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P:\3 Projekte\Böhlen - ÖGP\GW-Monitoring\MONI 2026-2029\02 Vertrag VOL\02 VV\01_VGU\Endfassung\Leistungsbeschreibungen\"/>
    </mc:Choice>
  </mc:AlternateContent>
  <xr:revisionPtr revIDLastSave="0" documentId="13_ncr:1_{15C3A4B9-BC82-4592-8C45-1E318624A381}" xr6:coauthVersionLast="47" xr6:coauthVersionMax="47" xr10:uidLastSave="{00000000-0000-0000-0000-000000000000}"/>
  <bookViews>
    <workbookView xWindow="-120" yWindow="-120" windowWidth="29040" windowHeight="15720" tabRatio="407" firstSheet="1" activeTab="3" xr2:uid="{00000000-000D-0000-FFFF-FFFF00000000}"/>
  </bookViews>
  <sheets>
    <sheet name="Mon (ÖGP FJ STM Logger 27-29) " sheetId="5" r:id="rId1"/>
    <sheet name="Mon (ÖGP PN FJ 2027)" sheetId="8" r:id="rId2"/>
    <sheet name="Mon (ÖGP PN FJ 2028)" sheetId="7" r:id="rId3"/>
    <sheet name="Mon (ÖGP PN FJ 2029)" sheetId="9" r:id="rId4"/>
  </sheets>
  <definedNames>
    <definedName name="_xlnm._FilterDatabase" localSheetId="0" hidden="1">'Mon (ÖGP FJ STM Logger 27-29) '!$A$1:$BO$512</definedName>
    <definedName name="_xlnm._FilterDatabase" localSheetId="1" hidden="1">'Mon (ÖGP PN FJ 2027)'!$A$1:$BF$164</definedName>
    <definedName name="_xlnm._FilterDatabase" localSheetId="2" hidden="1">'Mon (ÖGP PN FJ 2028)'!$A$1:$BG$163</definedName>
    <definedName name="_xlnm._FilterDatabase" localSheetId="3" hidden="1">'Mon (ÖGP PN FJ 2029)'!$A$1:$BG$166</definedName>
    <definedName name="_xlnm.Database">#REF!</definedName>
    <definedName name="_xlnm.Print_Titles" localSheetId="0">'Mon (ÖGP FJ STM Logger 27-29) '!$A:$A</definedName>
    <definedName name="_xlnm.Print_Titles" localSheetId="1">'Mon (ÖGP PN FJ 2027)'!$A:$A</definedName>
    <definedName name="_xlnm.Print_Titles" localSheetId="2">'Mon (ÖGP PN FJ 2028)'!$A:$A</definedName>
    <definedName name="_xlnm.Print_Titles" localSheetId="3">'Mon (ÖGP PN FJ 2029)'!$A:$A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162" i="7" l="1"/>
  <c r="AV162" i="7"/>
  <c r="AF43" i="9"/>
  <c r="AE43" i="9"/>
  <c r="AD43" i="9"/>
  <c r="AC43" i="9"/>
  <c r="AB43" i="9"/>
  <c r="AA43" i="9"/>
  <c r="Z43" i="9"/>
  <c r="Y43" i="9"/>
  <c r="X43" i="9"/>
  <c r="W43" i="9"/>
  <c r="V43" i="9"/>
  <c r="U43" i="9"/>
  <c r="AF42" i="9"/>
  <c r="AE42" i="9"/>
  <c r="AD42" i="9"/>
  <c r="AC42" i="9"/>
  <c r="AB42" i="9"/>
  <c r="AA42" i="9"/>
  <c r="Z42" i="9"/>
  <c r="Y42" i="9"/>
  <c r="X42" i="9"/>
  <c r="W42" i="9"/>
  <c r="V42" i="9"/>
  <c r="U42" i="9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AF90" i="9"/>
  <c r="AE90" i="9"/>
  <c r="AD90" i="9"/>
  <c r="AC90" i="9"/>
  <c r="AB90" i="9"/>
  <c r="AA90" i="9"/>
  <c r="Z90" i="9"/>
  <c r="Y90" i="9"/>
  <c r="X90" i="9"/>
  <c r="W90" i="9"/>
  <c r="V90" i="9"/>
  <c r="U90" i="9"/>
  <c r="AE93" i="8"/>
  <c r="AD93" i="8"/>
  <c r="AC93" i="8"/>
  <c r="AB93" i="8"/>
  <c r="AA93" i="8"/>
  <c r="Z93" i="8"/>
  <c r="Y93" i="8"/>
  <c r="X93" i="8"/>
  <c r="W93" i="8"/>
  <c r="V93" i="8"/>
  <c r="U93" i="8"/>
  <c r="T93" i="8"/>
  <c r="AE88" i="8"/>
  <c r="AD88" i="8"/>
  <c r="AC88" i="8"/>
  <c r="AB88" i="8"/>
  <c r="AA88" i="8"/>
  <c r="Z88" i="8"/>
  <c r="Y88" i="8"/>
  <c r="X88" i="8"/>
  <c r="W88" i="8"/>
  <c r="V88" i="8"/>
  <c r="U88" i="8"/>
  <c r="T88" i="8"/>
  <c r="AF154" i="9"/>
  <c r="AE154" i="9"/>
  <c r="AD154" i="9"/>
  <c r="AC154" i="9"/>
  <c r="AB154" i="9"/>
  <c r="AA154" i="9"/>
  <c r="Z154" i="9"/>
  <c r="Y154" i="9"/>
  <c r="X154" i="9"/>
  <c r="W154" i="9"/>
  <c r="V154" i="9"/>
  <c r="U154" i="9"/>
  <c r="AF125" i="9"/>
  <c r="AE125" i="9"/>
  <c r="AD125" i="9"/>
  <c r="AC125" i="9"/>
  <c r="AB125" i="9"/>
  <c r="AA125" i="9"/>
  <c r="Z125" i="9"/>
  <c r="Y125" i="9"/>
  <c r="X125" i="9"/>
  <c r="W125" i="9"/>
  <c r="V125" i="9"/>
  <c r="U125" i="9"/>
  <c r="AF101" i="9"/>
  <c r="AE101" i="9"/>
  <c r="AD101" i="9"/>
  <c r="AC101" i="9"/>
  <c r="AB101" i="9"/>
  <c r="AA101" i="9"/>
  <c r="Z101" i="9"/>
  <c r="Y101" i="9"/>
  <c r="X101" i="9"/>
  <c r="W101" i="9"/>
  <c r="V101" i="9"/>
  <c r="U101" i="9"/>
  <c r="AF100" i="9"/>
  <c r="AE100" i="9"/>
  <c r="AD100" i="9"/>
  <c r="AC100" i="9"/>
  <c r="AB100" i="9"/>
  <c r="AA100" i="9"/>
  <c r="Z100" i="9"/>
  <c r="Y100" i="9"/>
  <c r="X100" i="9"/>
  <c r="W100" i="9"/>
  <c r="V100" i="9"/>
  <c r="U100" i="9"/>
  <c r="AF89" i="9"/>
  <c r="AE89" i="9"/>
  <c r="AD89" i="9"/>
  <c r="AC89" i="9"/>
  <c r="AB89" i="9"/>
  <c r="AA89" i="9"/>
  <c r="Z89" i="9"/>
  <c r="Y89" i="9"/>
  <c r="X89" i="9"/>
  <c r="W89" i="9"/>
  <c r="V89" i="9"/>
  <c r="U89" i="9"/>
  <c r="AF9" i="9"/>
  <c r="AE9" i="9"/>
  <c r="AD9" i="9"/>
  <c r="AC9" i="9"/>
  <c r="AB9" i="9"/>
  <c r="AA9" i="9"/>
  <c r="Z9" i="9"/>
  <c r="Y9" i="9"/>
  <c r="X9" i="9"/>
  <c r="W9" i="9"/>
  <c r="V9" i="9"/>
  <c r="U9" i="9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AF152" i="7"/>
  <c r="AE152" i="7"/>
  <c r="AD152" i="7"/>
  <c r="AC152" i="7"/>
  <c r="AB152" i="7"/>
  <c r="AA152" i="7"/>
  <c r="Z152" i="7"/>
  <c r="Y152" i="7"/>
  <c r="X152" i="7"/>
  <c r="W152" i="7"/>
  <c r="V152" i="7"/>
  <c r="U152" i="7"/>
  <c r="AF145" i="7"/>
  <c r="AE145" i="7"/>
  <c r="AD145" i="7"/>
  <c r="AC145" i="7"/>
  <c r="AB145" i="7"/>
  <c r="AA145" i="7"/>
  <c r="Z145" i="7"/>
  <c r="Y145" i="7"/>
  <c r="X145" i="7"/>
  <c r="W145" i="7"/>
  <c r="V145" i="7"/>
  <c r="U145" i="7"/>
  <c r="AF144" i="7"/>
  <c r="AE144" i="7"/>
  <c r="AD144" i="7"/>
  <c r="AC144" i="7"/>
  <c r="AB144" i="7"/>
  <c r="AA144" i="7"/>
  <c r="Z144" i="7"/>
  <c r="Y144" i="7"/>
  <c r="X144" i="7"/>
  <c r="W144" i="7"/>
  <c r="V144" i="7"/>
  <c r="U14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AF97" i="7"/>
  <c r="AE97" i="7"/>
  <c r="AD97" i="7"/>
  <c r="AC97" i="7"/>
  <c r="AB97" i="7"/>
  <c r="AA97" i="7"/>
  <c r="Z97" i="7"/>
  <c r="Y97" i="7"/>
  <c r="X97" i="7"/>
  <c r="W97" i="7"/>
  <c r="V97" i="7"/>
  <c r="U97" i="7"/>
  <c r="AF58" i="7"/>
  <c r="AE58" i="7"/>
  <c r="AD58" i="7"/>
  <c r="AC58" i="7"/>
  <c r="AB58" i="7"/>
  <c r="AA58" i="7"/>
  <c r="Z58" i="7"/>
  <c r="Y58" i="7"/>
  <c r="X58" i="7"/>
  <c r="W58" i="7"/>
  <c r="V58" i="7"/>
  <c r="U58" i="7"/>
  <c r="AF57" i="7"/>
  <c r="AE57" i="7"/>
  <c r="AD57" i="7"/>
  <c r="AC57" i="7"/>
  <c r="AB57" i="7"/>
  <c r="AA57" i="7"/>
  <c r="Z57" i="7"/>
  <c r="Y57" i="7"/>
  <c r="X57" i="7"/>
  <c r="W57" i="7"/>
  <c r="V57" i="7"/>
  <c r="U57" i="7"/>
  <c r="AF56" i="7"/>
  <c r="AE56" i="7"/>
  <c r="AD56" i="7"/>
  <c r="AC56" i="7"/>
  <c r="AB56" i="7"/>
  <c r="AA56" i="7"/>
  <c r="Z56" i="7"/>
  <c r="Y56" i="7"/>
  <c r="X56" i="7"/>
  <c r="W56" i="7"/>
  <c r="V56" i="7"/>
  <c r="U56" i="7"/>
  <c r="AF45" i="7"/>
  <c r="AE45" i="7"/>
  <c r="AD45" i="7"/>
  <c r="AC45" i="7"/>
  <c r="AB45" i="7"/>
  <c r="AA45" i="7"/>
  <c r="Z45" i="7"/>
  <c r="Y45" i="7"/>
  <c r="X45" i="7"/>
  <c r="W45" i="7"/>
  <c r="V45" i="7"/>
  <c r="U45" i="7"/>
  <c r="AF43" i="7"/>
  <c r="AE43" i="7"/>
  <c r="AD43" i="7"/>
  <c r="AC43" i="7"/>
  <c r="AB43" i="7"/>
  <c r="AA43" i="7"/>
  <c r="Z43" i="7"/>
  <c r="Y43" i="7"/>
  <c r="X43" i="7"/>
  <c r="W43" i="7"/>
  <c r="V43" i="7"/>
  <c r="U43" i="7"/>
  <c r="AF30" i="7"/>
  <c r="AE30" i="7"/>
  <c r="AD30" i="7"/>
  <c r="AC30" i="7"/>
  <c r="AB30" i="7"/>
  <c r="AA30" i="7"/>
  <c r="Z30" i="7"/>
  <c r="Y30" i="7"/>
  <c r="X30" i="7"/>
  <c r="W30" i="7"/>
  <c r="V30" i="7"/>
  <c r="U30" i="7"/>
  <c r="AF16" i="7"/>
  <c r="AE16" i="7"/>
  <c r="AD16" i="7"/>
  <c r="AC16" i="7"/>
  <c r="AB16" i="7"/>
  <c r="AA16" i="7"/>
  <c r="Z16" i="7"/>
  <c r="Y16" i="7"/>
  <c r="X16" i="7"/>
  <c r="W16" i="7"/>
  <c r="V16" i="7"/>
  <c r="U16" i="7"/>
  <c r="AF15" i="7"/>
  <c r="AE15" i="7"/>
  <c r="AD15" i="7"/>
  <c r="AC15" i="7"/>
  <c r="AB15" i="7"/>
  <c r="AA15" i="7"/>
  <c r="Z15" i="7"/>
  <c r="Y15" i="7"/>
  <c r="X15" i="7"/>
  <c r="W15" i="7"/>
  <c r="V15" i="7"/>
  <c r="U15" i="7"/>
  <c r="AF11" i="7"/>
  <c r="AE11" i="7"/>
  <c r="AD11" i="7"/>
  <c r="AC11" i="7"/>
  <c r="AB11" i="7"/>
  <c r="AA11" i="7"/>
  <c r="Z11" i="7"/>
  <c r="Y11" i="7"/>
  <c r="X11" i="7"/>
  <c r="W11" i="7"/>
  <c r="V11" i="7"/>
  <c r="U11" i="7"/>
  <c r="AH125" i="7" l="1" a="1"/>
  <c r="AH125" i="7" s="1"/>
  <c r="AH43" i="9" a="1"/>
  <c r="AH43" i="9" s="1"/>
  <c r="AH42" i="9" a="1"/>
  <c r="AH42" i="9" s="1"/>
  <c r="AH126" i="7" a="1"/>
  <c r="AH126" i="7" s="1"/>
  <c r="AH117" i="7" a="1"/>
  <c r="AH117" i="7" s="1"/>
  <c r="AH90" i="9" a="1"/>
  <c r="AH90" i="9" s="1"/>
  <c r="AG93" i="8" a="1"/>
  <c r="AG93" i="8" s="1"/>
  <c r="AG88" i="8" a="1"/>
  <c r="AG88" i="8" s="1"/>
  <c r="AH154" i="9" a="1"/>
  <c r="AH154" i="9" s="1"/>
  <c r="AH125" i="9" a="1"/>
  <c r="AH125" i="9" s="1"/>
  <c r="AH100" i="9" a="1"/>
  <c r="AH100" i="9" s="1"/>
  <c r="AH101" i="9" a="1"/>
  <c r="AH101" i="9" s="1"/>
  <c r="AH9" i="9" a="1"/>
  <c r="AH9" i="9" s="1"/>
  <c r="AH89" i="9" a="1"/>
  <c r="AH89" i="9" s="1"/>
  <c r="AH155" i="7" a="1"/>
  <c r="AH155" i="7" s="1"/>
  <c r="AH152" i="7" a="1"/>
  <c r="AH152" i="7" s="1"/>
  <c r="AH145" i="7" a="1"/>
  <c r="AH145" i="7" s="1"/>
  <c r="AH144" i="7" a="1"/>
  <c r="AH144" i="7" s="1"/>
  <c r="AH116" i="7" a="1"/>
  <c r="AH116" i="7" s="1"/>
  <c r="AH120" i="7" a="1"/>
  <c r="AH120" i="7" s="1"/>
  <c r="AH121" i="7" a="1"/>
  <c r="AH121" i="7" s="1"/>
  <c r="AH124" i="7" a="1"/>
  <c r="AH124" i="7" s="1"/>
  <c r="AH118" i="7" a="1"/>
  <c r="AH118" i="7" s="1"/>
  <c r="AH119" i="7" a="1"/>
  <c r="AH119" i="7" s="1"/>
  <c r="AH122" i="7" a="1"/>
  <c r="AH122" i="7" s="1"/>
  <c r="AH123" i="7" a="1"/>
  <c r="AH123" i="7" s="1"/>
  <c r="AH115" i="7" a="1"/>
  <c r="AH115" i="7" s="1"/>
  <c r="AH114" i="7" a="1"/>
  <c r="AH114" i="7" s="1"/>
  <c r="AH106" i="7" a="1"/>
  <c r="AH106" i="7" s="1"/>
  <c r="AH97" i="7" a="1"/>
  <c r="AH97" i="7" s="1"/>
  <c r="AH57" i="7" a="1"/>
  <c r="AH57" i="7" s="1"/>
  <c r="AH56" i="7" a="1"/>
  <c r="AH56" i="7" s="1"/>
  <c r="AH58" i="7" a="1"/>
  <c r="AH58" i="7" s="1"/>
  <c r="AH45" i="7" a="1"/>
  <c r="AH45" i="7" s="1"/>
  <c r="AH43" i="7" a="1"/>
  <c r="AH43" i="7" s="1"/>
  <c r="AH30" i="7" a="1"/>
  <c r="AH30" i="7" s="1"/>
  <c r="AH16" i="7" a="1"/>
  <c r="AH16" i="7" s="1"/>
  <c r="AH15" i="7" a="1"/>
  <c r="AH15" i="7" s="1"/>
  <c r="AH11" i="7" a="1"/>
  <c r="AH11" i="7" s="1"/>
  <c r="BD163" i="8" l="1"/>
  <c r="BC163" i="8"/>
  <c r="BB163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F163" i="8"/>
  <c r="BE162" i="7"/>
  <c r="BD162" i="7"/>
  <c r="BC162" i="7"/>
  <c r="BB162" i="7"/>
  <c r="BA162" i="7"/>
  <c r="AZ162" i="7"/>
  <c r="AY162" i="7"/>
  <c r="AX162" i="7"/>
  <c r="AU162" i="7"/>
  <c r="AT162" i="7"/>
  <c r="AS162" i="7"/>
  <c r="AR162" i="7"/>
  <c r="AQ162" i="7"/>
  <c r="AP162" i="7"/>
  <c r="AO162" i="7"/>
  <c r="AN162" i="7"/>
  <c r="AM162" i="7"/>
  <c r="AL162" i="7"/>
  <c r="AK162" i="7"/>
  <c r="AJ162" i="7"/>
  <c r="AI162" i="7"/>
  <c r="AG162" i="7"/>
  <c r="BE165" i="9"/>
  <c r="BD165" i="9"/>
  <c r="BC165" i="9"/>
  <c r="BB165" i="9"/>
  <c r="BA165" i="9"/>
  <c r="AZ165" i="9"/>
  <c r="AY165" i="9"/>
  <c r="AX165" i="9"/>
  <c r="AW165" i="9"/>
  <c r="AV165" i="9"/>
  <c r="AU165" i="9"/>
  <c r="AT165" i="9"/>
  <c r="AS165" i="9"/>
  <c r="AR165" i="9"/>
  <c r="AQ165" i="9"/>
  <c r="AP165" i="9"/>
  <c r="AO165" i="9"/>
  <c r="AN165" i="9"/>
  <c r="AM165" i="9"/>
  <c r="AL165" i="9"/>
  <c r="AK165" i="9"/>
  <c r="AJ165" i="9"/>
  <c r="AI165" i="9"/>
  <c r="AG165" i="9"/>
  <c r="S165" i="9"/>
  <c r="R165" i="9"/>
  <c r="Q165" i="9"/>
  <c r="P165" i="9"/>
  <c r="AF164" i="9"/>
  <c r="AE164" i="9"/>
  <c r="AD164" i="9"/>
  <c r="AC164" i="9"/>
  <c r="AB164" i="9"/>
  <c r="AA164" i="9"/>
  <c r="Z164" i="9"/>
  <c r="Y164" i="9"/>
  <c r="X164" i="9"/>
  <c r="W164" i="9"/>
  <c r="V164" i="9"/>
  <c r="U164" i="9"/>
  <c r="AF163" i="9"/>
  <c r="AE163" i="9"/>
  <c r="AD163" i="9"/>
  <c r="AC163" i="9"/>
  <c r="AB163" i="9"/>
  <c r="AA163" i="9"/>
  <c r="Z163" i="9"/>
  <c r="Y163" i="9"/>
  <c r="X163" i="9"/>
  <c r="W163" i="9"/>
  <c r="V163" i="9"/>
  <c r="U163" i="9"/>
  <c r="AF162" i="9"/>
  <c r="AE162" i="9"/>
  <c r="AD162" i="9"/>
  <c r="AC162" i="9"/>
  <c r="AB162" i="9"/>
  <c r="AA162" i="9"/>
  <c r="Z162" i="9"/>
  <c r="Y162" i="9"/>
  <c r="X162" i="9"/>
  <c r="W162" i="9"/>
  <c r="V162" i="9"/>
  <c r="U162" i="9"/>
  <c r="AF155" i="9"/>
  <c r="AE155" i="9"/>
  <c r="AD155" i="9"/>
  <c r="AC155" i="9"/>
  <c r="AB155" i="9"/>
  <c r="AA155" i="9"/>
  <c r="Z155" i="9"/>
  <c r="Y155" i="9"/>
  <c r="X155" i="9"/>
  <c r="W155" i="9"/>
  <c r="V155" i="9"/>
  <c r="U155" i="9"/>
  <c r="AF153" i="9"/>
  <c r="AE153" i="9"/>
  <c r="AD153" i="9"/>
  <c r="AC153" i="9"/>
  <c r="AB153" i="9"/>
  <c r="AA153" i="9"/>
  <c r="Z153" i="9"/>
  <c r="Y153" i="9"/>
  <c r="X153" i="9"/>
  <c r="W153" i="9"/>
  <c r="V153" i="9"/>
  <c r="U153" i="9"/>
  <c r="AF152" i="9"/>
  <c r="AE152" i="9"/>
  <c r="AD152" i="9"/>
  <c r="AC152" i="9"/>
  <c r="AB152" i="9"/>
  <c r="AA152" i="9"/>
  <c r="Z152" i="9"/>
  <c r="Y152" i="9"/>
  <c r="X152" i="9"/>
  <c r="W152" i="9"/>
  <c r="V152" i="9"/>
  <c r="U152" i="9"/>
  <c r="AF151" i="9"/>
  <c r="AE151" i="9"/>
  <c r="AD151" i="9"/>
  <c r="AC151" i="9"/>
  <c r="AB151" i="9"/>
  <c r="AA151" i="9"/>
  <c r="Z151" i="9"/>
  <c r="Y151" i="9"/>
  <c r="X151" i="9"/>
  <c r="W151" i="9"/>
  <c r="V151" i="9"/>
  <c r="U151" i="9"/>
  <c r="AF150" i="9"/>
  <c r="AE150" i="9"/>
  <c r="AD150" i="9"/>
  <c r="AC150" i="9"/>
  <c r="AB150" i="9"/>
  <c r="AA150" i="9"/>
  <c r="Z150" i="9"/>
  <c r="Y150" i="9"/>
  <c r="X150" i="9"/>
  <c r="W150" i="9"/>
  <c r="V150" i="9"/>
  <c r="U150" i="9"/>
  <c r="AF149" i="9"/>
  <c r="AE149" i="9"/>
  <c r="AD149" i="9"/>
  <c r="AC149" i="9"/>
  <c r="AB149" i="9"/>
  <c r="AA149" i="9"/>
  <c r="Z149" i="9"/>
  <c r="Y149" i="9"/>
  <c r="X149" i="9"/>
  <c r="W149" i="9"/>
  <c r="V149" i="9"/>
  <c r="U149" i="9"/>
  <c r="AF148" i="9"/>
  <c r="AE148" i="9"/>
  <c r="AD148" i="9"/>
  <c r="AC148" i="9"/>
  <c r="AB148" i="9"/>
  <c r="AA148" i="9"/>
  <c r="Z148" i="9"/>
  <c r="Y148" i="9"/>
  <c r="X148" i="9"/>
  <c r="W148" i="9"/>
  <c r="V148" i="9"/>
  <c r="U148" i="9"/>
  <c r="AF147" i="9"/>
  <c r="AE147" i="9"/>
  <c r="AD147" i="9"/>
  <c r="AC147" i="9"/>
  <c r="AB147" i="9"/>
  <c r="AA147" i="9"/>
  <c r="Z147" i="9"/>
  <c r="Y147" i="9"/>
  <c r="X147" i="9"/>
  <c r="W147" i="9"/>
  <c r="V147" i="9"/>
  <c r="U147" i="9"/>
  <c r="AF146" i="9"/>
  <c r="AE146" i="9"/>
  <c r="AD146" i="9"/>
  <c r="AC146" i="9"/>
  <c r="AB146" i="9"/>
  <c r="AA146" i="9"/>
  <c r="Z146" i="9"/>
  <c r="Y146" i="9"/>
  <c r="X146" i="9"/>
  <c r="W146" i="9"/>
  <c r="V146" i="9"/>
  <c r="U146" i="9"/>
  <c r="AF145" i="9"/>
  <c r="AE145" i="9"/>
  <c r="AD145" i="9"/>
  <c r="AC145" i="9"/>
  <c r="AB145" i="9"/>
  <c r="AA145" i="9"/>
  <c r="Z145" i="9"/>
  <c r="Y145" i="9"/>
  <c r="X145" i="9"/>
  <c r="W145" i="9"/>
  <c r="V145" i="9"/>
  <c r="U145" i="9"/>
  <c r="AF144" i="9"/>
  <c r="AE144" i="9"/>
  <c r="AD144" i="9"/>
  <c r="AC144" i="9"/>
  <c r="AB144" i="9"/>
  <c r="AA144" i="9"/>
  <c r="Z144" i="9"/>
  <c r="Y144" i="9"/>
  <c r="X144" i="9"/>
  <c r="W144" i="9"/>
  <c r="V144" i="9"/>
  <c r="U144" i="9"/>
  <c r="AF143" i="9"/>
  <c r="AE143" i="9"/>
  <c r="AD143" i="9"/>
  <c r="AC143" i="9"/>
  <c r="AB143" i="9"/>
  <c r="AA143" i="9"/>
  <c r="Z143" i="9"/>
  <c r="Y143" i="9"/>
  <c r="X143" i="9"/>
  <c r="W143" i="9"/>
  <c r="V143" i="9"/>
  <c r="U143" i="9"/>
  <c r="AF142" i="9"/>
  <c r="AE142" i="9"/>
  <c r="AD142" i="9"/>
  <c r="AC142" i="9"/>
  <c r="AB142" i="9"/>
  <c r="AA142" i="9"/>
  <c r="Z142" i="9"/>
  <c r="Y142" i="9"/>
  <c r="X142" i="9"/>
  <c r="W142" i="9"/>
  <c r="V142" i="9"/>
  <c r="U142" i="9"/>
  <c r="AF141" i="9"/>
  <c r="AE141" i="9"/>
  <c r="AD141" i="9"/>
  <c r="AC141" i="9"/>
  <c r="AB141" i="9"/>
  <c r="AA141" i="9"/>
  <c r="Z141" i="9"/>
  <c r="Y141" i="9"/>
  <c r="X141" i="9"/>
  <c r="W141" i="9"/>
  <c r="V141" i="9"/>
  <c r="U141" i="9"/>
  <c r="AF140" i="9"/>
  <c r="AE140" i="9"/>
  <c r="AD140" i="9"/>
  <c r="AC140" i="9"/>
  <c r="AB140" i="9"/>
  <c r="AA140" i="9"/>
  <c r="Z140" i="9"/>
  <c r="Y140" i="9"/>
  <c r="X140" i="9"/>
  <c r="W140" i="9"/>
  <c r="V140" i="9"/>
  <c r="U140" i="9"/>
  <c r="AF139" i="9"/>
  <c r="AE139" i="9"/>
  <c r="AD139" i="9"/>
  <c r="AC139" i="9"/>
  <c r="AB139" i="9"/>
  <c r="AA139" i="9"/>
  <c r="Z139" i="9"/>
  <c r="Y139" i="9"/>
  <c r="X139" i="9"/>
  <c r="W139" i="9"/>
  <c r="V139" i="9"/>
  <c r="U139" i="9"/>
  <c r="AF138" i="9"/>
  <c r="AE138" i="9"/>
  <c r="AD138" i="9"/>
  <c r="AC138" i="9"/>
  <c r="AB138" i="9"/>
  <c r="AA138" i="9"/>
  <c r="Z138" i="9"/>
  <c r="Y138" i="9"/>
  <c r="X138" i="9"/>
  <c r="W138" i="9"/>
  <c r="V138" i="9"/>
  <c r="U138" i="9"/>
  <c r="AF137" i="9"/>
  <c r="AE137" i="9"/>
  <c r="AD137" i="9"/>
  <c r="AC137" i="9"/>
  <c r="AB137" i="9"/>
  <c r="AA137" i="9"/>
  <c r="Z137" i="9"/>
  <c r="Y137" i="9"/>
  <c r="X137" i="9"/>
  <c r="W137" i="9"/>
  <c r="V137" i="9"/>
  <c r="U137" i="9"/>
  <c r="AF136" i="9"/>
  <c r="AE136" i="9"/>
  <c r="AD136" i="9"/>
  <c r="AC136" i="9"/>
  <c r="AB136" i="9"/>
  <c r="AA136" i="9"/>
  <c r="Z136" i="9"/>
  <c r="Y136" i="9"/>
  <c r="X136" i="9"/>
  <c r="W136" i="9"/>
  <c r="V136" i="9"/>
  <c r="U136" i="9"/>
  <c r="AF135" i="9"/>
  <c r="AE135" i="9"/>
  <c r="AD135" i="9"/>
  <c r="AC135" i="9"/>
  <c r="AB135" i="9"/>
  <c r="AA135" i="9"/>
  <c r="Z135" i="9"/>
  <c r="Y135" i="9"/>
  <c r="X135" i="9"/>
  <c r="W135" i="9"/>
  <c r="V135" i="9"/>
  <c r="U135" i="9"/>
  <c r="AF134" i="9"/>
  <c r="AE134" i="9"/>
  <c r="AD134" i="9"/>
  <c r="AC134" i="9"/>
  <c r="AB134" i="9"/>
  <c r="AA134" i="9"/>
  <c r="Z134" i="9"/>
  <c r="Y134" i="9"/>
  <c r="X134" i="9"/>
  <c r="W134" i="9"/>
  <c r="V134" i="9"/>
  <c r="U134" i="9"/>
  <c r="AF133" i="9"/>
  <c r="AE133" i="9"/>
  <c r="AD133" i="9"/>
  <c r="AC133" i="9"/>
  <c r="AB133" i="9"/>
  <c r="AA133" i="9"/>
  <c r="Z133" i="9"/>
  <c r="Y133" i="9"/>
  <c r="X133" i="9"/>
  <c r="W133" i="9"/>
  <c r="V133" i="9"/>
  <c r="U133" i="9"/>
  <c r="AF132" i="9"/>
  <c r="AE132" i="9"/>
  <c r="AD132" i="9"/>
  <c r="AC132" i="9"/>
  <c r="AB132" i="9"/>
  <c r="AA132" i="9"/>
  <c r="Z132" i="9"/>
  <c r="Y132" i="9"/>
  <c r="X132" i="9"/>
  <c r="W132" i="9"/>
  <c r="V132" i="9"/>
  <c r="U132" i="9"/>
  <c r="AF131" i="9"/>
  <c r="AE131" i="9"/>
  <c r="AD131" i="9"/>
  <c r="AC131" i="9"/>
  <c r="AB131" i="9"/>
  <c r="AA131" i="9"/>
  <c r="Z131" i="9"/>
  <c r="Y131" i="9"/>
  <c r="X131" i="9"/>
  <c r="W131" i="9"/>
  <c r="V131" i="9"/>
  <c r="U131" i="9"/>
  <c r="AF130" i="9"/>
  <c r="AE130" i="9"/>
  <c r="AD130" i="9"/>
  <c r="AC130" i="9"/>
  <c r="AB130" i="9"/>
  <c r="AA130" i="9"/>
  <c r="Z130" i="9"/>
  <c r="Y130" i="9"/>
  <c r="X130" i="9"/>
  <c r="W130" i="9"/>
  <c r="V130" i="9"/>
  <c r="U130" i="9"/>
  <c r="AF129" i="9"/>
  <c r="AE129" i="9"/>
  <c r="AD129" i="9"/>
  <c r="AC129" i="9"/>
  <c r="AB129" i="9"/>
  <c r="AA129" i="9"/>
  <c r="Z129" i="9"/>
  <c r="Y129" i="9"/>
  <c r="X129" i="9"/>
  <c r="W129" i="9"/>
  <c r="V129" i="9"/>
  <c r="U129" i="9"/>
  <c r="AF128" i="9"/>
  <c r="AE128" i="9"/>
  <c r="AD128" i="9"/>
  <c r="AC128" i="9"/>
  <c r="AB128" i="9"/>
  <c r="AA128" i="9"/>
  <c r="Z128" i="9"/>
  <c r="Y128" i="9"/>
  <c r="X128" i="9"/>
  <c r="W128" i="9"/>
  <c r="V128" i="9"/>
  <c r="U128" i="9"/>
  <c r="AF127" i="9"/>
  <c r="AE127" i="9"/>
  <c r="AD127" i="9"/>
  <c r="AC127" i="9"/>
  <c r="AB127" i="9"/>
  <c r="AA127" i="9"/>
  <c r="Z127" i="9"/>
  <c r="Y127" i="9"/>
  <c r="X127" i="9"/>
  <c r="W127" i="9"/>
  <c r="V127" i="9"/>
  <c r="U127" i="9"/>
  <c r="AF126" i="9"/>
  <c r="AE126" i="9"/>
  <c r="AD126" i="9"/>
  <c r="AC126" i="9"/>
  <c r="AB126" i="9"/>
  <c r="AA126" i="9"/>
  <c r="Z126" i="9"/>
  <c r="Y126" i="9"/>
  <c r="X126" i="9"/>
  <c r="W126" i="9"/>
  <c r="V126" i="9"/>
  <c r="U126" i="9"/>
  <c r="AF124" i="9"/>
  <c r="AE124" i="9"/>
  <c r="AD124" i="9"/>
  <c r="AC124" i="9"/>
  <c r="AB124" i="9"/>
  <c r="AA124" i="9"/>
  <c r="Z124" i="9"/>
  <c r="Y124" i="9"/>
  <c r="X124" i="9"/>
  <c r="W124" i="9"/>
  <c r="V124" i="9"/>
  <c r="U124" i="9"/>
  <c r="AF123" i="9"/>
  <c r="AE123" i="9"/>
  <c r="AD123" i="9"/>
  <c r="AC123" i="9"/>
  <c r="AB123" i="9"/>
  <c r="AA123" i="9"/>
  <c r="Z123" i="9"/>
  <c r="Y123" i="9"/>
  <c r="X123" i="9"/>
  <c r="W123" i="9"/>
  <c r="V123" i="9"/>
  <c r="U123" i="9"/>
  <c r="AF122" i="9"/>
  <c r="AE122" i="9"/>
  <c r="AD122" i="9"/>
  <c r="AC122" i="9"/>
  <c r="AB122" i="9"/>
  <c r="AA122" i="9"/>
  <c r="Z122" i="9"/>
  <c r="Y122" i="9"/>
  <c r="X122" i="9"/>
  <c r="W122" i="9"/>
  <c r="V122" i="9"/>
  <c r="U122" i="9"/>
  <c r="AF121" i="9"/>
  <c r="AE121" i="9"/>
  <c r="AD121" i="9"/>
  <c r="AC121" i="9"/>
  <c r="AB121" i="9"/>
  <c r="AA121" i="9"/>
  <c r="Z121" i="9"/>
  <c r="Y121" i="9"/>
  <c r="X121" i="9"/>
  <c r="W121" i="9"/>
  <c r="V121" i="9"/>
  <c r="U121" i="9"/>
  <c r="AF120" i="9"/>
  <c r="AE120" i="9"/>
  <c r="AD120" i="9"/>
  <c r="AC120" i="9"/>
  <c r="AB120" i="9"/>
  <c r="AA120" i="9"/>
  <c r="Z120" i="9"/>
  <c r="Y120" i="9"/>
  <c r="X120" i="9"/>
  <c r="W120" i="9"/>
  <c r="V120" i="9"/>
  <c r="U120" i="9"/>
  <c r="AF119" i="9"/>
  <c r="AE119" i="9"/>
  <c r="AD119" i="9"/>
  <c r="AC119" i="9"/>
  <c r="AB119" i="9"/>
  <c r="AA119" i="9"/>
  <c r="Z119" i="9"/>
  <c r="Y119" i="9"/>
  <c r="X119" i="9"/>
  <c r="W119" i="9"/>
  <c r="V119" i="9"/>
  <c r="U119" i="9"/>
  <c r="AF118" i="9"/>
  <c r="AE118" i="9"/>
  <c r="AD118" i="9"/>
  <c r="AC118" i="9"/>
  <c r="AB118" i="9"/>
  <c r="AA118" i="9"/>
  <c r="Z118" i="9"/>
  <c r="Y118" i="9"/>
  <c r="X118" i="9"/>
  <c r="W118" i="9"/>
  <c r="V118" i="9"/>
  <c r="U118" i="9"/>
  <c r="AF117" i="9"/>
  <c r="AE117" i="9"/>
  <c r="AD117" i="9"/>
  <c r="AC117" i="9"/>
  <c r="AB117" i="9"/>
  <c r="AA117" i="9"/>
  <c r="Z117" i="9"/>
  <c r="Y117" i="9"/>
  <c r="X117" i="9"/>
  <c r="W117" i="9"/>
  <c r="V117" i="9"/>
  <c r="U117" i="9"/>
  <c r="AF116" i="9"/>
  <c r="AE116" i="9"/>
  <c r="AD116" i="9"/>
  <c r="AC116" i="9"/>
  <c r="AB116" i="9"/>
  <c r="AA116" i="9"/>
  <c r="Z116" i="9"/>
  <c r="Y116" i="9"/>
  <c r="X116" i="9"/>
  <c r="W116" i="9"/>
  <c r="V116" i="9"/>
  <c r="U116" i="9"/>
  <c r="AF115" i="9"/>
  <c r="AE115" i="9"/>
  <c r="AD115" i="9"/>
  <c r="AC115" i="9"/>
  <c r="AB115" i="9"/>
  <c r="AA115" i="9"/>
  <c r="Z115" i="9"/>
  <c r="Y115" i="9"/>
  <c r="X115" i="9"/>
  <c r="W115" i="9"/>
  <c r="V115" i="9"/>
  <c r="U115" i="9"/>
  <c r="AF114" i="9"/>
  <c r="AE114" i="9"/>
  <c r="AD114" i="9"/>
  <c r="AC114" i="9"/>
  <c r="AB114" i="9"/>
  <c r="AA114" i="9"/>
  <c r="Z114" i="9"/>
  <c r="Y114" i="9"/>
  <c r="X114" i="9"/>
  <c r="W114" i="9"/>
  <c r="V114" i="9"/>
  <c r="U114" i="9"/>
  <c r="AF113" i="9"/>
  <c r="AE113" i="9"/>
  <c r="AD113" i="9"/>
  <c r="AC113" i="9"/>
  <c r="AB113" i="9"/>
  <c r="AA113" i="9"/>
  <c r="Z113" i="9"/>
  <c r="Y113" i="9"/>
  <c r="X113" i="9"/>
  <c r="W113" i="9"/>
  <c r="V113" i="9"/>
  <c r="U113" i="9"/>
  <c r="AF112" i="9"/>
  <c r="AE112" i="9"/>
  <c r="AD112" i="9"/>
  <c r="AC112" i="9"/>
  <c r="AB112" i="9"/>
  <c r="AA112" i="9"/>
  <c r="Z112" i="9"/>
  <c r="Y112" i="9"/>
  <c r="X112" i="9"/>
  <c r="W112" i="9"/>
  <c r="V112" i="9"/>
  <c r="U112" i="9"/>
  <c r="AF111" i="9"/>
  <c r="AE111" i="9"/>
  <c r="AD111" i="9"/>
  <c r="AC111" i="9"/>
  <c r="AB111" i="9"/>
  <c r="AA111" i="9"/>
  <c r="Z111" i="9"/>
  <c r="Y111" i="9"/>
  <c r="X111" i="9"/>
  <c r="W111" i="9"/>
  <c r="V111" i="9"/>
  <c r="U111" i="9"/>
  <c r="AF110" i="9"/>
  <c r="AE110" i="9"/>
  <c r="AD110" i="9"/>
  <c r="AC110" i="9"/>
  <c r="AB110" i="9"/>
  <c r="AA110" i="9"/>
  <c r="Z110" i="9"/>
  <c r="Y110" i="9"/>
  <c r="X110" i="9"/>
  <c r="W110" i="9"/>
  <c r="V110" i="9"/>
  <c r="U110" i="9"/>
  <c r="AF109" i="9"/>
  <c r="AE109" i="9"/>
  <c r="AD109" i="9"/>
  <c r="AC109" i="9"/>
  <c r="AB109" i="9"/>
  <c r="AA109" i="9"/>
  <c r="Z109" i="9"/>
  <c r="Y109" i="9"/>
  <c r="X109" i="9"/>
  <c r="W109" i="9"/>
  <c r="V109" i="9"/>
  <c r="U109" i="9"/>
  <c r="AF108" i="9"/>
  <c r="AE108" i="9"/>
  <c r="AD108" i="9"/>
  <c r="AC108" i="9"/>
  <c r="AB108" i="9"/>
  <c r="AA108" i="9"/>
  <c r="Z108" i="9"/>
  <c r="Y108" i="9"/>
  <c r="X108" i="9"/>
  <c r="W108" i="9"/>
  <c r="V108" i="9"/>
  <c r="U108" i="9"/>
  <c r="AF107" i="9"/>
  <c r="AE107" i="9"/>
  <c r="AD107" i="9"/>
  <c r="AC107" i="9"/>
  <c r="AB107" i="9"/>
  <c r="AA107" i="9"/>
  <c r="Z107" i="9"/>
  <c r="Y107" i="9"/>
  <c r="X107" i="9"/>
  <c r="W107" i="9"/>
  <c r="V107" i="9"/>
  <c r="U107" i="9"/>
  <c r="AF106" i="9"/>
  <c r="AE106" i="9"/>
  <c r="AD106" i="9"/>
  <c r="AC106" i="9"/>
  <c r="AB106" i="9"/>
  <c r="AA106" i="9"/>
  <c r="Z106" i="9"/>
  <c r="Y106" i="9"/>
  <c r="X106" i="9"/>
  <c r="W106" i="9"/>
  <c r="V106" i="9"/>
  <c r="U106" i="9"/>
  <c r="AF105" i="9"/>
  <c r="AE105" i="9"/>
  <c r="AD105" i="9"/>
  <c r="AC105" i="9"/>
  <c r="AB105" i="9"/>
  <c r="AA105" i="9"/>
  <c r="Z105" i="9"/>
  <c r="Y105" i="9"/>
  <c r="X105" i="9"/>
  <c r="W105" i="9"/>
  <c r="V105" i="9"/>
  <c r="U105" i="9"/>
  <c r="AF104" i="9"/>
  <c r="AE104" i="9"/>
  <c r="AD104" i="9"/>
  <c r="AC104" i="9"/>
  <c r="AB104" i="9"/>
  <c r="AA104" i="9"/>
  <c r="Z104" i="9"/>
  <c r="Y104" i="9"/>
  <c r="X104" i="9"/>
  <c r="W104" i="9"/>
  <c r="V104" i="9"/>
  <c r="U104" i="9"/>
  <c r="AF103" i="9"/>
  <c r="AE103" i="9"/>
  <c r="AD103" i="9"/>
  <c r="AC103" i="9"/>
  <c r="AB103" i="9"/>
  <c r="AA103" i="9"/>
  <c r="Z103" i="9"/>
  <c r="Y103" i="9"/>
  <c r="X103" i="9"/>
  <c r="W103" i="9"/>
  <c r="V103" i="9"/>
  <c r="U103" i="9"/>
  <c r="AF102" i="9"/>
  <c r="AE102" i="9"/>
  <c r="AD102" i="9"/>
  <c r="AC102" i="9"/>
  <c r="AB102" i="9"/>
  <c r="AA102" i="9"/>
  <c r="Z102" i="9"/>
  <c r="Y102" i="9"/>
  <c r="X102" i="9"/>
  <c r="W102" i="9"/>
  <c r="V102" i="9"/>
  <c r="U102" i="9"/>
  <c r="AF99" i="9"/>
  <c r="AE99" i="9"/>
  <c r="AD99" i="9"/>
  <c r="AC99" i="9"/>
  <c r="AB99" i="9"/>
  <c r="AA99" i="9"/>
  <c r="Z99" i="9"/>
  <c r="Y99" i="9"/>
  <c r="X99" i="9"/>
  <c r="W99" i="9"/>
  <c r="V99" i="9"/>
  <c r="U99" i="9"/>
  <c r="AF98" i="9"/>
  <c r="AE98" i="9"/>
  <c r="AD98" i="9"/>
  <c r="AC98" i="9"/>
  <c r="AB98" i="9"/>
  <c r="AA98" i="9"/>
  <c r="Z98" i="9"/>
  <c r="Y98" i="9"/>
  <c r="X98" i="9"/>
  <c r="W98" i="9"/>
  <c r="V98" i="9"/>
  <c r="U98" i="9"/>
  <c r="AF97" i="9"/>
  <c r="AE97" i="9"/>
  <c r="AD97" i="9"/>
  <c r="AC97" i="9"/>
  <c r="AB97" i="9"/>
  <c r="AA97" i="9"/>
  <c r="Z97" i="9"/>
  <c r="Y97" i="9"/>
  <c r="X97" i="9"/>
  <c r="W97" i="9"/>
  <c r="V97" i="9"/>
  <c r="U97" i="9"/>
  <c r="AF96" i="9"/>
  <c r="AE96" i="9"/>
  <c r="AD96" i="9"/>
  <c r="AC96" i="9"/>
  <c r="AB96" i="9"/>
  <c r="AA96" i="9"/>
  <c r="Z96" i="9"/>
  <c r="Y96" i="9"/>
  <c r="X96" i="9"/>
  <c r="W96" i="9"/>
  <c r="V96" i="9"/>
  <c r="U96" i="9"/>
  <c r="AF95" i="9"/>
  <c r="AE95" i="9"/>
  <c r="AD95" i="9"/>
  <c r="AC95" i="9"/>
  <c r="AB95" i="9"/>
  <c r="AA95" i="9"/>
  <c r="Z95" i="9"/>
  <c r="Y95" i="9"/>
  <c r="X95" i="9"/>
  <c r="W95" i="9"/>
  <c r="V95" i="9"/>
  <c r="U95" i="9"/>
  <c r="AF94" i="9"/>
  <c r="AE94" i="9"/>
  <c r="AD94" i="9"/>
  <c r="AC94" i="9"/>
  <c r="AB94" i="9"/>
  <c r="AA94" i="9"/>
  <c r="Z94" i="9"/>
  <c r="Y94" i="9"/>
  <c r="X94" i="9"/>
  <c r="W94" i="9"/>
  <c r="V94" i="9"/>
  <c r="U94" i="9"/>
  <c r="AF93" i="9"/>
  <c r="AE93" i="9"/>
  <c r="AD93" i="9"/>
  <c r="AC93" i="9"/>
  <c r="AB93" i="9"/>
  <c r="AA93" i="9"/>
  <c r="Z93" i="9"/>
  <c r="Y93" i="9"/>
  <c r="X93" i="9"/>
  <c r="W93" i="9"/>
  <c r="V93" i="9"/>
  <c r="U93" i="9"/>
  <c r="AF92" i="9"/>
  <c r="AE92" i="9"/>
  <c r="AD92" i="9"/>
  <c r="AC92" i="9"/>
  <c r="AB92" i="9"/>
  <c r="AA92" i="9"/>
  <c r="Z92" i="9"/>
  <c r="Y92" i="9"/>
  <c r="X92" i="9"/>
  <c r="W92" i="9"/>
  <c r="V92" i="9"/>
  <c r="U92" i="9"/>
  <c r="AF91" i="9"/>
  <c r="AE91" i="9"/>
  <c r="AD91" i="9"/>
  <c r="AC91" i="9"/>
  <c r="AB91" i="9"/>
  <c r="AA91" i="9"/>
  <c r="Z91" i="9"/>
  <c r="Y91" i="9"/>
  <c r="X91" i="9"/>
  <c r="W91" i="9"/>
  <c r="V91" i="9"/>
  <c r="U91" i="9"/>
  <c r="AF88" i="9"/>
  <c r="AE88" i="9"/>
  <c r="AD88" i="9"/>
  <c r="AC88" i="9"/>
  <c r="AB88" i="9"/>
  <c r="AA88" i="9"/>
  <c r="Z88" i="9"/>
  <c r="Y88" i="9"/>
  <c r="X88" i="9"/>
  <c r="W88" i="9"/>
  <c r="V88" i="9"/>
  <c r="U88" i="9"/>
  <c r="AF87" i="9"/>
  <c r="AE87" i="9"/>
  <c r="AD87" i="9"/>
  <c r="AC87" i="9"/>
  <c r="AB87" i="9"/>
  <c r="AA87" i="9"/>
  <c r="Z87" i="9"/>
  <c r="Y87" i="9"/>
  <c r="X87" i="9"/>
  <c r="W87" i="9"/>
  <c r="V87" i="9"/>
  <c r="U87" i="9"/>
  <c r="AF86" i="9"/>
  <c r="AE86" i="9"/>
  <c r="AD86" i="9"/>
  <c r="AC86" i="9"/>
  <c r="AB86" i="9"/>
  <c r="AA86" i="9"/>
  <c r="Z86" i="9"/>
  <c r="Y86" i="9"/>
  <c r="X86" i="9"/>
  <c r="W86" i="9"/>
  <c r="V86" i="9"/>
  <c r="U86" i="9"/>
  <c r="AF85" i="9"/>
  <c r="AE85" i="9"/>
  <c r="AD85" i="9"/>
  <c r="AC85" i="9"/>
  <c r="AB85" i="9"/>
  <c r="AA85" i="9"/>
  <c r="Z85" i="9"/>
  <c r="Y85" i="9"/>
  <c r="X85" i="9"/>
  <c r="W85" i="9"/>
  <c r="V85" i="9"/>
  <c r="U85" i="9"/>
  <c r="AF84" i="9"/>
  <c r="AE84" i="9"/>
  <c r="AD84" i="9"/>
  <c r="AC84" i="9"/>
  <c r="AB84" i="9"/>
  <c r="AA84" i="9"/>
  <c r="Z84" i="9"/>
  <c r="Y84" i="9"/>
  <c r="X84" i="9"/>
  <c r="W84" i="9"/>
  <c r="V84" i="9"/>
  <c r="U84" i="9"/>
  <c r="AF83" i="9"/>
  <c r="AE83" i="9"/>
  <c r="AD83" i="9"/>
  <c r="AC83" i="9"/>
  <c r="AB83" i="9"/>
  <c r="AA83" i="9"/>
  <c r="Z83" i="9"/>
  <c r="Y83" i="9"/>
  <c r="X83" i="9"/>
  <c r="W83" i="9"/>
  <c r="V83" i="9"/>
  <c r="U83" i="9"/>
  <c r="AF82" i="9"/>
  <c r="AE82" i="9"/>
  <c r="AD82" i="9"/>
  <c r="AC82" i="9"/>
  <c r="AB82" i="9"/>
  <c r="AA82" i="9"/>
  <c r="Z82" i="9"/>
  <c r="Y82" i="9"/>
  <c r="X82" i="9"/>
  <c r="W82" i="9"/>
  <c r="V82" i="9"/>
  <c r="U82" i="9"/>
  <c r="AF81" i="9"/>
  <c r="AE81" i="9"/>
  <c r="AD81" i="9"/>
  <c r="AC81" i="9"/>
  <c r="AB81" i="9"/>
  <c r="AA81" i="9"/>
  <c r="Z81" i="9"/>
  <c r="Y81" i="9"/>
  <c r="X81" i="9"/>
  <c r="W81" i="9"/>
  <c r="V81" i="9"/>
  <c r="U81" i="9"/>
  <c r="AF80" i="9"/>
  <c r="AE80" i="9"/>
  <c r="AD80" i="9"/>
  <c r="AC80" i="9"/>
  <c r="AB80" i="9"/>
  <c r="AA80" i="9"/>
  <c r="Z80" i="9"/>
  <c r="Y80" i="9"/>
  <c r="X80" i="9"/>
  <c r="W80" i="9"/>
  <c r="V80" i="9"/>
  <c r="U80" i="9"/>
  <c r="AF79" i="9"/>
  <c r="AE79" i="9"/>
  <c r="AD79" i="9"/>
  <c r="AC79" i="9"/>
  <c r="AB79" i="9"/>
  <c r="AA79" i="9"/>
  <c r="Z79" i="9"/>
  <c r="Y79" i="9"/>
  <c r="X79" i="9"/>
  <c r="W79" i="9"/>
  <c r="V79" i="9"/>
  <c r="U79" i="9"/>
  <c r="AF78" i="9"/>
  <c r="AE78" i="9"/>
  <c r="AD78" i="9"/>
  <c r="AC78" i="9"/>
  <c r="AB78" i="9"/>
  <c r="AA78" i="9"/>
  <c r="Z78" i="9"/>
  <c r="Y78" i="9"/>
  <c r="X78" i="9"/>
  <c r="W78" i="9"/>
  <c r="V78" i="9"/>
  <c r="U78" i="9"/>
  <c r="AF77" i="9"/>
  <c r="AE77" i="9"/>
  <c r="AD77" i="9"/>
  <c r="AC77" i="9"/>
  <c r="AB77" i="9"/>
  <c r="AA77" i="9"/>
  <c r="Z77" i="9"/>
  <c r="Y77" i="9"/>
  <c r="X77" i="9"/>
  <c r="W77" i="9"/>
  <c r="V77" i="9"/>
  <c r="U77" i="9"/>
  <c r="AF76" i="9"/>
  <c r="AE76" i="9"/>
  <c r="AD76" i="9"/>
  <c r="AC76" i="9"/>
  <c r="AB76" i="9"/>
  <c r="AA76" i="9"/>
  <c r="Z76" i="9"/>
  <c r="Y76" i="9"/>
  <c r="X76" i="9"/>
  <c r="W76" i="9"/>
  <c r="V76" i="9"/>
  <c r="U76" i="9"/>
  <c r="AF75" i="9"/>
  <c r="AE75" i="9"/>
  <c r="AD75" i="9"/>
  <c r="AC75" i="9"/>
  <c r="AB75" i="9"/>
  <c r="AA75" i="9"/>
  <c r="Z75" i="9"/>
  <c r="Y75" i="9"/>
  <c r="X75" i="9"/>
  <c r="W75" i="9"/>
  <c r="V75" i="9"/>
  <c r="U75" i="9"/>
  <c r="AF74" i="9"/>
  <c r="AE74" i="9"/>
  <c r="AD74" i="9"/>
  <c r="AC74" i="9"/>
  <c r="AB74" i="9"/>
  <c r="AA74" i="9"/>
  <c r="Z74" i="9"/>
  <c r="Y74" i="9"/>
  <c r="X74" i="9"/>
  <c r="W74" i="9"/>
  <c r="V74" i="9"/>
  <c r="U74" i="9"/>
  <c r="AF73" i="9"/>
  <c r="AE73" i="9"/>
  <c r="AD73" i="9"/>
  <c r="AC73" i="9"/>
  <c r="AB73" i="9"/>
  <c r="AA73" i="9"/>
  <c r="Z73" i="9"/>
  <c r="Y73" i="9"/>
  <c r="X73" i="9"/>
  <c r="W73" i="9"/>
  <c r="V73" i="9"/>
  <c r="U73" i="9"/>
  <c r="AF72" i="9"/>
  <c r="AE72" i="9"/>
  <c r="AD72" i="9"/>
  <c r="AC72" i="9"/>
  <c r="AB72" i="9"/>
  <c r="AA72" i="9"/>
  <c r="Z72" i="9"/>
  <c r="Y72" i="9"/>
  <c r="X72" i="9"/>
  <c r="W72" i="9"/>
  <c r="V72" i="9"/>
  <c r="U72" i="9"/>
  <c r="AF71" i="9"/>
  <c r="AE71" i="9"/>
  <c r="AD71" i="9"/>
  <c r="AC71" i="9"/>
  <c r="AB71" i="9"/>
  <c r="AA71" i="9"/>
  <c r="Z71" i="9"/>
  <c r="Y71" i="9"/>
  <c r="X71" i="9"/>
  <c r="W71" i="9"/>
  <c r="V71" i="9"/>
  <c r="U71" i="9"/>
  <c r="AF70" i="9"/>
  <c r="AE70" i="9"/>
  <c r="AD70" i="9"/>
  <c r="AC70" i="9"/>
  <c r="AB70" i="9"/>
  <c r="AA70" i="9"/>
  <c r="Z70" i="9"/>
  <c r="Y70" i="9"/>
  <c r="X70" i="9"/>
  <c r="W70" i="9"/>
  <c r="V70" i="9"/>
  <c r="U70" i="9"/>
  <c r="AF69" i="9"/>
  <c r="AE69" i="9"/>
  <c r="AD69" i="9"/>
  <c r="AC69" i="9"/>
  <c r="AB69" i="9"/>
  <c r="AA69" i="9"/>
  <c r="Z69" i="9"/>
  <c r="Y69" i="9"/>
  <c r="X69" i="9"/>
  <c r="W69" i="9"/>
  <c r="V69" i="9"/>
  <c r="U69" i="9"/>
  <c r="AF68" i="9"/>
  <c r="AE68" i="9"/>
  <c r="AD68" i="9"/>
  <c r="AC68" i="9"/>
  <c r="AB68" i="9"/>
  <c r="AA68" i="9"/>
  <c r="Z68" i="9"/>
  <c r="Y68" i="9"/>
  <c r="X68" i="9"/>
  <c r="W68" i="9"/>
  <c r="V68" i="9"/>
  <c r="U68" i="9"/>
  <c r="AF67" i="9"/>
  <c r="AE67" i="9"/>
  <c r="AD67" i="9"/>
  <c r="AC67" i="9"/>
  <c r="AB67" i="9"/>
  <c r="AA67" i="9"/>
  <c r="Z67" i="9"/>
  <c r="Y67" i="9"/>
  <c r="X67" i="9"/>
  <c r="W67" i="9"/>
  <c r="V67" i="9"/>
  <c r="U67" i="9"/>
  <c r="AF66" i="9"/>
  <c r="AE66" i="9"/>
  <c r="AD66" i="9"/>
  <c r="AC66" i="9"/>
  <c r="AB66" i="9"/>
  <c r="AA66" i="9"/>
  <c r="Z66" i="9"/>
  <c r="Y66" i="9"/>
  <c r="X66" i="9"/>
  <c r="W66" i="9"/>
  <c r="V66" i="9"/>
  <c r="U66" i="9"/>
  <c r="AF65" i="9"/>
  <c r="AE65" i="9"/>
  <c r="AD65" i="9"/>
  <c r="AC65" i="9"/>
  <c r="AB65" i="9"/>
  <c r="AA65" i="9"/>
  <c r="Z65" i="9"/>
  <c r="Y65" i="9"/>
  <c r="X65" i="9"/>
  <c r="W65" i="9"/>
  <c r="V65" i="9"/>
  <c r="U65" i="9"/>
  <c r="AF64" i="9"/>
  <c r="AE64" i="9"/>
  <c r="AD64" i="9"/>
  <c r="AC64" i="9"/>
  <c r="AB64" i="9"/>
  <c r="AA64" i="9"/>
  <c r="Z64" i="9"/>
  <c r="Y64" i="9"/>
  <c r="X64" i="9"/>
  <c r="W64" i="9"/>
  <c r="V64" i="9"/>
  <c r="U64" i="9"/>
  <c r="AF63" i="9"/>
  <c r="AE63" i="9"/>
  <c r="AD63" i="9"/>
  <c r="AC63" i="9"/>
  <c r="AB63" i="9"/>
  <c r="AA63" i="9"/>
  <c r="Z63" i="9"/>
  <c r="Y63" i="9"/>
  <c r="X63" i="9"/>
  <c r="W63" i="9"/>
  <c r="V63" i="9"/>
  <c r="U63" i="9"/>
  <c r="AF62" i="9"/>
  <c r="AE62" i="9"/>
  <c r="AD62" i="9"/>
  <c r="AC62" i="9"/>
  <c r="AB62" i="9"/>
  <c r="AA62" i="9"/>
  <c r="Z62" i="9"/>
  <c r="Y62" i="9"/>
  <c r="X62" i="9"/>
  <c r="W62" i="9"/>
  <c r="V62" i="9"/>
  <c r="U62" i="9"/>
  <c r="AF61" i="9"/>
  <c r="AE61" i="9"/>
  <c r="AD61" i="9"/>
  <c r="AC61" i="9"/>
  <c r="AB61" i="9"/>
  <c r="AA61" i="9"/>
  <c r="Z61" i="9"/>
  <c r="Y61" i="9"/>
  <c r="X61" i="9"/>
  <c r="W61" i="9"/>
  <c r="V61" i="9"/>
  <c r="U61" i="9"/>
  <c r="AF60" i="9"/>
  <c r="AE60" i="9"/>
  <c r="AD60" i="9"/>
  <c r="AC60" i="9"/>
  <c r="AB60" i="9"/>
  <c r="AA60" i="9"/>
  <c r="Z60" i="9"/>
  <c r="Y60" i="9"/>
  <c r="X60" i="9"/>
  <c r="W60" i="9"/>
  <c r="V60" i="9"/>
  <c r="U60" i="9"/>
  <c r="AF59" i="9"/>
  <c r="AE59" i="9"/>
  <c r="AD59" i="9"/>
  <c r="AC59" i="9"/>
  <c r="AB59" i="9"/>
  <c r="AA59" i="9"/>
  <c r="Z59" i="9"/>
  <c r="Y59" i="9"/>
  <c r="X59" i="9"/>
  <c r="W59" i="9"/>
  <c r="V59" i="9"/>
  <c r="U59" i="9"/>
  <c r="AF58" i="9"/>
  <c r="AE58" i="9"/>
  <c r="AD58" i="9"/>
  <c r="AC58" i="9"/>
  <c r="AB58" i="9"/>
  <c r="AA58" i="9"/>
  <c r="Z58" i="9"/>
  <c r="Y58" i="9"/>
  <c r="X58" i="9"/>
  <c r="W58" i="9"/>
  <c r="V58" i="9"/>
  <c r="U58" i="9"/>
  <c r="AF57" i="9"/>
  <c r="AE57" i="9"/>
  <c r="AD57" i="9"/>
  <c r="AC57" i="9"/>
  <c r="AB57" i="9"/>
  <c r="AA57" i="9"/>
  <c r="Z57" i="9"/>
  <c r="Y57" i="9"/>
  <c r="X57" i="9"/>
  <c r="W57" i="9"/>
  <c r="V57" i="9"/>
  <c r="U57" i="9"/>
  <c r="AF56" i="9"/>
  <c r="AE56" i="9"/>
  <c r="AD56" i="9"/>
  <c r="AC56" i="9"/>
  <c r="AB56" i="9"/>
  <c r="AA56" i="9"/>
  <c r="Z56" i="9"/>
  <c r="Y56" i="9"/>
  <c r="X56" i="9"/>
  <c r="W56" i="9"/>
  <c r="V56" i="9"/>
  <c r="U56" i="9"/>
  <c r="AF55" i="9"/>
  <c r="AE55" i="9"/>
  <c r="AD55" i="9"/>
  <c r="AC55" i="9"/>
  <c r="AB55" i="9"/>
  <c r="AA55" i="9"/>
  <c r="Z55" i="9"/>
  <c r="Y55" i="9"/>
  <c r="X55" i="9"/>
  <c r="W55" i="9"/>
  <c r="V55" i="9"/>
  <c r="U55" i="9"/>
  <c r="AF54" i="9"/>
  <c r="AE54" i="9"/>
  <c r="AD54" i="9"/>
  <c r="AC54" i="9"/>
  <c r="AB54" i="9"/>
  <c r="AA54" i="9"/>
  <c r="Z54" i="9"/>
  <c r="Y54" i="9"/>
  <c r="X54" i="9"/>
  <c r="W54" i="9"/>
  <c r="V54" i="9"/>
  <c r="U54" i="9"/>
  <c r="AF53" i="9"/>
  <c r="AE53" i="9"/>
  <c r="AD53" i="9"/>
  <c r="AC53" i="9"/>
  <c r="AB53" i="9"/>
  <c r="AA53" i="9"/>
  <c r="Z53" i="9"/>
  <c r="Y53" i="9"/>
  <c r="X53" i="9"/>
  <c r="W53" i="9"/>
  <c r="V53" i="9"/>
  <c r="U53" i="9"/>
  <c r="AF52" i="9"/>
  <c r="AE52" i="9"/>
  <c r="AD52" i="9"/>
  <c r="AC52" i="9"/>
  <c r="AB52" i="9"/>
  <c r="AA52" i="9"/>
  <c r="Z52" i="9"/>
  <c r="Y52" i="9"/>
  <c r="X52" i="9"/>
  <c r="W52" i="9"/>
  <c r="V52" i="9"/>
  <c r="U52" i="9"/>
  <c r="AF51" i="9"/>
  <c r="AE51" i="9"/>
  <c r="AD51" i="9"/>
  <c r="AC51" i="9"/>
  <c r="AB51" i="9"/>
  <c r="AA51" i="9"/>
  <c r="Z51" i="9"/>
  <c r="Y51" i="9"/>
  <c r="X51" i="9"/>
  <c r="W51" i="9"/>
  <c r="V51" i="9"/>
  <c r="U51" i="9"/>
  <c r="AF50" i="9"/>
  <c r="AE50" i="9"/>
  <c r="AD50" i="9"/>
  <c r="AC50" i="9"/>
  <c r="AB50" i="9"/>
  <c r="AA50" i="9"/>
  <c r="Z50" i="9"/>
  <c r="Y50" i="9"/>
  <c r="X50" i="9"/>
  <c r="W50" i="9"/>
  <c r="V50" i="9"/>
  <c r="U50" i="9"/>
  <c r="AF49" i="9"/>
  <c r="AE49" i="9"/>
  <c r="AD49" i="9"/>
  <c r="AC49" i="9"/>
  <c r="AB49" i="9"/>
  <c r="AA49" i="9"/>
  <c r="Z49" i="9"/>
  <c r="Y49" i="9"/>
  <c r="X49" i="9"/>
  <c r="W49" i="9"/>
  <c r="V49" i="9"/>
  <c r="U49" i="9"/>
  <c r="AF48" i="9"/>
  <c r="AE48" i="9"/>
  <c r="AD48" i="9"/>
  <c r="AC48" i="9"/>
  <c r="AB48" i="9"/>
  <c r="AA48" i="9"/>
  <c r="Z48" i="9"/>
  <c r="Y48" i="9"/>
  <c r="X48" i="9"/>
  <c r="W48" i="9"/>
  <c r="V48" i="9"/>
  <c r="U48" i="9"/>
  <c r="AF47" i="9"/>
  <c r="AE47" i="9"/>
  <c r="AD47" i="9"/>
  <c r="AC47" i="9"/>
  <c r="AB47" i="9"/>
  <c r="AA47" i="9"/>
  <c r="Z47" i="9"/>
  <c r="Y47" i="9"/>
  <c r="X47" i="9"/>
  <c r="W47" i="9"/>
  <c r="V47" i="9"/>
  <c r="U47" i="9"/>
  <c r="AF46" i="9"/>
  <c r="AE46" i="9"/>
  <c r="AD46" i="9"/>
  <c r="AC46" i="9"/>
  <c r="AB46" i="9"/>
  <c r="AA46" i="9"/>
  <c r="Z46" i="9"/>
  <c r="Y46" i="9"/>
  <c r="X46" i="9"/>
  <c r="W46" i="9"/>
  <c r="V46" i="9"/>
  <c r="U46" i="9"/>
  <c r="AF45" i="9"/>
  <c r="AE45" i="9"/>
  <c r="AD45" i="9"/>
  <c r="AC45" i="9"/>
  <c r="AB45" i="9"/>
  <c r="AA45" i="9"/>
  <c r="Z45" i="9"/>
  <c r="Y45" i="9"/>
  <c r="X45" i="9"/>
  <c r="W45" i="9"/>
  <c r="V45" i="9"/>
  <c r="U45" i="9"/>
  <c r="AF44" i="9"/>
  <c r="AE44" i="9"/>
  <c r="AD44" i="9"/>
  <c r="AC44" i="9"/>
  <c r="AB44" i="9"/>
  <c r="AA44" i="9"/>
  <c r="Z44" i="9"/>
  <c r="Y44" i="9"/>
  <c r="X44" i="9"/>
  <c r="W44" i="9"/>
  <c r="V44" i="9"/>
  <c r="U44" i="9"/>
  <c r="AF41" i="9"/>
  <c r="AE41" i="9"/>
  <c r="AD41" i="9"/>
  <c r="AC41" i="9"/>
  <c r="AB41" i="9"/>
  <c r="AA41" i="9"/>
  <c r="Z41" i="9"/>
  <c r="Y41" i="9"/>
  <c r="X41" i="9"/>
  <c r="W41" i="9"/>
  <c r="V41" i="9"/>
  <c r="U41" i="9"/>
  <c r="AF40" i="9"/>
  <c r="AE40" i="9"/>
  <c r="AD40" i="9"/>
  <c r="AC40" i="9"/>
  <c r="AB40" i="9"/>
  <c r="AA40" i="9"/>
  <c r="Z40" i="9"/>
  <c r="Y40" i="9"/>
  <c r="X40" i="9"/>
  <c r="W40" i="9"/>
  <c r="V40" i="9"/>
  <c r="U40" i="9"/>
  <c r="AF39" i="9"/>
  <c r="AE39" i="9"/>
  <c r="AD39" i="9"/>
  <c r="AC39" i="9"/>
  <c r="AB39" i="9"/>
  <c r="AA39" i="9"/>
  <c r="Z39" i="9"/>
  <c r="Y39" i="9"/>
  <c r="X39" i="9"/>
  <c r="W39" i="9"/>
  <c r="V39" i="9"/>
  <c r="U39" i="9"/>
  <c r="AF38" i="9"/>
  <c r="AE38" i="9"/>
  <c r="AD38" i="9"/>
  <c r="AC38" i="9"/>
  <c r="AB38" i="9"/>
  <c r="AA38" i="9"/>
  <c r="Z38" i="9"/>
  <c r="Y38" i="9"/>
  <c r="X38" i="9"/>
  <c r="W38" i="9"/>
  <c r="V38" i="9"/>
  <c r="U38" i="9"/>
  <c r="AF37" i="9"/>
  <c r="AE37" i="9"/>
  <c r="AD37" i="9"/>
  <c r="AC37" i="9"/>
  <c r="AB37" i="9"/>
  <c r="AA37" i="9"/>
  <c r="Z37" i="9"/>
  <c r="Y37" i="9"/>
  <c r="X37" i="9"/>
  <c r="W37" i="9"/>
  <c r="V37" i="9"/>
  <c r="U37" i="9"/>
  <c r="AF36" i="9"/>
  <c r="AE36" i="9"/>
  <c r="AD36" i="9"/>
  <c r="AC36" i="9"/>
  <c r="AB36" i="9"/>
  <c r="AA36" i="9"/>
  <c r="Z36" i="9"/>
  <c r="Y36" i="9"/>
  <c r="X36" i="9"/>
  <c r="W36" i="9"/>
  <c r="V36" i="9"/>
  <c r="U36" i="9"/>
  <c r="AF35" i="9"/>
  <c r="AE35" i="9"/>
  <c r="AD35" i="9"/>
  <c r="AC35" i="9"/>
  <c r="AB35" i="9"/>
  <c r="AA35" i="9"/>
  <c r="Z35" i="9"/>
  <c r="Y35" i="9"/>
  <c r="X35" i="9"/>
  <c r="W35" i="9"/>
  <c r="V35" i="9"/>
  <c r="U35" i="9"/>
  <c r="AF34" i="9"/>
  <c r="AE34" i="9"/>
  <c r="AD34" i="9"/>
  <c r="AC34" i="9"/>
  <c r="AB34" i="9"/>
  <c r="AA34" i="9"/>
  <c r="Z34" i="9"/>
  <c r="Y34" i="9"/>
  <c r="X34" i="9"/>
  <c r="W34" i="9"/>
  <c r="V34" i="9"/>
  <c r="U34" i="9"/>
  <c r="AF33" i="9"/>
  <c r="AE33" i="9"/>
  <c r="AD33" i="9"/>
  <c r="AC33" i="9"/>
  <c r="AB33" i="9"/>
  <c r="AA33" i="9"/>
  <c r="Z33" i="9"/>
  <c r="Y33" i="9"/>
  <c r="X33" i="9"/>
  <c r="W33" i="9"/>
  <c r="V33" i="9"/>
  <c r="U33" i="9"/>
  <c r="AF32" i="9"/>
  <c r="AE32" i="9"/>
  <c r="AD32" i="9"/>
  <c r="AC32" i="9"/>
  <c r="AB32" i="9"/>
  <c r="AA32" i="9"/>
  <c r="Z32" i="9"/>
  <c r="Y32" i="9"/>
  <c r="X32" i="9"/>
  <c r="W32" i="9"/>
  <c r="V32" i="9"/>
  <c r="U32" i="9"/>
  <c r="AF31" i="9"/>
  <c r="AE31" i="9"/>
  <c r="AD31" i="9"/>
  <c r="AC31" i="9"/>
  <c r="AB31" i="9"/>
  <c r="AA31" i="9"/>
  <c r="Z31" i="9"/>
  <c r="Y31" i="9"/>
  <c r="X31" i="9"/>
  <c r="W31" i="9"/>
  <c r="V31" i="9"/>
  <c r="U31" i="9"/>
  <c r="AF30" i="9"/>
  <c r="AE30" i="9"/>
  <c r="AD30" i="9"/>
  <c r="AC30" i="9"/>
  <c r="AB30" i="9"/>
  <c r="AA30" i="9"/>
  <c r="Z30" i="9"/>
  <c r="Y30" i="9"/>
  <c r="X30" i="9"/>
  <c r="W30" i="9"/>
  <c r="V30" i="9"/>
  <c r="U30" i="9"/>
  <c r="AF29" i="9"/>
  <c r="AE29" i="9"/>
  <c r="AD29" i="9"/>
  <c r="AC29" i="9"/>
  <c r="AB29" i="9"/>
  <c r="AA29" i="9"/>
  <c r="Z29" i="9"/>
  <c r="Y29" i="9"/>
  <c r="X29" i="9"/>
  <c r="W29" i="9"/>
  <c r="V29" i="9"/>
  <c r="U29" i="9"/>
  <c r="AF28" i="9"/>
  <c r="AE28" i="9"/>
  <c r="AD28" i="9"/>
  <c r="AC28" i="9"/>
  <c r="AB28" i="9"/>
  <c r="AA28" i="9"/>
  <c r="Z28" i="9"/>
  <c r="Y28" i="9"/>
  <c r="X28" i="9"/>
  <c r="W28" i="9"/>
  <c r="V28" i="9"/>
  <c r="U28" i="9"/>
  <c r="AF27" i="9"/>
  <c r="AE27" i="9"/>
  <c r="AD27" i="9"/>
  <c r="AC27" i="9"/>
  <c r="AB27" i="9"/>
  <c r="AA27" i="9"/>
  <c r="Z27" i="9"/>
  <c r="Y27" i="9"/>
  <c r="X27" i="9"/>
  <c r="W27" i="9"/>
  <c r="V27" i="9"/>
  <c r="U27" i="9"/>
  <c r="AF26" i="9"/>
  <c r="AE26" i="9"/>
  <c r="AD26" i="9"/>
  <c r="AC26" i="9"/>
  <c r="AB26" i="9"/>
  <c r="AA26" i="9"/>
  <c r="Z26" i="9"/>
  <c r="Y26" i="9"/>
  <c r="X26" i="9"/>
  <c r="W26" i="9"/>
  <c r="V26" i="9"/>
  <c r="U26" i="9"/>
  <c r="AF25" i="9"/>
  <c r="AE25" i="9"/>
  <c r="AD25" i="9"/>
  <c r="AC25" i="9"/>
  <c r="AB25" i="9"/>
  <c r="AA25" i="9"/>
  <c r="Z25" i="9"/>
  <c r="Y25" i="9"/>
  <c r="X25" i="9"/>
  <c r="W25" i="9"/>
  <c r="V25" i="9"/>
  <c r="U25" i="9"/>
  <c r="AF24" i="9"/>
  <c r="AE24" i="9"/>
  <c r="AD24" i="9"/>
  <c r="AC24" i="9"/>
  <c r="AB24" i="9"/>
  <c r="AA24" i="9"/>
  <c r="Z24" i="9"/>
  <c r="Y24" i="9"/>
  <c r="X24" i="9"/>
  <c r="W24" i="9"/>
  <c r="V24" i="9"/>
  <c r="U24" i="9"/>
  <c r="AF23" i="9"/>
  <c r="AE23" i="9"/>
  <c r="AD23" i="9"/>
  <c r="AC23" i="9"/>
  <c r="AB23" i="9"/>
  <c r="AA23" i="9"/>
  <c r="Z23" i="9"/>
  <c r="Y23" i="9"/>
  <c r="X23" i="9"/>
  <c r="W23" i="9"/>
  <c r="V23" i="9"/>
  <c r="U23" i="9"/>
  <c r="AF22" i="9"/>
  <c r="AE22" i="9"/>
  <c r="AD22" i="9"/>
  <c r="AC22" i="9"/>
  <c r="AB22" i="9"/>
  <c r="AA22" i="9"/>
  <c r="Z22" i="9"/>
  <c r="Y22" i="9"/>
  <c r="X22" i="9"/>
  <c r="W22" i="9"/>
  <c r="V22" i="9"/>
  <c r="U22" i="9"/>
  <c r="AF21" i="9"/>
  <c r="AE21" i="9"/>
  <c r="AD21" i="9"/>
  <c r="AC21" i="9"/>
  <c r="AB21" i="9"/>
  <c r="AA21" i="9"/>
  <c r="Z21" i="9"/>
  <c r="Y21" i="9"/>
  <c r="X21" i="9"/>
  <c r="W21" i="9"/>
  <c r="V21" i="9"/>
  <c r="U21" i="9"/>
  <c r="AF20" i="9"/>
  <c r="AE20" i="9"/>
  <c r="AD20" i="9"/>
  <c r="AC20" i="9"/>
  <c r="AB20" i="9"/>
  <c r="AA20" i="9"/>
  <c r="Z20" i="9"/>
  <c r="Y20" i="9"/>
  <c r="X20" i="9"/>
  <c r="W20" i="9"/>
  <c r="V20" i="9"/>
  <c r="U20" i="9"/>
  <c r="AF19" i="9"/>
  <c r="AE19" i="9"/>
  <c r="AD19" i="9"/>
  <c r="AC19" i="9"/>
  <c r="AB19" i="9"/>
  <c r="AA19" i="9"/>
  <c r="Z19" i="9"/>
  <c r="Y19" i="9"/>
  <c r="X19" i="9"/>
  <c r="W19" i="9"/>
  <c r="V19" i="9"/>
  <c r="U19" i="9"/>
  <c r="AF18" i="9"/>
  <c r="AE18" i="9"/>
  <c r="AD18" i="9"/>
  <c r="AC18" i="9"/>
  <c r="AB18" i="9"/>
  <c r="AA18" i="9"/>
  <c r="Z18" i="9"/>
  <c r="Y18" i="9"/>
  <c r="X18" i="9"/>
  <c r="W18" i="9"/>
  <c r="V18" i="9"/>
  <c r="U18" i="9"/>
  <c r="AF17" i="9"/>
  <c r="AE17" i="9"/>
  <c r="AD17" i="9"/>
  <c r="AC17" i="9"/>
  <c r="AB17" i="9"/>
  <c r="AA17" i="9"/>
  <c r="Z17" i="9"/>
  <c r="Y17" i="9"/>
  <c r="X17" i="9"/>
  <c r="W17" i="9"/>
  <c r="V17" i="9"/>
  <c r="U17" i="9"/>
  <c r="AF16" i="9"/>
  <c r="AE16" i="9"/>
  <c r="AD16" i="9"/>
  <c r="AC16" i="9"/>
  <c r="AB16" i="9"/>
  <c r="AA16" i="9"/>
  <c r="Z16" i="9"/>
  <c r="Y16" i="9"/>
  <c r="X16" i="9"/>
  <c r="W16" i="9"/>
  <c r="V16" i="9"/>
  <c r="U16" i="9"/>
  <c r="AF15" i="9"/>
  <c r="AE15" i="9"/>
  <c r="AD15" i="9"/>
  <c r="AC15" i="9"/>
  <c r="AB15" i="9"/>
  <c r="AA15" i="9"/>
  <c r="Z15" i="9"/>
  <c r="Y15" i="9"/>
  <c r="X15" i="9"/>
  <c r="W15" i="9"/>
  <c r="V15" i="9"/>
  <c r="U15" i="9"/>
  <c r="AF14" i="9"/>
  <c r="AE14" i="9"/>
  <c r="AD14" i="9"/>
  <c r="AC14" i="9"/>
  <c r="AB14" i="9"/>
  <c r="AA14" i="9"/>
  <c r="Z14" i="9"/>
  <c r="Y14" i="9"/>
  <c r="X14" i="9"/>
  <c r="W14" i="9"/>
  <c r="V14" i="9"/>
  <c r="U14" i="9"/>
  <c r="AF13" i="9"/>
  <c r="AE13" i="9"/>
  <c r="AD13" i="9"/>
  <c r="AC13" i="9"/>
  <c r="AB13" i="9"/>
  <c r="AA13" i="9"/>
  <c r="Z13" i="9"/>
  <c r="Y13" i="9"/>
  <c r="X13" i="9"/>
  <c r="W13" i="9"/>
  <c r="V13" i="9"/>
  <c r="U13" i="9"/>
  <c r="AF12" i="9"/>
  <c r="AE12" i="9"/>
  <c r="AD12" i="9"/>
  <c r="AC12" i="9"/>
  <c r="AB12" i="9"/>
  <c r="AA12" i="9"/>
  <c r="Z12" i="9"/>
  <c r="Y12" i="9"/>
  <c r="X12" i="9"/>
  <c r="W12" i="9"/>
  <c r="V12" i="9"/>
  <c r="U12" i="9"/>
  <c r="AF11" i="9"/>
  <c r="AE11" i="9"/>
  <c r="AD11" i="9"/>
  <c r="AC11" i="9"/>
  <c r="AB11" i="9"/>
  <c r="AA11" i="9"/>
  <c r="Z11" i="9"/>
  <c r="Y11" i="9"/>
  <c r="X11" i="9"/>
  <c r="W11" i="9"/>
  <c r="V11" i="9"/>
  <c r="U11" i="9"/>
  <c r="AF10" i="9"/>
  <c r="AE10" i="9"/>
  <c r="AD10" i="9"/>
  <c r="AC10" i="9"/>
  <c r="AB10" i="9"/>
  <c r="AA10" i="9"/>
  <c r="Z10" i="9"/>
  <c r="Y10" i="9"/>
  <c r="X10" i="9"/>
  <c r="W10" i="9"/>
  <c r="V10" i="9"/>
  <c r="U10" i="9"/>
  <c r="AF7" i="9"/>
  <c r="AE7" i="9"/>
  <c r="AD7" i="9"/>
  <c r="AC7" i="9"/>
  <c r="AB7" i="9"/>
  <c r="AA7" i="9"/>
  <c r="Z7" i="9"/>
  <c r="Y7" i="9"/>
  <c r="X7" i="9"/>
  <c r="W7" i="9"/>
  <c r="V7" i="9"/>
  <c r="U7" i="9"/>
  <c r="AF6" i="9"/>
  <c r="AE6" i="9"/>
  <c r="AD6" i="9"/>
  <c r="AC6" i="9"/>
  <c r="AB6" i="9"/>
  <c r="AA6" i="9"/>
  <c r="Z6" i="9"/>
  <c r="Y6" i="9"/>
  <c r="X6" i="9"/>
  <c r="W6" i="9"/>
  <c r="V6" i="9"/>
  <c r="U6" i="9"/>
  <c r="AF5" i="9"/>
  <c r="AE5" i="9"/>
  <c r="AD5" i="9"/>
  <c r="AC5" i="9"/>
  <c r="AB5" i="9"/>
  <c r="AA5" i="9"/>
  <c r="Z5" i="9"/>
  <c r="Y5" i="9"/>
  <c r="X5" i="9"/>
  <c r="W5" i="9"/>
  <c r="V5" i="9"/>
  <c r="U5" i="9"/>
  <c r="AF4" i="9"/>
  <c r="AE4" i="9"/>
  <c r="AD4" i="9"/>
  <c r="AC4" i="9"/>
  <c r="AB4" i="9"/>
  <c r="AA4" i="9"/>
  <c r="Z4" i="9"/>
  <c r="Y4" i="9"/>
  <c r="X4" i="9"/>
  <c r="W4" i="9"/>
  <c r="V4" i="9"/>
  <c r="U4" i="9"/>
  <c r="AF3" i="9"/>
  <c r="AE3" i="9"/>
  <c r="AD3" i="9"/>
  <c r="AC3" i="9"/>
  <c r="AB3" i="9"/>
  <c r="AA3" i="9"/>
  <c r="Z3" i="9"/>
  <c r="Y3" i="9"/>
  <c r="X3" i="9"/>
  <c r="W3" i="9"/>
  <c r="V3" i="9"/>
  <c r="U3" i="9"/>
  <c r="AF2" i="9"/>
  <c r="AE2" i="9"/>
  <c r="AD2" i="9"/>
  <c r="AC2" i="9"/>
  <c r="AB2" i="9"/>
  <c r="AA2" i="9"/>
  <c r="Z2" i="9"/>
  <c r="Y2" i="9"/>
  <c r="X2" i="9"/>
  <c r="W2" i="9"/>
  <c r="V2" i="9"/>
  <c r="U2" i="9"/>
  <c r="R163" i="8"/>
  <c r="Q163" i="8"/>
  <c r="P163" i="8"/>
  <c r="AE162" i="8"/>
  <c r="AD162" i="8"/>
  <c r="AC162" i="8"/>
  <c r="AB162" i="8"/>
  <c r="AA162" i="8"/>
  <c r="Z162" i="8"/>
  <c r="Y162" i="8"/>
  <c r="X162" i="8"/>
  <c r="W162" i="8"/>
  <c r="V162" i="8"/>
  <c r="U162" i="8"/>
  <c r="T162" i="8"/>
  <c r="AE161" i="8"/>
  <c r="AD161" i="8"/>
  <c r="AC161" i="8"/>
  <c r="AB161" i="8"/>
  <c r="AA161" i="8"/>
  <c r="Z161" i="8"/>
  <c r="Y161" i="8"/>
  <c r="X161" i="8"/>
  <c r="W161" i="8"/>
  <c r="V161" i="8"/>
  <c r="U161" i="8"/>
  <c r="T161" i="8"/>
  <c r="AE160" i="8"/>
  <c r="AD160" i="8"/>
  <c r="AC160" i="8"/>
  <c r="AB160" i="8"/>
  <c r="AA160" i="8"/>
  <c r="Z160" i="8"/>
  <c r="Y160" i="8"/>
  <c r="X160" i="8"/>
  <c r="W160" i="8"/>
  <c r="V160" i="8"/>
  <c r="U160" i="8"/>
  <c r="T160" i="8"/>
  <c r="AE153" i="8"/>
  <c r="AD153" i="8"/>
  <c r="AC153" i="8"/>
  <c r="AB153" i="8"/>
  <c r="AA153" i="8"/>
  <c r="Z153" i="8"/>
  <c r="Y153" i="8"/>
  <c r="X153" i="8"/>
  <c r="W153" i="8"/>
  <c r="V153" i="8"/>
  <c r="U153" i="8"/>
  <c r="T153" i="8"/>
  <c r="AE152" i="8"/>
  <c r="AD152" i="8"/>
  <c r="AC152" i="8"/>
  <c r="AB152" i="8"/>
  <c r="AA152" i="8"/>
  <c r="Z152" i="8"/>
  <c r="Y152" i="8"/>
  <c r="X152" i="8"/>
  <c r="W152" i="8"/>
  <c r="V152" i="8"/>
  <c r="U152" i="8"/>
  <c r="T152" i="8"/>
  <c r="AE151" i="8"/>
  <c r="AD151" i="8"/>
  <c r="AC151" i="8"/>
  <c r="AB151" i="8"/>
  <c r="AA151" i="8"/>
  <c r="Z151" i="8"/>
  <c r="Y151" i="8"/>
  <c r="X151" i="8"/>
  <c r="W151" i="8"/>
  <c r="V151" i="8"/>
  <c r="U151" i="8"/>
  <c r="T151" i="8"/>
  <c r="AE150" i="8"/>
  <c r="AD150" i="8"/>
  <c r="AC150" i="8"/>
  <c r="AB150" i="8"/>
  <c r="AA150" i="8"/>
  <c r="Z150" i="8"/>
  <c r="Y150" i="8"/>
  <c r="X150" i="8"/>
  <c r="W150" i="8"/>
  <c r="V150" i="8"/>
  <c r="U150" i="8"/>
  <c r="T150" i="8"/>
  <c r="AE149" i="8"/>
  <c r="AD149" i="8"/>
  <c r="AC149" i="8"/>
  <c r="AB149" i="8"/>
  <c r="AA149" i="8"/>
  <c r="Z149" i="8"/>
  <c r="Y149" i="8"/>
  <c r="X149" i="8"/>
  <c r="W149" i="8"/>
  <c r="V149" i="8"/>
  <c r="U149" i="8"/>
  <c r="T149" i="8"/>
  <c r="AE148" i="8"/>
  <c r="AD148" i="8"/>
  <c r="AC148" i="8"/>
  <c r="AB148" i="8"/>
  <c r="AA148" i="8"/>
  <c r="Z148" i="8"/>
  <c r="Y148" i="8"/>
  <c r="X148" i="8"/>
  <c r="W148" i="8"/>
  <c r="V148" i="8"/>
  <c r="U148" i="8"/>
  <c r="T148" i="8"/>
  <c r="AE147" i="8"/>
  <c r="AD147" i="8"/>
  <c r="AC147" i="8"/>
  <c r="AB147" i="8"/>
  <c r="AA147" i="8"/>
  <c r="Z147" i="8"/>
  <c r="Y147" i="8"/>
  <c r="X147" i="8"/>
  <c r="W147" i="8"/>
  <c r="V147" i="8"/>
  <c r="U147" i="8"/>
  <c r="T147" i="8"/>
  <c r="AE146" i="8"/>
  <c r="AD146" i="8"/>
  <c r="AC146" i="8"/>
  <c r="AB146" i="8"/>
  <c r="AA146" i="8"/>
  <c r="Z146" i="8"/>
  <c r="Y146" i="8"/>
  <c r="X146" i="8"/>
  <c r="W146" i="8"/>
  <c r="V146" i="8"/>
  <c r="U146" i="8"/>
  <c r="T146" i="8"/>
  <c r="AE145" i="8"/>
  <c r="AD145" i="8"/>
  <c r="AC145" i="8"/>
  <c r="AB145" i="8"/>
  <c r="AA145" i="8"/>
  <c r="Z145" i="8"/>
  <c r="Y145" i="8"/>
  <c r="X145" i="8"/>
  <c r="W145" i="8"/>
  <c r="V145" i="8"/>
  <c r="U145" i="8"/>
  <c r="T145" i="8"/>
  <c r="AE144" i="8"/>
  <c r="AD144" i="8"/>
  <c r="AC144" i="8"/>
  <c r="AB144" i="8"/>
  <c r="AA144" i="8"/>
  <c r="Z144" i="8"/>
  <c r="Y144" i="8"/>
  <c r="X144" i="8"/>
  <c r="W144" i="8"/>
  <c r="V144" i="8"/>
  <c r="U144" i="8"/>
  <c r="T144" i="8"/>
  <c r="AE143" i="8"/>
  <c r="AD143" i="8"/>
  <c r="AC143" i="8"/>
  <c r="AB143" i="8"/>
  <c r="AA143" i="8"/>
  <c r="Z143" i="8"/>
  <c r="Y143" i="8"/>
  <c r="X143" i="8"/>
  <c r="W143" i="8"/>
  <c r="V143" i="8"/>
  <c r="U143" i="8"/>
  <c r="T143" i="8"/>
  <c r="AE142" i="8"/>
  <c r="AD142" i="8"/>
  <c r="AC142" i="8"/>
  <c r="AB142" i="8"/>
  <c r="AA142" i="8"/>
  <c r="Z142" i="8"/>
  <c r="Y142" i="8"/>
  <c r="X142" i="8"/>
  <c r="W142" i="8"/>
  <c r="V142" i="8"/>
  <c r="U142" i="8"/>
  <c r="T142" i="8"/>
  <c r="AE141" i="8"/>
  <c r="AD141" i="8"/>
  <c r="AC141" i="8"/>
  <c r="AB141" i="8"/>
  <c r="AA141" i="8"/>
  <c r="Z141" i="8"/>
  <c r="Y141" i="8"/>
  <c r="X141" i="8"/>
  <c r="W141" i="8"/>
  <c r="V141" i="8"/>
  <c r="U141" i="8"/>
  <c r="T141" i="8"/>
  <c r="AE140" i="8"/>
  <c r="AD140" i="8"/>
  <c r="AC140" i="8"/>
  <c r="AB140" i="8"/>
  <c r="AA140" i="8"/>
  <c r="Z140" i="8"/>
  <c r="Y140" i="8"/>
  <c r="X140" i="8"/>
  <c r="W140" i="8"/>
  <c r="V140" i="8"/>
  <c r="U140" i="8"/>
  <c r="T140" i="8"/>
  <c r="AE139" i="8"/>
  <c r="AD139" i="8"/>
  <c r="AC139" i="8"/>
  <c r="AB139" i="8"/>
  <c r="AA139" i="8"/>
  <c r="Z139" i="8"/>
  <c r="Y139" i="8"/>
  <c r="X139" i="8"/>
  <c r="W139" i="8"/>
  <c r="V139" i="8"/>
  <c r="U139" i="8"/>
  <c r="T139" i="8"/>
  <c r="AE138" i="8"/>
  <c r="AD138" i="8"/>
  <c r="AC138" i="8"/>
  <c r="AB138" i="8"/>
  <c r="AA138" i="8"/>
  <c r="Z138" i="8"/>
  <c r="Y138" i="8"/>
  <c r="X138" i="8"/>
  <c r="W138" i="8"/>
  <c r="V138" i="8"/>
  <c r="U138" i="8"/>
  <c r="T138" i="8"/>
  <c r="AE137" i="8"/>
  <c r="AD137" i="8"/>
  <c r="AC137" i="8"/>
  <c r="AB137" i="8"/>
  <c r="AA137" i="8"/>
  <c r="Z137" i="8"/>
  <c r="Y137" i="8"/>
  <c r="X137" i="8"/>
  <c r="W137" i="8"/>
  <c r="V137" i="8"/>
  <c r="U137" i="8"/>
  <c r="T137" i="8"/>
  <c r="AE136" i="8"/>
  <c r="AD136" i="8"/>
  <c r="AC136" i="8"/>
  <c r="AB136" i="8"/>
  <c r="AA136" i="8"/>
  <c r="Z136" i="8"/>
  <c r="Y136" i="8"/>
  <c r="X136" i="8"/>
  <c r="W136" i="8"/>
  <c r="V136" i="8"/>
  <c r="U136" i="8"/>
  <c r="T136" i="8"/>
  <c r="AE135" i="8"/>
  <c r="AD135" i="8"/>
  <c r="AC135" i="8"/>
  <c r="AB135" i="8"/>
  <c r="AA135" i="8"/>
  <c r="Z135" i="8"/>
  <c r="Y135" i="8"/>
  <c r="X135" i="8"/>
  <c r="W135" i="8"/>
  <c r="V135" i="8"/>
  <c r="U135" i="8"/>
  <c r="T135" i="8"/>
  <c r="AE134" i="8"/>
  <c r="AD134" i="8"/>
  <c r="AC134" i="8"/>
  <c r="AB134" i="8"/>
  <c r="AA134" i="8"/>
  <c r="Z134" i="8"/>
  <c r="Y134" i="8"/>
  <c r="X134" i="8"/>
  <c r="W134" i="8"/>
  <c r="V134" i="8"/>
  <c r="U134" i="8"/>
  <c r="T134" i="8"/>
  <c r="AE133" i="8"/>
  <c r="AD133" i="8"/>
  <c r="AC133" i="8"/>
  <c r="AB133" i="8"/>
  <c r="AA133" i="8"/>
  <c r="Z133" i="8"/>
  <c r="Y133" i="8"/>
  <c r="X133" i="8"/>
  <c r="W133" i="8"/>
  <c r="V133" i="8"/>
  <c r="U133" i="8"/>
  <c r="T133" i="8"/>
  <c r="AE132" i="8"/>
  <c r="AD132" i="8"/>
  <c r="AC132" i="8"/>
  <c r="AB132" i="8"/>
  <c r="AA132" i="8"/>
  <c r="Z132" i="8"/>
  <c r="Y132" i="8"/>
  <c r="X132" i="8"/>
  <c r="W132" i="8"/>
  <c r="V132" i="8"/>
  <c r="U132" i="8"/>
  <c r="T132" i="8"/>
  <c r="AE131" i="8"/>
  <c r="AD131" i="8"/>
  <c r="AC131" i="8"/>
  <c r="AB131" i="8"/>
  <c r="AA131" i="8"/>
  <c r="Z131" i="8"/>
  <c r="Y131" i="8"/>
  <c r="X131" i="8"/>
  <c r="W131" i="8"/>
  <c r="V131" i="8"/>
  <c r="U131" i="8"/>
  <c r="T131" i="8"/>
  <c r="AE130" i="8"/>
  <c r="AD130" i="8"/>
  <c r="AC130" i="8"/>
  <c r="AB130" i="8"/>
  <c r="AA130" i="8"/>
  <c r="Z130" i="8"/>
  <c r="Y130" i="8"/>
  <c r="X130" i="8"/>
  <c r="W130" i="8"/>
  <c r="V130" i="8"/>
  <c r="U130" i="8"/>
  <c r="T130" i="8"/>
  <c r="AE129" i="8"/>
  <c r="AD129" i="8"/>
  <c r="AC129" i="8"/>
  <c r="AB129" i="8"/>
  <c r="AA129" i="8"/>
  <c r="Z129" i="8"/>
  <c r="Y129" i="8"/>
  <c r="X129" i="8"/>
  <c r="W129" i="8"/>
  <c r="V129" i="8"/>
  <c r="U129" i="8"/>
  <c r="T129" i="8"/>
  <c r="AE128" i="8"/>
  <c r="AD128" i="8"/>
  <c r="AC128" i="8"/>
  <c r="AB128" i="8"/>
  <c r="AA128" i="8"/>
  <c r="Z128" i="8"/>
  <c r="Y128" i="8"/>
  <c r="X128" i="8"/>
  <c r="W128" i="8"/>
  <c r="V128" i="8"/>
  <c r="U128" i="8"/>
  <c r="T128" i="8"/>
  <c r="AE127" i="8"/>
  <c r="AD127" i="8"/>
  <c r="AC127" i="8"/>
  <c r="AB127" i="8"/>
  <c r="AA127" i="8"/>
  <c r="Z127" i="8"/>
  <c r="Y127" i="8"/>
  <c r="X127" i="8"/>
  <c r="W127" i="8"/>
  <c r="V127" i="8"/>
  <c r="U127" i="8"/>
  <c r="T127" i="8"/>
  <c r="AE126" i="8"/>
  <c r="AD126" i="8"/>
  <c r="AC126" i="8"/>
  <c r="AB126" i="8"/>
  <c r="AA126" i="8"/>
  <c r="Z126" i="8"/>
  <c r="Y126" i="8"/>
  <c r="X126" i="8"/>
  <c r="W126" i="8"/>
  <c r="V126" i="8"/>
  <c r="U126" i="8"/>
  <c r="T126" i="8"/>
  <c r="AE125" i="8"/>
  <c r="AD125" i="8"/>
  <c r="AC125" i="8"/>
  <c r="AB125" i="8"/>
  <c r="AA125" i="8"/>
  <c r="Z125" i="8"/>
  <c r="Y125" i="8"/>
  <c r="X125" i="8"/>
  <c r="W125" i="8"/>
  <c r="V125" i="8"/>
  <c r="U125" i="8"/>
  <c r="T125" i="8"/>
  <c r="AE124" i="8"/>
  <c r="AD124" i="8"/>
  <c r="AC124" i="8"/>
  <c r="AB124" i="8"/>
  <c r="AA124" i="8"/>
  <c r="Z124" i="8"/>
  <c r="Y124" i="8"/>
  <c r="X124" i="8"/>
  <c r="W124" i="8"/>
  <c r="V124" i="8"/>
  <c r="U124" i="8"/>
  <c r="T124" i="8"/>
  <c r="AE123" i="8"/>
  <c r="AD123" i="8"/>
  <c r="AC123" i="8"/>
  <c r="AB123" i="8"/>
  <c r="AA123" i="8"/>
  <c r="Z123" i="8"/>
  <c r="Y123" i="8"/>
  <c r="X123" i="8"/>
  <c r="W123" i="8"/>
  <c r="V123" i="8"/>
  <c r="U123" i="8"/>
  <c r="T123" i="8"/>
  <c r="AE122" i="8"/>
  <c r="AD122" i="8"/>
  <c r="AC122" i="8"/>
  <c r="AB122" i="8"/>
  <c r="AA122" i="8"/>
  <c r="Z122" i="8"/>
  <c r="Y122" i="8"/>
  <c r="X122" i="8"/>
  <c r="W122" i="8"/>
  <c r="V122" i="8"/>
  <c r="U122" i="8"/>
  <c r="T122" i="8"/>
  <c r="AE121" i="8"/>
  <c r="AD121" i="8"/>
  <c r="AC121" i="8"/>
  <c r="AB121" i="8"/>
  <c r="AA121" i="8"/>
  <c r="Z121" i="8"/>
  <c r="Y121" i="8"/>
  <c r="X121" i="8"/>
  <c r="W121" i="8"/>
  <c r="V121" i="8"/>
  <c r="U121" i="8"/>
  <c r="T121" i="8"/>
  <c r="AE120" i="8"/>
  <c r="AD120" i="8"/>
  <c r="AC120" i="8"/>
  <c r="AB120" i="8"/>
  <c r="AA120" i="8"/>
  <c r="Z120" i="8"/>
  <c r="Y120" i="8"/>
  <c r="X120" i="8"/>
  <c r="W120" i="8"/>
  <c r="V120" i="8"/>
  <c r="U120" i="8"/>
  <c r="T120" i="8"/>
  <c r="AE119" i="8"/>
  <c r="AD119" i="8"/>
  <c r="AC119" i="8"/>
  <c r="AB119" i="8"/>
  <c r="AA119" i="8"/>
  <c r="Z119" i="8"/>
  <c r="Y119" i="8"/>
  <c r="X119" i="8"/>
  <c r="W119" i="8"/>
  <c r="V119" i="8"/>
  <c r="U119" i="8"/>
  <c r="T119" i="8"/>
  <c r="AE118" i="8"/>
  <c r="AD118" i="8"/>
  <c r="AC118" i="8"/>
  <c r="AB118" i="8"/>
  <c r="AA118" i="8"/>
  <c r="Z118" i="8"/>
  <c r="Y118" i="8"/>
  <c r="X118" i="8"/>
  <c r="W118" i="8"/>
  <c r="V118" i="8"/>
  <c r="U118" i="8"/>
  <c r="T118" i="8"/>
  <c r="AE117" i="8"/>
  <c r="AD117" i="8"/>
  <c r="AC117" i="8"/>
  <c r="AB117" i="8"/>
  <c r="AA117" i="8"/>
  <c r="Z117" i="8"/>
  <c r="Y117" i="8"/>
  <c r="X117" i="8"/>
  <c r="W117" i="8"/>
  <c r="V117" i="8"/>
  <c r="U117" i="8"/>
  <c r="T117" i="8"/>
  <c r="AE116" i="8"/>
  <c r="AD116" i="8"/>
  <c r="AC116" i="8"/>
  <c r="AB116" i="8"/>
  <c r="AA116" i="8"/>
  <c r="Z116" i="8"/>
  <c r="Y116" i="8"/>
  <c r="X116" i="8"/>
  <c r="W116" i="8"/>
  <c r="V116" i="8"/>
  <c r="U116" i="8"/>
  <c r="T116" i="8"/>
  <c r="AE115" i="8"/>
  <c r="AD115" i="8"/>
  <c r="AC115" i="8"/>
  <c r="AB115" i="8"/>
  <c r="AA115" i="8"/>
  <c r="Z115" i="8"/>
  <c r="Y115" i="8"/>
  <c r="X115" i="8"/>
  <c r="W115" i="8"/>
  <c r="V115" i="8"/>
  <c r="U115" i="8"/>
  <c r="T115" i="8"/>
  <c r="AE114" i="8"/>
  <c r="AD114" i="8"/>
  <c r="AC114" i="8"/>
  <c r="AB114" i="8"/>
  <c r="AA114" i="8"/>
  <c r="Z114" i="8"/>
  <c r="Y114" i="8"/>
  <c r="X114" i="8"/>
  <c r="W114" i="8"/>
  <c r="V114" i="8"/>
  <c r="U114" i="8"/>
  <c r="T114" i="8"/>
  <c r="AE113" i="8"/>
  <c r="AD113" i="8"/>
  <c r="AC113" i="8"/>
  <c r="AB113" i="8"/>
  <c r="AA113" i="8"/>
  <c r="Z113" i="8"/>
  <c r="Y113" i="8"/>
  <c r="X113" i="8"/>
  <c r="W113" i="8"/>
  <c r="V113" i="8"/>
  <c r="U113" i="8"/>
  <c r="T113" i="8"/>
  <c r="AE112" i="8"/>
  <c r="AD112" i="8"/>
  <c r="AC112" i="8"/>
  <c r="AB112" i="8"/>
  <c r="AA112" i="8"/>
  <c r="Z112" i="8"/>
  <c r="Y112" i="8"/>
  <c r="X112" i="8"/>
  <c r="W112" i="8"/>
  <c r="V112" i="8"/>
  <c r="U112" i="8"/>
  <c r="T112" i="8"/>
  <c r="AE111" i="8"/>
  <c r="AD111" i="8"/>
  <c r="AC111" i="8"/>
  <c r="AB111" i="8"/>
  <c r="AA111" i="8"/>
  <c r="Z111" i="8"/>
  <c r="Y111" i="8"/>
  <c r="X111" i="8"/>
  <c r="W111" i="8"/>
  <c r="V111" i="8"/>
  <c r="U111" i="8"/>
  <c r="T111" i="8"/>
  <c r="AE110" i="8"/>
  <c r="AD110" i="8"/>
  <c r="AC110" i="8"/>
  <c r="AB110" i="8"/>
  <c r="AA110" i="8"/>
  <c r="Z110" i="8"/>
  <c r="Y110" i="8"/>
  <c r="X110" i="8"/>
  <c r="W110" i="8"/>
  <c r="V110" i="8"/>
  <c r="U110" i="8"/>
  <c r="T110" i="8"/>
  <c r="AE109" i="8"/>
  <c r="AD109" i="8"/>
  <c r="AC109" i="8"/>
  <c r="AB109" i="8"/>
  <c r="AA109" i="8"/>
  <c r="Z109" i="8"/>
  <c r="Y109" i="8"/>
  <c r="X109" i="8"/>
  <c r="W109" i="8"/>
  <c r="V109" i="8"/>
  <c r="U109" i="8"/>
  <c r="T109" i="8"/>
  <c r="AE108" i="8"/>
  <c r="AD108" i="8"/>
  <c r="AC108" i="8"/>
  <c r="AB108" i="8"/>
  <c r="AA108" i="8"/>
  <c r="Z108" i="8"/>
  <c r="Y108" i="8"/>
  <c r="X108" i="8"/>
  <c r="W108" i="8"/>
  <c r="V108" i="8"/>
  <c r="U108" i="8"/>
  <c r="T108" i="8"/>
  <c r="AE107" i="8"/>
  <c r="AD107" i="8"/>
  <c r="AC107" i="8"/>
  <c r="AB107" i="8"/>
  <c r="AA107" i="8"/>
  <c r="Z107" i="8"/>
  <c r="Y107" i="8"/>
  <c r="X107" i="8"/>
  <c r="W107" i="8"/>
  <c r="V107" i="8"/>
  <c r="U107" i="8"/>
  <c r="T107" i="8"/>
  <c r="AE106" i="8"/>
  <c r="AD106" i="8"/>
  <c r="AC106" i="8"/>
  <c r="AB106" i="8"/>
  <c r="AA106" i="8"/>
  <c r="Z106" i="8"/>
  <c r="Y106" i="8"/>
  <c r="X106" i="8"/>
  <c r="W106" i="8"/>
  <c r="V106" i="8"/>
  <c r="U106" i="8"/>
  <c r="T106" i="8"/>
  <c r="AE105" i="8"/>
  <c r="AD105" i="8"/>
  <c r="AC105" i="8"/>
  <c r="AB105" i="8"/>
  <c r="AA105" i="8"/>
  <c r="Z105" i="8"/>
  <c r="Y105" i="8"/>
  <c r="X105" i="8"/>
  <c r="W105" i="8"/>
  <c r="V105" i="8"/>
  <c r="U105" i="8"/>
  <c r="T105" i="8"/>
  <c r="AE104" i="8"/>
  <c r="AD104" i="8"/>
  <c r="AC104" i="8"/>
  <c r="AB104" i="8"/>
  <c r="AA104" i="8"/>
  <c r="Z104" i="8"/>
  <c r="Y104" i="8"/>
  <c r="X104" i="8"/>
  <c r="W104" i="8"/>
  <c r="V104" i="8"/>
  <c r="U104" i="8"/>
  <c r="T104" i="8"/>
  <c r="AE103" i="8"/>
  <c r="AD103" i="8"/>
  <c r="AC103" i="8"/>
  <c r="AB103" i="8"/>
  <c r="AA103" i="8"/>
  <c r="Z103" i="8"/>
  <c r="Y103" i="8"/>
  <c r="X103" i="8"/>
  <c r="W103" i="8"/>
  <c r="V103" i="8"/>
  <c r="U103" i="8"/>
  <c r="T103" i="8"/>
  <c r="AE102" i="8"/>
  <c r="AD102" i="8"/>
  <c r="AC102" i="8"/>
  <c r="AB102" i="8"/>
  <c r="AA102" i="8"/>
  <c r="Z102" i="8"/>
  <c r="Y102" i="8"/>
  <c r="X102" i="8"/>
  <c r="W102" i="8"/>
  <c r="V102" i="8"/>
  <c r="U102" i="8"/>
  <c r="T102" i="8"/>
  <c r="AE101" i="8"/>
  <c r="AD101" i="8"/>
  <c r="AC101" i="8"/>
  <c r="AB101" i="8"/>
  <c r="AA101" i="8"/>
  <c r="Z101" i="8"/>
  <c r="Y101" i="8"/>
  <c r="X101" i="8"/>
  <c r="W101" i="8"/>
  <c r="V101" i="8"/>
  <c r="U101" i="8"/>
  <c r="T101" i="8"/>
  <c r="AE100" i="8"/>
  <c r="AD100" i="8"/>
  <c r="AC100" i="8"/>
  <c r="AB100" i="8"/>
  <c r="AA100" i="8"/>
  <c r="Z100" i="8"/>
  <c r="Y100" i="8"/>
  <c r="X100" i="8"/>
  <c r="W100" i="8"/>
  <c r="V100" i="8"/>
  <c r="U100" i="8"/>
  <c r="T100" i="8"/>
  <c r="AE99" i="8"/>
  <c r="AD99" i="8"/>
  <c r="AC99" i="8"/>
  <c r="AB99" i="8"/>
  <c r="AA99" i="8"/>
  <c r="Z99" i="8"/>
  <c r="Y99" i="8"/>
  <c r="X99" i="8"/>
  <c r="W99" i="8"/>
  <c r="V99" i="8"/>
  <c r="U99" i="8"/>
  <c r="T99" i="8"/>
  <c r="AE98" i="8"/>
  <c r="AD98" i="8"/>
  <c r="AC98" i="8"/>
  <c r="AB98" i="8"/>
  <c r="AA98" i="8"/>
  <c r="Z98" i="8"/>
  <c r="Y98" i="8"/>
  <c r="X98" i="8"/>
  <c r="W98" i="8"/>
  <c r="V98" i="8"/>
  <c r="U98" i="8"/>
  <c r="T98" i="8"/>
  <c r="AE97" i="8"/>
  <c r="AD97" i="8"/>
  <c r="AC97" i="8"/>
  <c r="AB97" i="8"/>
  <c r="AA97" i="8"/>
  <c r="Z97" i="8"/>
  <c r="Y97" i="8"/>
  <c r="X97" i="8"/>
  <c r="W97" i="8"/>
  <c r="V97" i="8"/>
  <c r="U97" i="8"/>
  <c r="T97" i="8"/>
  <c r="AE96" i="8"/>
  <c r="AD96" i="8"/>
  <c r="AC96" i="8"/>
  <c r="AB96" i="8"/>
  <c r="AA96" i="8"/>
  <c r="Z96" i="8"/>
  <c r="Y96" i="8"/>
  <c r="X96" i="8"/>
  <c r="W96" i="8"/>
  <c r="V96" i="8"/>
  <c r="U96" i="8"/>
  <c r="T96" i="8"/>
  <c r="AE95" i="8"/>
  <c r="AD95" i="8"/>
  <c r="AC95" i="8"/>
  <c r="AB95" i="8"/>
  <c r="AA95" i="8"/>
  <c r="Z95" i="8"/>
  <c r="Y95" i="8"/>
  <c r="X95" i="8"/>
  <c r="W95" i="8"/>
  <c r="V95" i="8"/>
  <c r="U95" i="8"/>
  <c r="T95" i="8"/>
  <c r="AE94" i="8"/>
  <c r="AD94" i="8"/>
  <c r="AC94" i="8"/>
  <c r="AB94" i="8"/>
  <c r="AA94" i="8"/>
  <c r="Z94" i="8"/>
  <c r="Y94" i="8"/>
  <c r="X94" i="8"/>
  <c r="W94" i="8"/>
  <c r="V94" i="8"/>
  <c r="U94" i="8"/>
  <c r="T94" i="8"/>
  <c r="AE92" i="8"/>
  <c r="AD92" i="8"/>
  <c r="AC92" i="8"/>
  <c r="AB92" i="8"/>
  <c r="AA92" i="8"/>
  <c r="Z92" i="8"/>
  <c r="Y92" i="8"/>
  <c r="X92" i="8"/>
  <c r="W92" i="8"/>
  <c r="V92" i="8"/>
  <c r="U92" i="8"/>
  <c r="T92" i="8"/>
  <c r="AE91" i="8"/>
  <c r="AD91" i="8"/>
  <c r="AC91" i="8"/>
  <c r="AB91" i="8"/>
  <c r="AA91" i="8"/>
  <c r="Z91" i="8"/>
  <c r="Y91" i="8"/>
  <c r="X91" i="8"/>
  <c r="W91" i="8"/>
  <c r="V91" i="8"/>
  <c r="U91" i="8"/>
  <c r="T91" i="8"/>
  <c r="AE90" i="8"/>
  <c r="AD90" i="8"/>
  <c r="AC90" i="8"/>
  <c r="AB90" i="8"/>
  <c r="AA90" i="8"/>
  <c r="Z90" i="8"/>
  <c r="Y90" i="8"/>
  <c r="X90" i="8"/>
  <c r="W90" i="8"/>
  <c r="V90" i="8"/>
  <c r="U90" i="8"/>
  <c r="T90" i="8"/>
  <c r="AE89" i="8"/>
  <c r="AD89" i="8"/>
  <c r="AC89" i="8"/>
  <c r="AB89" i="8"/>
  <c r="AA89" i="8"/>
  <c r="Z89" i="8"/>
  <c r="Y89" i="8"/>
  <c r="X89" i="8"/>
  <c r="W89" i="8"/>
  <c r="V89" i="8"/>
  <c r="U89" i="8"/>
  <c r="T89" i="8"/>
  <c r="AE87" i="8"/>
  <c r="AD87" i="8"/>
  <c r="AC87" i="8"/>
  <c r="AB87" i="8"/>
  <c r="AA87" i="8"/>
  <c r="Z87" i="8"/>
  <c r="Y87" i="8"/>
  <c r="X87" i="8"/>
  <c r="W87" i="8"/>
  <c r="V87" i="8"/>
  <c r="U87" i="8"/>
  <c r="T87" i="8"/>
  <c r="AE86" i="8"/>
  <c r="AD86" i="8"/>
  <c r="AC86" i="8"/>
  <c r="AB86" i="8"/>
  <c r="AA86" i="8"/>
  <c r="Z86" i="8"/>
  <c r="Y86" i="8"/>
  <c r="X86" i="8"/>
  <c r="W86" i="8"/>
  <c r="V86" i="8"/>
  <c r="U86" i="8"/>
  <c r="T86" i="8"/>
  <c r="AE85" i="8"/>
  <c r="AD85" i="8"/>
  <c r="AC85" i="8"/>
  <c r="AB85" i="8"/>
  <c r="AA85" i="8"/>
  <c r="Z85" i="8"/>
  <c r="Y85" i="8"/>
  <c r="X85" i="8"/>
  <c r="W85" i="8"/>
  <c r="V85" i="8"/>
  <c r="U85" i="8"/>
  <c r="T85" i="8"/>
  <c r="AE84" i="8"/>
  <c r="AD84" i="8"/>
  <c r="AC84" i="8"/>
  <c r="AB84" i="8"/>
  <c r="AA84" i="8"/>
  <c r="Z84" i="8"/>
  <c r="Y84" i="8"/>
  <c r="X84" i="8"/>
  <c r="W84" i="8"/>
  <c r="V84" i="8"/>
  <c r="U84" i="8"/>
  <c r="T84" i="8"/>
  <c r="AE83" i="8"/>
  <c r="AD83" i="8"/>
  <c r="AC83" i="8"/>
  <c r="AB83" i="8"/>
  <c r="AA83" i="8"/>
  <c r="Z83" i="8"/>
  <c r="Y83" i="8"/>
  <c r="X83" i="8"/>
  <c r="W83" i="8"/>
  <c r="V83" i="8"/>
  <c r="U83" i="8"/>
  <c r="T83" i="8"/>
  <c r="AE82" i="8"/>
  <c r="AD82" i="8"/>
  <c r="AC82" i="8"/>
  <c r="AB82" i="8"/>
  <c r="AA82" i="8"/>
  <c r="Z82" i="8"/>
  <c r="Y82" i="8"/>
  <c r="X82" i="8"/>
  <c r="W82" i="8"/>
  <c r="V82" i="8"/>
  <c r="U82" i="8"/>
  <c r="T82" i="8"/>
  <c r="AE81" i="8"/>
  <c r="AD81" i="8"/>
  <c r="AC81" i="8"/>
  <c r="AB81" i="8"/>
  <c r="AA81" i="8"/>
  <c r="Z81" i="8"/>
  <c r="Y81" i="8"/>
  <c r="X81" i="8"/>
  <c r="W81" i="8"/>
  <c r="V81" i="8"/>
  <c r="U81" i="8"/>
  <c r="T81" i="8"/>
  <c r="AE80" i="8"/>
  <c r="AD80" i="8"/>
  <c r="AC80" i="8"/>
  <c r="AB80" i="8"/>
  <c r="AA80" i="8"/>
  <c r="Z80" i="8"/>
  <c r="Y80" i="8"/>
  <c r="X80" i="8"/>
  <c r="W80" i="8"/>
  <c r="V80" i="8"/>
  <c r="U80" i="8"/>
  <c r="T80" i="8"/>
  <c r="AE79" i="8"/>
  <c r="AD79" i="8"/>
  <c r="AC79" i="8"/>
  <c r="AB79" i="8"/>
  <c r="AA79" i="8"/>
  <c r="Z79" i="8"/>
  <c r="Y79" i="8"/>
  <c r="X79" i="8"/>
  <c r="W79" i="8"/>
  <c r="V79" i="8"/>
  <c r="U79" i="8"/>
  <c r="T79" i="8"/>
  <c r="AE78" i="8"/>
  <c r="AD78" i="8"/>
  <c r="AC78" i="8"/>
  <c r="AB78" i="8"/>
  <c r="AA78" i="8"/>
  <c r="Z78" i="8"/>
  <c r="Y78" i="8"/>
  <c r="X78" i="8"/>
  <c r="W78" i="8"/>
  <c r="V78" i="8"/>
  <c r="U78" i="8"/>
  <c r="T78" i="8"/>
  <c r="AE77" i="8"/>
  <c r="AD77" i="8"/>
  <c r="AC77" i="8"/>
  <c r="AB77" i="8"/>
  <c r="AA77" i="8"/>
  <c r="Z77" i="8"/>
  <c r="Y77" i="8"/>
  <c r="X77" i="8"/>
  <c r="W77" i="8"/>
  <c r="V77" i="8"/>
  <c r="U77" i="8"/>
  <c r="T77" i="8"/>
  <c r="AE76" i="8"/>
  <c r="AD76" i="8"/>
  <c r="AC76" i="8"/>
  <c r="AB76" i="8"/>
  <c r="AA76" i="8"/>
  <c r="Z76" i="8"/>
  <c r="Y76" i="8"/>
  <c r="X76" i="8"/>
  <c r="W76" i="8"/>
  <c r="V76" i="8"/>
  <c r="U76" i="8"/>
  <c r="T76" i="8"/>
  <c r="AE75" i="8"/>
  <c r="AD75" i="8"/>
  <c r="AC75" i="8"/>
  <c r="AB75" i="8"/>
  <c r="AA75" i="8"/>
  <c r="Z75" i="8"/>
  <c r="Y75" i="8"/>
  <c r="X75" i="8"/>
  <c r="W75" i="8"/>
  <c r="V75" i="8"/>
  <c r="U75" i="8"/>
  <c r="T75" i="8"/>
  <c r="AE74" i="8"/>
  <c r="AD74" i="8"/>
  <c r="AC74" i="8"/>
  <c r="AB74" i="8"/>
  <c r="AA74" i="8"/>
  <c r="Z74" i="8"/>
  <c r="Y74" i="8"/>
  <c r="X74" i="8"/>
  <c r="W74" i="8"/>
  <c r="V74" i="8"/>
  <c r="U74" i="8"/>
  <c r="T74" i="8"/>
  <c r="AE73" i="8"/>
  <c r="AD73" i="8"/>
  <c r="AC73" i="8"/>
  <c r="AB73" i="8"/>
  <c r="AA73" i="8"/>
  <c r="Z73" i="8"/>
  <c r="Y73" i="8"/>
  <c r="X73" i="8"/>
  <c r="W73" i="8"/>
  <c r="V73" i="8"/>
  <c r="U73" i="8"/>
  <c r="T73" i="8"/>
  <c r="AE72" i="8"/>
  <c r="AD72" i="8"/>
  <c r="AC72" i="8"/>
  <c r="AB72" i="8"/>
  <c r="AA72" i="8"/>
  <c r="Z72" i="8"/>
  <c r="Y72" i="8"/>
  <c r="X72" i="8"/>
  <c r="W72" i="8"/>
  <c r="V72" i="8"/>
  <c r="U72" i="8"/>
  <c r="T72" i="8"/>
  <c r="AE71" i="8"/>
  <c r="AD71" i="8"/>
  <c r="AC71" i="8"/>
  <c r="AB71" i="8"/>
  <c r="AA71" i="8"/>
  <c r="Z71" i="8"/>
  <c r="Y71" i="8"/>
  <c r="X71" i="8"/>
  <c r="W71" i="8"/>
  <c r="V71" i="8"/>
  <c r="U71" i="8"/>
  <c r="T71" i="8"/>
  <c r="AE70" i="8"/>
  <c r="AD70" i="8"/>
  <c r="AC70" i="8"/>
  <c r="AB70" i="8"/>
  <c r="AA70" i="8"/>
  <c r="Z70" i="8"/>
  <c r="Y70" i="8"/>
  <c r="X70" i="8"/>
  <c r="W70" i="8"/>
  <c r="V70" i="8"/>
  <c r="U70" i="8"/>
  <c r="T70" i="8"/>
  <c r="AE69" i="8"/>
  <c r="AD69" i="8"/>
  <c r="AC69" i="8"/>
  <c r="AB69" i="8"/>
  <c r="AA69" i="8"/>
  <c r="Z69" i="8"/>
  <c r="Y69" i="8"/>
  <c r="X69" i="8"/>
  <c r="W69" i="8"/>
  <c r="V69" i="8"/>
  <c r="U69" i="8"/>
  <c r="T69" i="8"/>
  <c r="AE68" i="8"/>
  <c r="AD68" i="8"/>
  <c r="AC68" i="8"/>
  <c r="AB68" i="8"/>
  <c r="AA68" i="8"/>
  <c r="Z68" i="8"/>
  <c r="Y68" i="8"/>
  <c r="X68" i="8"/>
  <c r="W68" i="8"/>
  <c r="V68" i="8"/>
  <c r="U68" i="8"/>
  <c r="T68" i="8"/>
  <c r="AE67" i="8"/>
  <c r="AD67" i="8"/>
  <c r="AC67" i="8"/>
  <c r="AB67" i="8"/>
  <c r="AA67" i="8"/>
  <c r="Z67" i="8"/>
  <c r="Y67" i="8"/>
  <c r="X67" i="8"/>
  <c r="W67" i="8"/>
  <c r="V67" i="8"/>
  <c r="U67" i="8"/>
  <c r="T67" i="8"/>
  <c r="AE66" i="8"/>
  <c r="AD66" i="8"/>
  <c r="AC66" i="8"/>
  <c r="AB66" i="8"/>
  <c r="AA66" i="8"/>
  <c r="Z66" i="8"/>
  <c r="Y66" i="8"/>
  <c r="X66" i="8"/>
  <c r="W66" i="8"/>
  <c r="V66" i="8"/>
  <c r="U66" i="8"/>
  <c r="T66" i="8"/>
  <c r="AE65" i="8"/>
  <c r="AD65" i="8"/>
  <c r="AC65" i="8"/>
  <c r="AB65" i="8"/>
  <c r="AA65" i="8"/>
  <c r="Z65" i="8"/>
  <c r="Y65" i="8"/>
  <c r="X65" i="8"/>
  <c r="W65" i="8"/>
  <c r="V65" i="8"/>
  <c r="U65" i="8"/>
  <c r="T65" i="8"/>
  <c r="AE64" i="8"/>
  <c r="AD64" i="8"/>
  <c r="AC64" i="8"/>
  <c r="AB64" i="8"/>
  <c r="AA64" i="8"/>
  <c r="Z64" i="8"/>
  <c r="Y64" i="8"/>
  <c r="X64" i="8"/>
  <c r="W64" i="8"/>
  <c r="V64" i="8"/>
  <c r="U64" i="8"/>
  <c r="T64" i="8"/>
  <c r="AE63" i="8"/>
  <c r="AD63" i="8"/>
  <c r="AC63" i="8"/>
  <c r="AB63" i="8"/>
  <c r="AA63" i="8"/>
  <c r="Z63" i="8"/>
  <c r="Y63" i="8"/>
  <c r="X63" i="8"/>
  <c r="W63" i="8"/>
  <c r="V63" i="8"/>
  <c r="U63" i="8"/>
  <c r="T63" i="8"/>
  <c r="AE62" i="8"/>
  <c r="AD62" i="8"/>
  <c r="AC62" i="8"/>
  <c r="AB62" i="8"/>
  <c r="AA62" i="8"/>
  <c r="Z62" i="8"/>
  <c r="Y62" i="8"/>
  <c r="X62" i="8"/>
  <c r="W62" i="8"/>
  <c r="V62" i="8"/>
  <c r="U62" i="8"/>
  <c r="T62" i="8"/>
  <c r="AE61" i="8"/>
  <c r="AD61" i="8"/>
  <c r="AC61" i="8"/>
  <c r="AB61" i="8"/>
  <c r="AA61" i="8"/>
  <c r="Z61" i="8"/>
  <c r="Y61" i="8"/>
  <c r="X61" i="8"/>
  <c r="W61" i="8"/>
  <c r="V61" i="8"/>
  <c r="U61" i="8"/>
  <c r="T61" i="8"/>
  <c r="AE60" i="8"/>
  <c r="AD60" i="8"/>
  <c r="AC60" i="8"/>
  <c r="AB60" i="8"/>
  <c r="AA60" i="8"/>
  <c r="Z60" i="8"/>
  <c r="Y60" i="8"/>
  <c r="X60" i="8"/>
  <c r="W60" i="8"/>
  <c r="V60" i="8"/>
  <c r="U60" i="8"/>
  <c r="T60" i="8"/>
  <c r="AE59" i="8"/>
  <c r="AD59" i="8"/>
  <c r="AC59" i="8"/>
  <c r="AB59" i="8"/>
  <c r="AA59" i="8"/>
  <c r="Z59" i="8"/>
  <c r="Y59" i="8"/>
  <c r="X59" i="8"/>
  <c r="W59" i="8"/>
  <c r="V59" i="8"/>
  <c r="U59" i="8"/>
  <c r="T59" i="8"/>
  <c r="AE58" i="8"/>
  <c r="AD58" i="8"/>
  <c r="AC58" i="8"/>
  <c r="AB58" i="8"/>
  <c r="AA58" i="8"/>
  <c r="Z58" i="8"/>
  <c r="Y58" i="8"/>
  <c r="X58" i="8"/>
  <c r="W58" i="8"/>
  <c r="V58" i="8"/>
  <c r="U58" i="8"/>
  <c r="T58" i="8"/>
  <c r="AE57" i="8"/>
  <c r="AD57" i="8"/>
  <c r="AC57" i="8"/>
  <c r="AB57" i="8"/>
  <c r="AA57" i="8"/>
  <c r="Z57" i="8"/>
  <c r="Y57" i="8"/>
  <c r="X57" i="8"/>
  <c r="W57" i="8"/>
  <c r="V57" i="8"/>
  <c r="U57" i="8"/>
  <c r="T57" i="8"/>
  <c r="AE56" i="8"/>
  <c r="AD56" i="8"/>
  <c r="AC56" i="8"/>
  <c r="AB56" i="8"/>
  <c r="AA56" i="8"/>
  <c r="Z56" i="8"/>
  <c r="Y56" i="8"/>
  <c r="X56" i="8"/>
  <c r="W56" i="8"/>
  <c r="V56" i="8"/>
  <c r="U56" i="8"/>
  <c r="T56" i="8"/>
  <c r="AE55" i="8"/>
  <c r="AD55" i="8"/>
  <c r="AC55" i="8"/>
  <c r="AB55" i="8"/>
  <c r="AA55" i="8"/>
  <c r="Z55" i="8"/>
  <c r="Y55" i="8"/>
  <c r="X55" i="8"/>
  <c r="W55" i="8"/>
  <c r="V55" i="8"/>
  <c r="U55" i="8"/>
  <c r="T55" i="8"/>
  <c r="AE54" i="8"/>
  <c r="AD54" i="8"/>
  <c r="AC54" i="8"/>
  <c r="AB54" i="8"/>
  <c r="AA54" i="8"/>
  <c r="Z54" i="8"/>
  <c r="Y54" i="8"/>
  <c r="X54" i="8"/>
  <c r="W54" i="8"/>
  <c r="V54" i="8"/>
  <c r="U54" i="8"/>
  <c r="T54" i="8"/>
  <c r="AE53" i="8"/>
  <c r="AD53" i="8"/>
  <c r="AC53" i="8"/>
  <c r="AB53" i="8"/>
  <c r="AA53" i="8"/>
  <c r="Z53" i="8"/>
  <c r="Y53" i="8"/>
  <c r="X53" i="8"/>
  <c r="W53" i="8"/>
  <c r="V53" i="8"/>
  <c r="U53" i="8"/>
  <c r="T53" i="8"/>
  <c r="AE52" i="8"/>
  <c r="AD52" i="8"/>
  <c r="AC52" i="8"/>
  <c r="AB52" i="8"/>
  <c r="AA52" i="8"/>
  <c r="Z52" i="8"/>
  <c r="Y52" i="8"/>
  <c r="X52" i="8"/>
  <c r="W52" i="8"/>
  <c r="V52" i="8"/>
  <c r="U52" i="8"/>
  <c r="T52" i="8"/>
  <c r="AE51" i="8"/>
  <c r="AD51" i="8"/>
  <c r="AC51" i="8"/>
  <c r="AB51" i="8"/>
  <c r="AA51" i="8"/>
  <c r="Z51" i="8"/>
  <c r="Y51" i="8"/>
  <c r="X51" i="8"/>
  <c r="W51" i="8"/>
  <c r="V51" i="8"/>
  <c r="U51" i="8"/>
  <c r="T51" i="8"/>
  <c r="AE50" i="8"/>
  <c r="AD50" i="8"/>
  <c r="AC50" i="8"/>
  <c r="AB50" i="8"/>
  <c r="AA50" i="8"/>
  <c r="Z50" i="8"/>
  <c r="Y50" i="8"/>
  <c r="X50" i="8"/>
  <c r="W50" i="8"/>
  <c r="V50" i="8"/>
  <c r="U50" i="8"/>
  <c r="T50" i="8"/>
  <c r="AE49" i="8"/>
  <c r="AD49" i="8"/>
  <c r="AC49" i="8"/>
  <c r="AB49" i="8"/>
  <c r="AA49" i="8"/>
  <c r="Z49" i="8"/>
  <c r="Y49" i="8"/>
  <c r="X49" i="8"/>
  <c r="W49" i="8"/>
  <c r="V49" i="8"/>
  <c r="U49" i="8"/>
  <c r="T49" i="8"/>
  <c r="AE48" i="8"/>
  <c r="AD48" i="8"/>
  <c r="AC48" i="8"/>
  <c r="AB48" i="8"/>
  <c r="AA48" i="8"/>
  <c r="Z48" i="8"/>
  <c r="Y48" i="8"/>
  <c r="X48" i="8"/>
  <c r="W48" i="8"/>
  <c r="V48" i="8"/>
  <c r="U48" i="8"/>
  <c r="T48" i="8"/>
  <c r="AE47" i="8"/>
  <c r="AD47" i="8"/>
  <c r="AC47" i="8"/>
  <c r="AB47" i="8"/>
  <c r="AA47" i="8"/>
  <c r="Z47" i="8"/>
  <c r="Y47" i="8"/>
  <c r="X47" i="8"/>
  <c r="W47" i="8"/>
  <c r="V47" i="8"/>
  <c r="U47" i="8"/>
  <c r="T47" i="8"/>
  <c r="AE46" i="8"/>
  <c r="AD46" i="8"/>
  <c r="AC46" i="8"/>
  <c r="AB46" i="8"/>
  <c r="AA46" i="8"/>
  <c r="Z46" i="8"/>
  <c r="Y46" i="8"/>
  <c r="X46" i="8"/>
  <c r="W46" i="8"/>
  <c r="V46" i="8"/>
  <c r="U46" i="8"/>
  <c r="T46" i="8"/>
  <c r="AE45" i="8"/>
  <c r="AD45" i="8"/>
  <c r="AC45" i="8"/>
  <c r="AB45" i="8"/>
  <c r="AA45" i="8"/>
  <c r="Z45" i="8"/>
  <c r="Y45" i="8"/>
  <c r="X45" i="8"/>
  <c r="W45" i="8"/>
  <c r="V45" i="8"/>
  <c r="U45" i="8"/>
  <c r="T45" i="8"/>
  <c r="AE44" i="8"/>
  <c r="AD44" i="8"/>
  <c r="AC44" i="8"/>
  <c r="AB44" i="8"/>
  <c r="AA44" i="8"/>
  <c r="Z44" i="8"/>
  <c r="Y44" i="8"/>
  <c r="X44" i="8"/>
  <c r="W44" i="8"/>
  <c r="V44" i="8"/>
  <c r="U44" i="8"/>
  <c r="T44" i="8"/>
  <c r="AE43" i="8"/>
  <c r="AD43" i="8"/>
  <c r="AC43" i="8"/>
  <c r="AB43" i="8"/>
  <c r="AA43" i="8"/>
  <c r="Z43" i="8"/>
  <c r="Y43" i="8"/>
  <c r="X43" i="8"/>
  <c r="W43" i="8"/>
  <c r="V43" i="8"/>
  <c r="U43" i="8"/>
  <c r="T43" i="8"/>
  <c r="AE42" i="8"/>
  <c r="AD42" i="8"/>
  <c r="AC42" i="8"/>
  <c r="AB42" i="8"/>
  <c r="AA42" i="8"/>
  <c r="Z42" i="8"/>
  <c r="Y42" i="8"/>
  <c r="X42" i="8"/>
  <c r="W42" i="8"/>
  <c r="V42" i="8"/>
  <c r="U42" i="8"/>
  <c r="T42" i="8"/>
  <c r="AE41" i="8"/>
  <c r="AD41" i="8"/>
  <c r="AC41" i="8"/>
  <c r="AB41" i="8"/>
  <c r="AA41" i="8"/>
  <c r="Z41" i="8"/>
  <c r="Y41" i="8"/>
  <c r="X41" i="8"/>
  <c r="W41" i="8"/>
  <c r="V41" i="8"/>
  <c r="U41" i="8"/>
  <c r="T41" i="8"/>
  <c r="AE40" i="8"/>
  <c r="AD40" i="8"/>
  <c r="AC40" i="8"/>
  <c r="AB40" i="8"/>
  <c r="AA40" i="8"/>
  <c r="Z40" i="8"/>
  <c r="Y40" i="8"/>
  <c r="X40" i="8"/>
  <c r="W40" i="8"/>
  <c r="V40" i="8"/>
  <c r="U40" i="8"/>
  <c r="T40" i="8"/>
  <c r="AE39" i="8"/>
  <c r="AD39" i="8"/>
  <c r="AC39" i="8"/>
  <c r="AB39" i="8"/>
  <c r="AA39" i="8"/>
  <c r="Z39" i="8"/>
  <c r="Y39" i="8"/>
  <c r="X39" i="8"/>
  <c r="W39" i="8"/>
  <c r="V39" i="8"/>
  <c r="U39" i="8"/>
  <c r="T39" i="8"/>
  <c r="AE38" i="8"/>
  <c r="AD38" i="8"/>
  <c r="AC38" i="8"/>
  <c r="AB38" i="8"/>
  <c r="AA38" i="8"/>
  <c r="Z38" i="8"/>
  <c r="Y38" i="8"/>
  <c r="X38" i="8"/>
  <c r="W38" i="8"/>
  <c r="V38" i="8"/>
  <c r="U38" i="8"/>
  <c r="T38" i="8"/>
  <c r="AE37" i="8"/>
  <c r="AD37" i="8"/>
  <c r="AC37" i="8"/>
  <c r="AB37" i="8"/>
  <c r="AA37" i="8"/>
  <c r="Z37" i="8"/>
  <c r="Y37" i="8"/>
  <c r="X37" i="8"/>
  <c r="W37" i="8"/>
  <c r="V37" i="8"/>
  <c r="U37" i="8"/>
  <c r="T37" i="8"/>
  <c r="AE36" i="8"/>
  <c r="AD36" i="8"/>
  <c r="AC36" i="8"/>
  <c r="AB36" i="8"/>
  <c r="AA36" i="8"/>
  <c r="Z36" i="8"/>
  <c r="Y36" i="8"/>
  <c r="X36" i="8"/>
  <c r="W36" i="8"/>
  <c r="V36" i="8"/>
  <c r="U36" i="8"/>
  <c r="T36" i="8"/>
  <c r="AE35" i="8"/>
  <c r="AD35" i="8"/>
  <c r="AC35" i="8"/>
  <c r="AB35" i="8"/>
  <c r="AA35" i="8"/>
  <c r="Z35" i="8"/>
  <c r="Y35" i="8"/>
  <c r="X35" i="8"/>
  <c r="W35" i="8"/>
  <c r="V35" i="8"/>
  <c r="U35" i="8"/>
  <c r="T35" i="8"/>
  <c r="AE34" i="8"/>
  <c r="AD34" i="8"/>
  <c r="AC34" i="8"/>
  <c r="AB34" i="8"/>
  <c r="AA34" i="8"/>
  <c r="Z34" i="8"/>
  <c r="Y34" i="8"/>
  <c r="X34" i="8"/>
  <c r="W34" i="8"/>
  <c r="V34" i="8"/>
  <c r="U34" i="8"/>
  <c r="T34" i="8"/>
  <c r="AE33" i="8"/>
  <c r="AD33" i="8"/>
  <c r="AC33" i="8"/>
  <c r="AB33" i="8"/>
  <c r="AA33" i="8"/>
  <c r="Z33" i="8"/>
  <c r="Y33" i="8"/>
  <c r="X33" i="8"/>
  <c r="W33" i="8"/>
  <c r="V33" i="8"/>
  <c r="U33" i="8"/>
  <c r="T33" i="8"/>
  <c r="AE32" i="8"/>
  <c r="AD32" i="8"/>
  <c r="AC32" i="8"/>
  <c r="AB32" i="8"/>
  <c r="AA32" i="8"/>
  <c r="Z32" i="8"/>
  <c r="Y32" i="8"/>
  <c r="X32" i="8"/>
  <c r="W32" i="8"/>
  <c r="V32" i="8"/>
  <c r="U32" i="8"/>
  <c r="T32" i="8"/>
  <c r="AE31" i="8"/>
  <c r="AD31" i="8"/>
  <c r="AC31" i="8"/>
  <c r="AB31" i="8"/>
  <c r="AA31" i="8"/>
  <c r="Z31" i="8"/>
  <c r="Y31" i="8"/>
  <c r="X31" i="8"/>
  <c r="W31" i="8"/>
  <c r="V31" i="8"/>
  <c r="U31" i="8"/>
  <c r="T31" i="8"/>
  <c r="AE30" i="8"/>
  <c r="AD30" i="8"/>
  <c r="AC30" i="8"/>
  <c r="AB30" i="8"/>
  <c r="AA30" i="8"/>
  <c r="Z30" i="8"/>
  <c r="Y30" i="8"/>
  <c r="X30" i="8"/>
  <c r="W30" i="8"/>
  <c r="V30" i="8"/>
  <c r="U30" i="8"/>
  <c r="T30" i="8"/>
  <c r="AE29" i="8"/>
  <c r="AD29" i="8"/>
  <c r="AC29" i="8"/>
  <c r="AB29" i="8"/>
  <c r="AA29" i="8"/>
  <c r="Z29" i="8"/>
  <c r="Y29" i="8"/>
  <c r="X29" i="8"/>
  <c r="W29" i="8"/>
  <c r="V29" i="8"/>
  <c r="U29" i="8"/>
  <c r="T29" i="8"/>
  <c r="AE28" i="8"/>
  <c r="AD28" i="8"/>
  <c r="AC28" i="8"/>
  <c r="AB28" i="8"/>
  <c r="AA28" i="8"/>
  <c r="Z28" i="8"/>
  <c r="Y28" i="8"/>
  <c r="X28" i="8"/>
  <c r="W28" i="8"/>
  <c r="V28" i="8"/>
  <c r="U28" i="8"/>
  <c r="T28" i="8"/>
  <c r="AE27" i="8"/>
  <c r="AD27" i="8"/>
  <c r="AC27" i="8"/>
  <c r="AB27" i="8"/>
  <c r="AA27" i="8"/>
  <c r="Z27" i="8"/>
  <c r="Y27" i="8"/>
  <c r="X27" i="8"/>
  <c r="W27" i="8"/>
  <c r="V27" i="8"/>
  <c r="U27" i="8"/>
  <c r="T27" i="8"/>
  <c r="AE26" i="8"/>
  <c r="AD26" i="8"/>
  <c r="AC26" i="8"/>
  <c r="AB26" i="8"/>
  <c r="AA26" i="8"/>
  <c r="Z26" i="8"/>
  <c r="Y26" i="8"/>
  <c r="X26" i="8"/>
  <c r="W26" i="8"/>
  <c r="V26" i="8"/>
  <c r="U26" i="8"/>
  <c r="T26" i="8"/>
  <c r="AE25" i="8"/>
  <c r="AD25" i="8"/>
  <c r="AC25" i="8"/>
  <c r="AB25" i="8"/>
  <c r="AA25" i="8"/>
  <c r="Z25" i="8"/>
  <c r="Y25" i="8"/>
  <c r="X25" i="8"/>
  <c r="W25" i="8"/>
  <c r="V25" i="8"/>
  <c r="U25" i="8"/>
  <c r="T25" i="8"/>
  <c r="AE24" i="8"/>
  <c r="AD24" i="8"/>
  <c r="AC24" i="8"/>
  <c r="AB24" i="8"/>
  <c r="AA24" i="8"/>
  <c r="Z24" i="8"/>
  <c r="Y24" i="8"/>
  <c r="X24" i="8"/>
  <c r="W24" i="8"/>
  <c r="V24" i="8"/>
  <c r="U24" i="8"/>
  <c r="T24" i="8"/>
  <c r="AE23" i="8"/>
  <c r="AD23" i="8"/>
  <c r="AC23" i="8"/>
  <c r="AB23" i="8"/>
  <c r="AA23" i="8"/>
  <c r="Z23" i="8"/>
  <c r="Y23" i="8"/>
  <c r="X23" i="8"/>
  <c r="W23" i="8"/>
  <c r="V23" i="8"/>
  <c r="U23" i="8"/>
  <c r="T23" i="8"/>
  <c r="AE22" i="8"/>
  <c r="AD22" i="8"/>
  <c r="AC22" i="8"/>
  <c r="AB22" i="8"/>
  <c r="AA22" i="8"/>
  <c r="Z22" i="8"/>
  <c r="Y22" i="8"/>
  <c r="X22" i="8"/>
  <c r="W22" i="8"/>
  <c r="V22" i="8"/>
  <c r="U22" i="8"/>
  <c r="T22" i="8"/>
  <c r="AE21" i="8"/>
  <c r="AD21" i="8"/>
  <c r="AC21" i="8"/>
  <c r="AB21" i="8"/>
  <c r="AA21" i="8"/>
  <c r="Z21" i="8"/>
  <c r="Y21" i="8"/>
  <c r="X21" i="8"/>
  <c r="W21" i="8"/>
  <c r="V21" i="8"/>
  <c r="U21" i="8"/>
  <c r="T21" i="8"/>
  <c r="AE20" i="8"/>
  <c r="AD20" i="8"/>
  <c r="AC20" i="8"/>
  <c r="AB20" i="8"/>
  <c r="AA20" i="8"/>
  <c r="Z20" i="8"/>
  <c r="Y20" i="8"/>
  <c r="X20" i="8"/>
  <c r="W20" i="8"/>
  <c r="V20" i="8"/>
  <c r="U20" i="8"/>
  <c r="T20" i="8"/>
  <c r="AE19" i="8"/>
  <c r="AD19" i="8"/>
  <c r="AC19" i="8"/>
  <c r="AB19" i="8"/>
  <c r="AA19" i="8"/>
  <c r="Z19" i="8"/>
  <c r="Y19" i="8"/>
  <c r="X19" i="8"/>
  <c r="W19" i="8"/>
  <c r="V19" i="8"/>
  <c r="U19" i="8"/>
  <c r="T19" i="8"/>
  <c r="AE18" i="8"/>
  <c r="AD18" i="8"/>
  <c r="AC18" i="8"/>
  <c r="AB18" i="8"/>
  <c r="AA18" i="8"/>
  <c r="Z18" i="8"/>
  <c r="Y18" i="8"/>
  <c r="X18" i="8"/>
  <c r="W18" i="8"/>
  <c r="V18" i="8"/>
  <c r="U18" i="8"/>
  <c r="T18" i="8"/>
  <c r="AE17" i="8"/>
  <c r="AD17" i="8"/>
  <c r="AC17" i="8"/>
  <c r="AB17" i="8"/>
  <c r="AA17" i="8"/>
  <c r="Z17" i="8"/>
  <c r="Y17" i="8"/>
  <c r="X17" i="8"/>
  <c r="W17" i="8"/>
  <c r="V17" i="8"/>
  <c r="U17" i="8"/>
  <c r="T17" i="8"/>
  <c r="AE16" i="8"/>
  <c r="AD16" i="8"/>
  <c r="AC16" i="8"/>
  <c r="AB16" i="8"/>
  <c r="AA16" i="8"/>
  <c r="Z16" i="8"/>
  <c r="Y16" i="8"/>
  <c r="X16" i="8"/>
  <c r="W16" i="8"/>
  <c r="V16" i="8"/>
  <c r="U16" i="8"/>
  <c r="T16" i="8"/>
  <c r="AE15" i="8"/>
  <c r="AD15" i="8"/>
  <c r="AC15" i="8"/>
  <c r="AB15" i="8"/>
  <c r="AA15" i="8"/>
  <c r="Z15" i="8"/>
  <c r="Y15" i="8"/>
  <c r="X15" i="8"/>
  <c r="W15" i="8"/>
  <c r="V15" i="8"/>
  <c r="U15" i="8"/>
  <c r="T15" i="8"/>
  <c r="AE14" i="8"/>
  <c r="AD14" i="8"/>
  <c r="AC14" i="8"/>
  <c r="AB14" i="8"/>
  <c r="AA14" i="8"/>
  <c r="Z14" i="8"/>
  <c r="Y14" i="8"/>
  <c r="X14" i="8"/>
  <c r="W14" i="8"/>
  <c r="V14" i="8"/>
  <c r="U14" i="8"/>
  <c r="T14" i="8"/>
  <c r="AE13" i="8"/>
  <c r="AD13" i="8"/>
  <c r="AC13" i="8"/>
  <c r="AB13" i="8"/>
  <c r="AA13" i="8"/>
  <c r="Z13" i="8"/>
  <c r="Y13" i="8"/>
  <c r="X13" i="8"/>
  <c r="W13" i="8"/>
  <c r="V13" i="8"/>
  <c r="U13" i="8"/>
  <c r="T13" i="8"/>
  <c r="AE12" i="8"/>
  <c r="AD12" i="8"/>
  <c r="AC12" i="8"/>
  <c r="AB12" i="8"/>
  <c r="AA12" i="8"/>
  <c r="Z12" i="8"/>
  <c r="Y12" i="8"/>
  <c r="X12" i="8"/>
  <c r="W12" i="8"/>
  <c r="V12" i="8"/>
  <c r="U12" i="8"/>
  <c r="T12" i="8"/>
  <c r="AE11" i="8"/>
  <c r="AD11" i="8"/>
  <c r="AC11" i="8"/>
  <c r="AB11" i="8"/>
  <c r="AA11" i="8"/>
  <c r="Z11" i="8"/>
  <c r="Y11" i="8"/>
  <c r="X11" i="8"/>
  <c r="W11" i="8"/>
  <c r="V11" i="8"/>
  <c r="U11" i="8"/>
  <c r="T11" i="8"/>
  <c r="AE10" i="8"/>
  <c r="AD10" i="8"/>
  <c r="AC10" i="8"/>
  <c r="AB10" i="8"/>
  <c r="AA10" i="8"/>
  <c r="Z10" i="8"/>
  <c r="Y10" i="8"/>
  <c r="X10" i="8"/>
  <c r="W10" i="8"/>
  <c r="V10" i="8"/>
  <c r="U10" i="8"/>
  <c r="T10" i="8"/>
  <c r="AE9" i="8"/>
  <c r="AD9" i="8"/>
  <c r="AC9" i="8"/>
  <c r="AB9" i="8"/>
  <c r="AA9" i="8"/>
  <c r="Z9" i="8"/>
  <c r="Y9" i="8"/>
  <c r="X9" i="8"/>
  <c r="W9" i="8"/>
  <c r="V9" i="8"/>
  <c r="U9" i="8"/>
  <c r="T9" i="8"/>
  <c r="AE8" i="8"/>
  <c r="AD8" i="8"/>
  <c r="AC8" i="8"/>
  <c r="AB8" i="8"/>
  <c r="AA8" i="8"/>
  <c r="Z8" i="8"/>
  <c r="Y8" i="8"/>
  <c r="X8" i="8"/>
  <c r="W8" i="8"/>
  <c r="V8" i="8"/>
  <c r="U8" i="8"/>
  <c r="T8" i="8"/>
  <c r="AE7" i="8"/>
  <c r="AD7" i="8"/>
  <c r="AC7" i="8"/>
  <c r="AB7" i="8"/>
  <c r="AA7" i="8"/>
  <c r="Z7" i="8"/>
  <c r="Y7" i="8"/>
  <c r="X7" i="8"/>
  <c r="W7" i="8"/>
  <c r="V7" i="8"/>
  <c r="U7" i="8"/>
  <c r="T7" i="8"/>
  <c r="AE6" i="8"/>
  <c r="AD6" i="8"/>
  <c r="AC6" i="8"/>
  <c r="AB6" i="8"/>
  <c r="AA6" i="8"/>
  <c r="Z6" i="8"/>
  <c r="Y6" i="8"/>
  <c r="X6" i="8"/>
  <c r="W6" i="8"/>
  <c r="V6" i="8"/>
  <c r="U6" i="8"/>
  <c r="T6" i="8"/>
  <c r="AE5" i="8"/>
  <c r="AD5" i="8"/>
  <c r="AC5" i="8"/>
  <c r="AB5" i="8"/>
  <c r="AA5" i="8"/>
  <c r="Z5" i="8"/>
  <c r="Y5" i="8"/>
  <c r="X5" i="8"/>
  <c r="W5" i="8"/>
  <c r="V5" i="8"/>
  <c r="U5" i="8"/>
  <c r="T5" i="8"/>
  <c r="AE4" i="8"/>
  <c r="AD4" i="8"/>
  <c r="AC4" i="8"/>
  <c r="AB4" i="8"/>
  <c r="AA4" i="8"/>
  <c r="Z4" i="8"/>
  <c r="Y4" i="8"/>
  <c r="X4" i="8"/>
  <c r="W4" i="8"/>
  <c r="V4" i="8"/>
  <c r="U4" i="8"/>
  <c r="T4" i="8"/>
  <c r="AE3" i="8"/>
  <c r="AD3" i="8"/>
  <c r="AC3" i="8"/>
  <c r="AB3" i="8"/>
  <c r="AA3" i="8"/>
  <c r="Z3" i="8"/>
  <c r="Y3" i="8"/>
  <c r="X3" i="8"/>
  <c r="W3" i="8"/>
  <c r="V3" i="8"/>
  <c r="U3" i="8"/>
  <c r="T3" i="8"/>
  <c r="AE2" i="8"/>
  <c r="AD2" i="8"/>
  <c r="AC2" i="8"/>
  <c r="AB2" i="8"/>
  <c r="AA2" i="8"/>
  <c r="Z2" i="8"/>
  <c r="Y2" i="8"/>
  <c r="X2" i="8"/>
  <c r="W2" i="8"/>
  <c r="V2" i="8"/>
  <c r="U2" i="8"/>
  <c r="T2" i="8"/>
  <c r="R511" i="5"/>
  <c r="S162" i="7"/>
  <c r="R162" i="7"/>
  <c r="Q162" i="7"/>
  <c r="P162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AF153" i="7"/>
  <c r="AE153" i="7"/>
  <c r="AD153" i="7"/>
  <c r="AC153" i="7"/>
  <c r="AB153" i="7"/>
  <c r="AA153" i="7"/>
  <c r="Z153" i="7"/>
  <c r="Y153" i="7"/>
  <c r="X153" i="7"/>
  <c r="W153" i="7"/>
  <c r="V153" i="7"/>
  <c r="U153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AF146" i="7"/>
  <c r="AE146" i="7"/>
  <c r="AD146" i="7"/>
  <c r="AC146" i="7"/>
  <c r="AB146" i="7"/>
  <c r="AA146" i="7"/>
  <c r="Z146" i="7"/>
  <c r="Y146" i="7"/>
  <c r="X146" i="7"/>
  <c r="W146" i="7"/>
  <c r="V146" i="7"/>
  <c r="U146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AF141" i="7"/>
  <c r="AE141" i="7"/>
  <c r="AD141" i="7"/>
  <c r="AC141" i="7"/>
  <c r="AB141" i="7"/>
  <c r="AA141" i="7"/>
  <c r="Z141" i="7"/>
  <c r="Y141" i="7"/>
  <c r="X141" i="7"/>
  <c r="W141" i="7"/>
  <c r="V141" i="7"/>
  <c r="U141" i="7"/>
  <c r="AF140" i="7"/>
  <c r="AE140" i="7"/>
  <c r="AD140" i="7"/>
  <c r="AC140" i="7"/>
  <c r="AB140" i="7"/>
  <c r="AA140" i="7"/>
  <c r="Z140" i="7"/>
  <c r="Y140" i="7"/>
  <c r="X140" i="7"/>
  <c r="W140" i="7"/>
  <c r="V140" i="7"/>
  <c r="U140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AF136" i="7"/>
  <c r="AE136" i="7"/>
  <c r="AD136" i="7"/>
  <c r="AC136" i="7"/>
  <c r="AB136" i="7"/>
  <c r="AA136" i="7"/>
  <c r="Z136" i="7"/>
  <c r="Y136" i="7"/>
  <c r="X136" i="7"/>
  <c r="W136" i="7"/>
  <c r="V136" i="7"/>
  <c r="U136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AF131" i="7"/>
  <c r="AE131" i="7"/>
  <c r="AD131" i="7"/>
  <c r="AC131" i="7"/>
  <c r="AB131" i="7"/>
  <c r="AA131" i="7"/>
  <c r="Z131" i="7"/>
  <c r="Y131" i="7"/>
  <c r="X131" i="7"/>
  <c r="W131" i="7"/>
  <c r="V131" i="7"/>
  <c r="U131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AF99" i="7"/>
  <c r="AE99" i="7"/>
  <c r="AD99" i="7"/>
  <c r="AC99" i="7"/>
  <c r="AB99" i="7"/>
  <c r="AA99" i="7"/>
  <c r="Z99" i="7"/>
  <c r="Y99" i="7"/>
  <c r="X99" i="7"/>
  <c r="W99" i="7"/>
  <c r="V99" i="7"/>
  <c r="U99" i="7"/>
  <c r="AF98" i="7"/>
  <c r="AE98" i="7"/>
  <c r="AD98" i="7"/>
  <c r="AC98" i="7"/>
  <c r="AB98" i="7"/>
  <c r="AA98" i="7"/>
  <c r="Z98" i="7"/>
  <c r="Y98" i="7"/>
  <c r="X98" i="7"/>
  <c r="W98" i="7"/>
  <c r="V98" i="7"/>
  <c r="U98" i="7"/>
  <c r="AF96" i="7"/>
  <c r="AE96" i="7"/>
  <c r="AD96" i="7"/>
  <c r="AC96" i="7"/>
  <c r="AB96" i="7"/>
  <c r="AA96" i="7"/>
  <c r="Z96" i="7"/>
  <c r="Y96" i="7"/>
  <c r="X96" i="7"/>
  <c r="W96" i="7"/>
  <c r="V96" i="7"/>
  <c r="U96" i="7"/>
  <c r="AF95" i="7"/>
  <c r="AE95" i="7"/>
  <c r="AD95" i="7"/>
  <c r="AC95" i="7"/>
  <c r="AB95" i="7"/>
  <c r="AA95" i="7"/>
  <c r="Z95" i="7"/>
  <c r="Y95" i="7"/>
  <c r="X95" i="7"/>
  <c r="W95" i="7"/>
  <c r="V95" i="7"/>
  <c r="U95" i="7"/>
  <c r="AF94" i="7"/>
  <c r="AE94" i="7"/>
  <c r="AD94" i="7"/>
  <c r="AC94" i="7"/>
  <c r="AB94" i="7"/>
  <c r="AA94" i="7"/>
  <c r="Z94" i="7"/>
  <c r="Y94" i="7"/>
  <c r="X94" i="7"/>
  <c r="W94" i="7"/>
  <c r="V94" i="7"/>
  <c r="U94" i="7"/>
  <c r="AF93" i="7"/>
  <c r="AE93" i="7"/>
  <c r="AD93" i="7"/>
  <c r="AC93" i="7"/>
  <c r="AB93" i="7"/>
  <c r="AA93" i="7"/>
  <c r="Z93" i="7"/>
  <c r="Y93" i="7"/>
  <c r="X93" i="7"/>
  <c r="W93" i="7"/>
  <c r="V93" i="7"/>
  <c r="U93" i="7"/>
  <c r="AF92" i="7"/>
  <c r="AE92" i="7"/>
  <c r="AD92" i="7"/>
  <c r="AC92" i="7"/>
  <c r="AB92" i="7"/>
  <c r="AA92" i="7"/>
  <c r="Z92" i="7"/>
  <c r="Y92" i="7"/>
  <c r="X92" i="7"/>
  <c r="W92" i="7"/>
  <c r="V92" i="7"/>
  <c r="U92" i="7"/>
  <c r="AF91" i="7"/>
  <c r="AE91" i="7"/>
  <c r="AD91" i="7"/>
  <c r="AC91" i="7"/>
  <c r="AB91" i="7"/>
  <c r="AA91" i="7"/>
  <c r="Z91" i="7"/>
  <c r="Y91" i="7"/>
  <c r="X91" i="7"/>
  <c r="W91" i="7"/>
  <c r="V91" i="7"/>
  <c r="U91" i="7"/>
  <c r="AF90" i="7"/>
  <c r="AE90" i="7"/>
  <c r="AD90" i="7"/>
  <c r="AC90" i="7"/>
  <c r="AB90" i="7"/>
  <c r="AA90" i="7"/>
  <c r="Z90" i="7"/>
  <c r="Y90" i="7"/>
  <c r="X90" i="7"/>
  <c r="W90" i="7"/>
  <c r="V90" i="7"/>
  <c r="U90" i="7"/>
  <c r="AF89" i="7"/>
  <c r="AE89" i="7"/>
  <c r="AD89" i="7"/>
  <c r="AC89" i="7"/>
  <c r="AB89" i="7"/>
  <c r="AA89" i="7"/>
  <c r="Z89" i="7"/>
  <c r="Y89" i="7"/>
  <c r="X89" i="7"/>
  <c r="W89" i="7"/>
  <c r="V89" i="7"/>
  <c r="U89" i="7"/>
  <c r="AF88" i="7"/>
  <c r="AE88" i="7"/>
  <c r="AD88" i="7"/>
  <c r="AC88" i="7"/>
  <c r="AB88" i="7"/>
  <c r="AA88" i="7"/>
  <c r="Z88" i="7"/>
  <c r="Y88" i="7"/>
  <c r="X88" i="7"/>
  <c r="W88" i="7"/>
  <c r="V88" i="7"/>
  <c r="U88" i="7"/>
  <c r="AF87" i="7"/>
  <c r="AE87" i="7"/>
  <c r="AD87" i="7"/>
  <c r="AC87" i="7"/>
  <c r="AB87" i="7"/>
  <c r="AA87" i="7"/>
  <c r="Z87" i="7"/>
  <c r="Y87" i="7"/>
  <c r="X87" i="7"/>
  <c r="W87" i="7"/>
  <c r="V87" i="7"/>
  <c r="U87" i="7"/>
  <c r="AF86" i="7"/>
  <c r="AE86" i="7"/>
  <c r="AD86" i="7"/>
  <c r="AC86" i="7"/>
  <c r="AB86" i="7"/>
  <c r="AA86" i="7"/>
  <c r="Z86" i="7"/>
  <c r="Y86" i="7"/>
  <c r="X86" i="7"/>
  <c r="W86" i="7"/>
  <c r="V86" i="7"/>
  <c r="U86" i="7"/>
  <c r="AF85" i="7"/>
  <c r="AE85" i="7"/>
  <c r="AD85" i="7"/>
  <c r="AC85" i="7"/>
  <c r="AB85" i="7"/>
  <c r="AA85" i="7"/>
  <c r="Z85" i="7"/>
  <c r="Y85" i="7"/>
  <c r="X85" i="7"/>
  <c r="W85" i="7"/>
  <c r="V85" i="7"/>
  <c r="U85" i="7"/>
  <c r="AF84" i="7"/>
  <c r="AE84" i="7"/>
  <c r="AD84" i="7"/>
  <c r="AC84" i="7"/>
  <c r="AB84" i="7"/>
  <c r="AA84" i="7"/>
  <c r="Z84" i="7"/>
  <c r="Y84" i="7"/>
  <c r="X84" i="7"/>
  <c r="W84" i="7"/>
  <c r="V84" i="7"/>
  <c r="U84" i="7"/>
  <c r="AF83" i="7"/>
  <c r="AE83" i="7"/>
  <c r="AD83" i="7"/>
  <c r="AC83" i="7"/>
  <c r="AB83" i="7"/>
  <c r="AA83" i="7"/>
  <c r="Z83" i="7"/>
  <c r="Y83" i="7"/>
  <c r="X83" i="7"/>
  <c r="W83" i="7"/>
  <c r="V83" i="7"/>
  <c r="U83" i="7"/>
  <c r="AF82" i="7"/>
  <c r="AE82" i="7"/>
  <c r="AD82" i="7"/>
  <c r="AC82" i="7"/>
  <c r="AB82" i="7"/>
  <c r="AA82" i="7"/>
  <c r="Z82" i="7"/>
  <c r="Y82" i="7"/>
  <c r="X82" i="7"/>
  <c r="W82" i="7"/>
  <c r="V82" i="7"/>
  <c r="U82" i="7"/>
  <c r="AF81" i="7"/>
  <c r="AE81" i="7"/>
  <c r="AD81" i="7"/>
  <c r="AC81" i="7"/>
  <c r="AB81" i="7"/>
  <c r="AA81" i="7"/>
  <c r="Z81" i="7"/>
  <c r="Y81" i="7"/>
  <c r="X81" i="7"/>
  <c r="W81" i="7"/>
  <c r="V81" i="7"/>
  <c r="U81" i="7"/>
  <c r="AF80" i="7"/>
  <c r="AE80" i="7"/>
  <c r="AD80" i="7"/>
  <c r="AC80" i="7"/>
  <c r="AB80" i="7"/>
  <c r="AA80" i="7"/>
  <c r="Z80" i="7"/>
  <c r="Y80" i="7"/>
  <c r="X80" i="7"/>
  <c r="W80" i="7"/>
  <c r="V80" i="7"/>
  <c r="U80" i="7"/>
  <c r="AF79" i="7"/>
  <c r="AE79" i="7"/>
  <c r="AD79" i="7"/>
  <c r="AC79" i="7"/>
  <c r="AB79" i="7"/>
  <c r="AA79" i="7"/>
  <c r="Z79" i="7"/>
  <c r="Y79" i="7"/>
  <c r="X79" i="7"/>
  <c r="W79" i="7"/>
  <c r="V79" i="7"/>
  <c r="U79" i="7"/>
  <c r="AF78" i="7"/>
  <c r="AE78" i="7"/>
  <c r="AD78" i="7"/>
  <c r="AC78" i="7"/>
  <c r="AB78" i="7"/>
  <c r="AA78" i="7"/>
  <c r="Z78" i="7"/>
  <c r="Y78" i="7"/>
  <c r="X78" i="7"/>
  <c r="W78" i="7"/>
  <c r="V78" i="7"/>
  <c r="U78" i="7"/>
  <c r="AF77" i="7"/>
  <c r="AE77" i="7"/>
  <c r="AD77" i="7"/>
  <c r="AC77" i="7"/>
  <c r="AB77" i="7"/>
  <c r="AA77" i="7"/>
  <c r="Z77" i="7"/>
  <c r="Y77" i="7"/>
  <c r="X77" i="7"/>
  <c r="W77" i="7"/>
  <c r="V77" i="7"/>
  <c r="U77" i="7"/>
  <c r="AF76" i="7"/>
  <c r="AE76" i="7"/>
  <c r="AD76" i="7"/>
  <c r="AC76" i="7"/>
  <c r="AB76" i="7"/>
  <c r="AA76" i="7"/>
  <c r="Z76" i="7"/>
  <c r="Y76" i="7"/>
  <c r="X76" i="7"/>
  <c r="W76" i="7"/>
  <c r="V76" i="7"/>
  <c r="U76" i="7"/>
  <c r="AF75" i="7"/>
  <c r="AE75" i="7"/>
  <c r="AD75" i="7"/>
  <c r="AC75" i="7"/>
  <c r="AB75" i="7"/>
  <c r="AA75" i="7"/>
  <c r="Z75" i="7"/>
  <c r="Y75" i="7"/>
  <c r="X75" i="7"/>
  <c r="W75" i="7"/>
  <c r="V75" i="7"/>
  <c r="U75" i="7"/>
  <c r="AF74" i="7"/>
  <c r="AE74" i="7"/>
  <c r="AD74" i="7"/>
  <c r="AC74" i="7"/>
  <c r="AB74" i="7"/>
  <c r="AA74" i="7"/>
  <c r="Z74" i="7"/>
  <c r="Y74" i="7"/>
  <c r="X74" i="7"/>
  <c r="W74" i="7"/>
  <c r="V74" i="7"/>
  <c r="U74" i="7"/>
  <c r="AF73" i="7"/>
  <c r="AE73" i="7"/>
  <c r="AD73" i="7"/>
  <c r="AC73" i="7"/>
  <c r="AB73" i="7"/>
  <c r="AA73" i="7"/>
  <c r="Z73" i="7"/>
  <c r="Y73" i="7"/>
  <c r="X73" i="7"/>
  <c r="W73" i="7"/>
  <c r="V73" i="7"/>
  <c r="U73" i="7"/>
  <c r="AF72" i="7"/>
  <c r="AE72" i="7"/>
  <c r="AD72" i="7"/>
  <c r="AC72" i="7"/>
  <c r="AB72" i="7"/>
  <c r="AA72" i="7"/>
  <c r="Z72" i="7"/>
  <c r="Y72" i="7"/>
  <c r="X72" i="7"/>
  <c r="W72" i="7"/>
  <c r="V72" i="7"/>
  <c r="U72" i="7"/>
  <c r="AF71" i="7"/>
  <c r="AE71" i="7"/>
  <c r="AD71" i="7"/>
  <c r="AC71" i="7"/>
  <c r="AB71" i="7"/>
  <c r="AA71" i="7"/>
  <c r="Z71" i="7"/>
  <c r="Y71" i="7"/>
  <c r="X71" i="7"/>
  <c r="W71" i="7"/>
  <c r="V71" i="7"/>
  <c r="U71" i="7"/>
  <c r="AF70" i="7"/>
  <c r="AE70" i="7"/>
  <c r="AD70" i="7"/>
  <c r="AC70" i="7"/>
  <c r="AB70" i="7"/>
  <c r="AA70" i="7"/>
  <c r="Z70" i="7"/>
  <c r="Y70" i="7"/>
  <c r="X70" i="7"/>
  <c r="W70" i="7"/>
  <c r="V70" i="7"/>
  <c r="U70" i="7"/>
  <c r="AF69" i="7"/>
  <c r="AE69" i="7"/>
  <c r="AD69" i="7"/>
  <c r="AC69" i="7"/>
  <c r="AB69" i="7"/>
  <c r="AA69" i="7"/>
  <c r="Z69" i="7"/>
  <c r="Y69" i="7"/>
  <c r="X69" i="7"/>
  <c r="W69" i="7"/>
  <c r="V69" i="7"/>
  <c r="U69" i="7"/>
  <c r="AF68" i="7"/>
  <c r="AE68" i="7"/>
  <c r="AD68" i="7"/>
  <c r="AC68" i="7"/>
  <c r="AB68" i="7"/>
  <c r="AA68" i="7"/>
  <c r="Z68" i="7"/>
  <c r="Y68" i="7"/>
  <c r="X68" i="7"/>
  <c r="W68" i="7"/>
  <c r="V68" i="7"/>
  <c r="U68" i="7"/>
  <c r="AF67" i="7"/>
  <c r="AE67" i="7"/>
  <c r="AD67" i="7"/>
  <c r="AC67" i="7"/>
  <c r="AB67" i="7"/>
  <c r="AA67" i="7"/>
  <c r="Z67" i="7"/>
  <c r="Y67" i="7"/>
  <c r="X67" i="7"/>
  <c r="W67" i="7"/>
  <c r="V67" i="7"/>
  <c r="U67" i="7"/>
  <c r="AF66" i="7"/>
  <c r="AE66" i="7"/>
  <c r="AD66" i="7"/>
  <c r="AC66" i="7"/>
  <c r="AB66" i="7"/>
  <c r="AA66" i="7"/>
  <c r="Z66" i="7"/>
  <c r="Y66" i="7"/>
  <c r="X66" i="7"/>
  <c r="W66" i="7"/>
  <c r="V66" i="7"/>
  <c r="U66" i="7"/>
  <c r="AF65" i="7"/>
  <c r="AE65" i="7"/>
  <c r="AD65" i="7"/>
  <c r="AC65" i="7"/>
  <c r="AB65" i="7"/>
  <c r="AA65" i="7"/>
  <c r="Z65" i="7"/>
  <c r="Y65" i="7"/>
  <c r="X65" i="7"/>
  <c r="W65" i="7"/>
  <c r="V65" i="7"/>
  <c r="U65" i="7"/>
  <c r="AF64" i="7"/>
  <c r="AE64" i="7"/>
  <c r="AD64" i="7"/>
  <c r="AC64" i="7"/>
  <c r="AB64" i="7"/>
  <c r="AA64" i="7"/>
  <c r="Z64" i="7"/>
  <c r="Y64" i="7"/>
  <c r="X64" i="7"/>
  <c r="W64" i="7"/>
  <c r="V64" i="7"/>
  <c r="U64" i="7"/>
  <c r="AF63" i="7"/>
  <c r="AE63" i="7"/>
  <c r="AD63" i="7"/>
  <c r="AC63" i="7"/>
  <c r="AB63" i="7"/>
  <c r="AA63" i="7"/>
  <c r="Z63" i="7"/>
  <c r="Y63" i="7"/>
  <c r="X63" i="7"/>
  <c r="W63" i="7"/>
  <c r="V63" i="7"/>
  <c r="U63" i="7"/>
  <c r="AF62" i="7"/>
  <c r="AE62" i="7"/>
  <c r="AD62" i="7"/>
  <c r="AC62" i="7"/>
  <c r="AB62" i="7"/>
  <c r="AA62" i="7"/>
  <c r="Z62" i="7"/>
  <c r="Y62" i="7"/>
  <c r="X62" i="7"/>
  <c r="W62" i="7"/>
  <c r="V62" i="7"/>
  <c r="U62" i="7"/>
  <c r="AF61" i="7"/>
  <c r="AE61" i="7"/>
  <c r="AD61" i="7"/>
  <c r="AC61" i="7"/>
  <c r="AB61" i="7"/>
  <c r="AA61" i="7"/>
  <c r="Z61" i="7"/>
  <c r="Y61" i="7"/>
  <c r="X61" i="7"/>
  <c r="W61" i="7"/>
  <c r="V61" i="7"/>
  <c r="U61" i="7"/>
  <c r="AF60" i="7"/>
  <c r="AE60" i="7"/>
  <c r="AD60" i="7"/>
  <c r="AC60" i="7"/>
  <c r="AB60" i="7"/>
  <c r="AA60" i="7"/>
  <c r="Z60" i="7"/>
  <c r="Y60" i="7"/>
  <c r="X60" i="7"/>
  <c r="W60" i="7"/>
  <c r="V60" i="7"/>
  <c r="U60" i="7"/>
  <c r="AF59" i="7"/>
  <c r="AE59" i="7"/>
  <c r="AD59" i="7"/>
  <c r="AC59" i="7"/>
  <c r="AB59" i="7"/>
  <c r="AA59" i="7"/>
  <c r="Z59" i="7"/>
  <c r="Y59" i="7"/>
  <c r="X59" i="7"/>
  <c r="W59" i="7"/>
  <c r="V59" i="7"/>
  <c r="U59" i="7"/>
  <c r="AF55" i="7"/>
  <c r="AE55" i="7"/>
  <c r="AD55" i="7"/>
  <c r="AC55" i="7"/>
  <c r="AB55" i="7"/>
  <c r="AA55" i="7"/>
  <c r="Z55" i="7"/>
  <c r="Y55" i="7"/>
  <c r="X55" i="7"/>
  <c r="W55" i="7"/>
  <c r="V55" i="7"/>
  <c r="U55" i="7"/>
  <c r="AF54" i="7"/>
  <c r="AE54" i="7"/>
  <c r="AD54" i="7"/>
  <c r="AC54" i="7"/>
  <c r="AB54" i="7"/>
  <c r="AA54" i="7"/>
  <c r="Z54" i="7"/>
  <c r="Y54" i="7"/>
  <c r="X54" i="7"/>
  <c r="W54" i="7"/>
  <c r="V54" i="7"/>
  <c r="U54" i="7"/>
  <c r="AF53" i="7"/>
  <c r="AE53" i="7"/>
  <c r="AD53" i="7"/>
  <c r="AC53" i="7"/>
  <c r="AB53" i="7"/>
  <c r="AA53" i="7"/>
  <c r="Z53" i="7"/>
  <c r="Y53" i="7"/>
  <c r="X53" i="7"/>
  <c r="W53" i="7"/>
  <c r="V53" i="7"/>
  <c r="U53" i="7"/>
  <c r="AF52" i="7"/>
  <c r="AE52" i="7"/>
  <c r="AD52" i="7"/>
  <c r="AC52" i="7"/>
  <c r="AB52" i="7"/>
  <c r="AA52" i="7"/>
  <c r="Z52" i="7"/>
  <c r="Y52" i="7"/>
  <c r="X52" i="7"/>
  <c r="W52" i="7"/>
  <c r="V52" i="7"/>
  <c r="U52" i="7"/>
  <c r="AF51" i="7"/>
  <c r="AE51" i="7"/>
  <c r="AD51" i="7"/>
  <c r="AC51" i="7"/>
  <c r="AB51" i="7"/>
  <c r="AA51" i="7"/>
  <c r="Z51" i="7"/>
  <c r="Y51" i="7"/>
  <c r="X51" i="7"/>
  <c r="W51" i="7"/>
  <c r="V51" i="7"/>
  <c r="U51" i="7"/>
  <c r="AF50" i="7"/>
  <c r="AE50" i="7"/>
  <c r="AD50" i="7"/>
  <c r="AC50" i="7"/>
  <c r="AB50" i="7"/>
  <c r="AA50" i="7"/>
  <c r="Z50" i="7"/>
  <c r="Y50" i="7"/>
  <c r="X50" i="7"/>
  <c r="W50" i="7"/>
  <c r="V50" i="7"/>
  <c r="U50" i="7"/>
  <c r="AF49" i="7"/>
  <c r="AE49" i="7"/>
  <c r="AD49" i="7"/>
  <c r="AC49" i="7"/>
  <c r="AB49" i="7"/>
  <c r="AA49" i="7"/>
  <c r="Z49" i="7"/>
  <c r="Y49" i="7"/>
  <c r="X49" i="7"/>
  <c r="W49" i="7"/>
  <c r="V49" i="7"/>
  <c r="U49" i="7"/>
  <c r="AF48" i="7"/>
  <c r="AE48" i="7"/>
  <c r="AD48" i="7"/>
  <c r="AC48" i="7"/>
  <c r="AB48" i="7"/>
  <c r="AA48" i="7"/>
  <c r="Z48" i="7"/>
  <c r="Y48" i="7"/>
  <c r="X48" i="7"/>
  <c r="W48" i="7"/>
  <c r="V48" i="7"/>
  <c r="U48" i="7"/>
  <c r="AF47" i="7"/>
  <c r="AE47" i="7"/>
  <c r="AD47" i="7"/>
  <c r="AC47" i="7"/>
  <c r="AB47" i="7"/>
  <c r="AA47" i="7"/>
  <c r="Z47" i="7"/>
  <c r="Y47" i="7"/>
  <c r="X47" i="7"/>
  <c r="W47" i="7"/>
  <c r="V47" i="7"/>
  <c r="U47" i="7"/>
  <c r="AF46" i="7"/>
  <c r="AE46" i="7"/>
  <c r="AD46" i="7"/>
  <c r="AC46" i="7"/>
  <c r="AB46" i="7"/>
  <c r="AA46" i="7"/>
  <c r="Z46" i="7"/>
  <c r="Y46" i="7"/>
  <c r="X46" i="7"/>
  <c r="W46" i="7"/>
  <c r="V46" i="7"/>
  <c r="U46" i="7"/>
  <c r="AF44" i="7"/>
  <c r="AE44" i="7"/>
  <c r="AD44" i="7"/>
  <c r="AC44" i="7"/>
  <c r="AB44" i="7"/>
  <c r="AA44" i="7"/>
  <c r="Z44" i="7"/>
  <c r="Y44" i="7"/>
  <c r="X44" i="7"/>
  <c r="W44" i="7"/>
  <c r="V44" i="7"/>
  <c r="U44" i="7"/>
  <c r="AF42" i="7"/>
  <c r="AE42" i="7"/>
  <c r="AD42" i="7"/>
  <c r="AC42" i="7"/>
  <c r="AB42" i="7"/>
  <c r="AA42" i="7"/>
  <c r="Z42" i="7"/>
  <c r="Y42" i="7"/>
  <c r="X42" i="7"/>
  <c r="W42" i="7"/>
  <c r="V42" i="7"/>
  <c r="U42" i="7"/>
  <c r="AF41" i="7"/>
  <c r="AE41" i="7"/>
  <c r="AD41" i="7"/>
  <c r="AC41" i="7"/>
  <c r="AB41" i="7"/>
  <c r="AA41" i="7"/>
  <c r="Z41" i="7"/>
  <c r="Y41" i="7"/>
  <c r="X41" i="7"/>
  <c r="W41" i="7"/>
  <c r="V41" i="7"/>
  <c r="U41" i="7"/>
  <c r="AF40" i="7"/>
  <c r="AE40" i="7"/>
  <c r="AD40" i="7"/>
  <c r="AC40" i="7"/>
  <c r="AB40" i="7"/>
  <c r="AA40" i="7"/>
  <c r="Z40" i="7"/>
  <c r="Y40" i="7"/>
  <c r="X40" i="7"/>
  <c r="W40" i="7"/>
  <c r="V40" i="7"/>
  <c r="U40" i="7"/>
  <c r="AF39" i="7"/>
  <c r="AE39" i="7"/>
  <c r="AD39" i="7"/>
  <c r="AC39" i="7"/>
  <c r="AB39" i="7"/>
  <c r="AA39" i="7"/>
  <c r="Z39" i="7"/>
  <c r="Y39" i="7"/>
  <c r="X39" i="7"/>
  <c r="W39" i="7"/>
  <c r="V39" i="7"/>
  <c r="U39" i="7"/>
  <c r="AF38" i="7"/>
  <c r="AE38" i="7"/>
  <c r="AD38" i="7"/>
  <c r="AC38" i="7"/>
  <c r="AB38" i="7"/>
  <c r="AA38" i="7"/>
  <c r="Z38" i="7"/>
  <c r="Y38" i="7"/>
  <c r="X38" i="7"/>
  <c r="W38" i="7"/>
  <c r="V38" i="7"/>
  <c r="U38" i="7"/>
  <c r="AF37" i="7"/>
  <c r="AE37" i="7"/>
  <c r="AD37" i="7"/>
  <c r="AC37" i="7"/>
  <c r="AB37" i="7"/>
  <c r="AA37" i="7"/>
  <c r="Z37" i="7"/>
  <c r="Y37" i="7"/>
  <c r="X37" i="7"/>
  <c r="W37" i="7"/>
  <c r="V37" i="7"/>
  <c r="U37" i="7"/>
  <c r="AF36" i="7"/>
  <c r="AE36" i="7"/>
  <c r="AD36" i="7"/>
  <c r="AC36" i="7"/>
  <c r="AB36" i="7"/>
  <c r="AA36" i="7"/>
  <c r="Z36" i="7"/>
  <c r="Y36" i="7"/>
  <c r="X36" i="7"/>
  <c r="W36" i="7"/>
  <c r="V36" i="7"/>
  <c r="U36" i="7"/>
  <c r="AF35" i="7"/>
  <c r="AE35" i="7"/>
  <c r="AD35" i="7"/>
  <c r="AC35" i="7"/>
  <c r="AB35" i="7"/>
  <c r="AA35" i="7"/>
  <c r="Z35" i="7"/>
  <c r="Y35" i="7"/>
  <c r="X35" i="7"/>
  <c r="W35" i="7"/>
  <c r="V35" i="7"/>
  <c r="U35" i="7"/>
  <c r="AF34" i="7"/>
  <c r="AE34" i="7"/>
  <c r="AD34" i="7"/>
  <c r="AC34" i="7"/>
  <c r="AB34" i="7"/>
  <c r="AA34" i="7"/>
  <c r="Z34" i="7"/>
  <c r="Y34" i="7"/>
  <c r="X34" i="7"/>
  <c r="W34" i="7"/>
  <c r="V34" i="7"/>
  <c r="U34" i="7"/>
  <c r="AF33" i="7"/>
  <c r="AE33" i="7"/>
  <c r="AD33" i="7"/>
  <c r="AC33" i="7"/>
  <c r="AB33" i="7"/>
  <c r="AA33" i="7"/>
  <c r="Z33" i="7"/>
  <c r="Y33" i="7"/>
  <c r="X33" i="7"/>
  <c r="W33" i="7"/>
  <c r="V33" i="7"/>
  <c r="U33" i="7"/>
  <c r="AF32" i="7"/>
  <c r="AE32" i="7"/>
  <c r="AD32" i="7"/>
  <c r="AC32" i="7"/>
  <c r="AB32" i="7"/>
  <c r="AA32" i="7"/>
  <c r="Z32" i="7"/>
  <c r="Y32" i="7"/>
  <c r="X32" i="7"/>
  <c r="W32" i="7"/>
  <c r="V32" i="7"/>
  <c r="U32" i="7"/>
  <c r="AF31" i="7"/>
  <c r="AE31" i="7"/>
  <c r="AD31" i="7"/>
  <c r="AC31" i="7"/>
  <c r="AB31" i="7"/>
  <c r="AA31" i="7"/>
  <c r="Z31" i="7"/>
  <c r="Y31" i="7"/>
  <c r="X31" i="7"/>
  <c r="W31" i="7"/>
  <c r="V31" i="7"/>
  <c r="U31" i="7"/>
  <c r="AF29" i="7"/>
  <c r="AE29" i="7"/>
  <c r="AD29" i="7"/>
  <c r="AC29" i="7"/>
  <c r="AB29" i="7"/>
  <c r="AA29" i="7"/>
  <c r="Z29" i="7"/>
  <c r="Y29" i="7"/>
  <c r="X29" i="7"/>
  <c r="W29" i="7"/>
  <c r="V29" i="7"/>
  <c r="U29" i="7"/>
  <c r="AF28" i="7"/>
  <c r="AE28" i="7"/>
  <c r="AD28" i="7"/>
  <c r="AC28" i="7"/>
  <c r="AB28" i="7"/>
  <c r="AA28" i="7"/>
  <c r="Z28" i="7"/>
  <c r="Y28" i="7"/>
  <c r="X28" i="7"/>
  <c r="W28" i="7"/>
  <c r="V28" i="7"/>
  <c r="U28" i="7"/>
  <c r="AF27" i="7"/>
  <c r="AE27" i="7"/>
  <c r="AD27" i="7"/>
  <c r="AC27" i="7"/>
  <c r="AB27" i="7"/>
  <c r="AA27" i="7"/>
  <c r="Z27" i="7"/>
  <c r="Y27" i="7"/>
  <c r="X27" i="7"/>
  <c r="W27" i="7"/>
  <c r="V27" i="7"/>
  <c r="U27" i="7"/>
  <c r="AF26" i="7"/>
  <c r="AE26" i="7"/>
  <c r="AD26" i="7"/>
  <c r="AC26" i="7"/>
  <c r="AB26" i="7"/>
  <c r="AA26" i="7"/>
  <c r="Z26" i="7"/>
  <c r="Y26" i="7"/>
  <c r="X26" i="7"/>
  <c r="W26" i="7"/>
  <c r="V26" i="7"/>
  <c r="U26" i="7"/>
  <c r="AF25" i="7"/>
  <c r="AE25" i="7"/>
  <c r="AD25" i="7"/>
  <c r="AC25" i="7"/>
  <c r="AB25" i="7"/>
  <c r="AA25" i="7"/>
  <c r="Z25" i="7"/>
  <c r="Y25" i="7"/>
  <c r="X25" i="7"/>
  <c r="W25" i="7"/>
  <c r="V25" i="7"/>
  <c r="U25" i="7"/>
  <c r="AF24" i="7"/>
  <c r="AE24" i="7"/>
  <c r="AD24" i="7"/>
  <c r="AC24" i="7"/>
  <c r="AB24" i="7"/>
  <c r="AA24" i="7"/>
  <c r="Z24" i="7"/>
  <c r="Y24" i="7"/>
  <c r="X24" i="7"/>
  <c r="W24" i="7"/>
  <c r="V24" i="7"/>
  <c r="U24" i="7"/>
  <c r="AF23" i="7"/>
  <c r="AE23" i="7"/>
  <c r="AD23" i="7"/>
  <c r="AC23" i="7"/>
  <c r="AB23" i="7"/>
  <c r="AA23" i="7"/>
  <c r="Z23" i="7"/>
  <c r="Y23" i="7"/>
  <c r="X23" i="7"/>
  <c r="W23" i="7"/>
  <c r="V23" i="7"/>
  <c r="U23" i="7"/>
  <c r="AF22" i="7"/>
  <c r="AE22" i="7"/>
  <c r="AD22" i="7"/>
  <c r="AC22" i="7"/>
  <c r="AB22" i="7"/>
  <c r="AA22" i="7"/>
  <c r="Z22" i="7"/>
  <c r="Y22" i="7"/>
  <c r="X22" i="7"/>
  <c r="W22" i="7"/>
  <c r="V22" i="7"/>
  <c r="U22" i="7"/>
  <c r="AF21" i="7"/>
  <c r="AE21" i="7"/>
  <c r="AD21" i="7"/>
  <c r="AC21" i="7"/>
  <c r="AB21" i="7"/>
  <c r="AA21" i="7"/>
  <c r="Z21" i="7"/>
  <c r="Y21" i="7"/>
  <c r="X21" i="7"/>
  <c r="W21" i="7"/>
  <c r="V21" i="7"/>
  <c r="U21" i="7"/>
  <c r="AF20" i="7"/>
  <c r="AE20" i="7"/>
  <c r="AD20" i="7"/>
  <c r="AC20" i="7"/>
  <c r="AB20" i="7"/>
  <c r="AA20" i="7"/>
  <c r="Z20" i="7"/>
  <c r="Y20" i="7"/>
  <c r="X20" i="7"/>
  <c r="W20" i="7"/>
  <c r="V20" i="7"/>
  <c r="U20" i="7"/>
  <c r="AF19" i="7"/>
  <c r="AE19" i="7"/>
  <c r="AD19" i="7"/>
  <c r="AC19" i="7"/>
  <c r="AB19" i="7"/>
  <c r="AA19" i="7"/>
  <c r="Z19" i="7"/>
  <c r="Y19" i="7"/>
  <c r="X19" i="7"/>
  <c r="W19" i="7"/>
  <c r="V19" i="7"/>
  <c r="U19" i="7"/>
  <c r="AF18" i="7"/>
  <c r="AE18" i="7"/>
  <c r="AD18" i="7"/>
  <c r="AC18" i="7"/>
  <c r="AB18" i="7"/>
  <c r="AA18" i="7"/>
  <c r="Z18" i="7"/>
  <c r="Y18" i="7"/>
  <c r="X18" i="7"/>
  <c r="W18" i="7"/>
  <c r="V18" i="7"/>
  <c r="U18" i="7"/>
  <c r="AF17" i="7"/>
  <c r="AE17" i="7"/>
  <c r="AD17" i="7"/>
  <c r="AC17" i="7"/>
  <c r="AB17" i="7"/>
  <c r="AA17" i="7"/>
  <c r="Z17" i="7"/>
  <c r="Y17" i="7"/>
  <c r="X17" i="7"/>
  <c r="W17" i="7"/>
  <c r="V17" i="7"/>
  <c r="U17" i="7"/>
  <c r="AF14" i="7"/>
  <c r="AE14" i="7"/>
  <c r="AD14" i="7"/>
  <c r="AC14" i="7"/>
  <c r="AB14" i="7"/>
  <c r="AA14" i="7"/>
  <c r="Z14" i="7"/>
  <c r="Y14" i="7"/>
  <c r="X14" i="7"/>
  <c r="W14" i="7"/>
  <c r="V14" i="7"/>
  <c r="U14" i="7"/>
  <c r="AF13" i="7"/>
  <c r="AE13" i="7"/>
  <c r="AD13" i="7"/>
  <c r="AC13" i="7"/>
  <c r="AB13" i="7"/>
  <c r="AA13" i="7"/>
  <c r="Z13" i="7"/>
  <c r="Y13" i="7"/>
  <c r="X13" i="7"/>
  <c r="W13" i="7"/>
  <c r="V13" i="7"/>
  <c r="U13" i="7"/>
  <c r="AF12" i="7"/>
  <c r="AE12" i="7"/>
  <c r="AD12" i="7"/>
  <c r="AC12" i="7"/>
  <c r="AB12" i="7"/>
  <c r="AA12" i="7"/>
  <c r="Z12" i="7"/>
  <c r="Y12" i="7"/>
  <c r="X12" i="7"/>
  <c r="W12" i="7"/>
  <c r="V12" i="7"/>
  <c r="U12" i="7"/>
  <c r="AF10" i="7"/>
  <c r="AE10" i="7"/>
  <c r="AD10" i="7"/>
  <c r="AC10" i="7"/>
  <c r="AB10" i="7"/>
  <c r="AA10" i="7"/>
  <c r="Z10" i="7"/>
  <c r="Y10" i="7"/>
  <c r="X10" i="7"/>
  <c r="W10" i="7"/>
  <c r="V10" i="7"/>
  <c r="U10" i="7"/>
  <c r="AF9" i="7"/>
  <c r="AE9" i="7"/>
  <c r="AD9" i="7"/>
  <c r="AC9" i="7"/>
  <c r="AB9" i="7"/>
  <c r="AA9" i="7"/>
  <c r="Z9" i="7"/>
  <c r="Y9" i="7"/>
  <c r="X9" i="7"/>
  <c r="W9" i="7"/>
  <c r="V9" i="7"/>
  <c r="U9" i="7"/>
  <c r="AF8" i="7"/>
  <c r="AE8" i="7"/>
  <c r="AD8" i="7"/>
  <c r="AC8" i="7"/>
  <c r="AB8" i="7"/>
  <c r="AA8" i="7"/>
  <c r="Z8" i="7"/>
  <c r="Y8" i="7"/>
  <c r="X8" i="7"/>
  <c r="W8" i="7"/>
  <c r="V8" i="7"/>
  <c r="U8" i="7"/>
  <c r="AF7" i="7"/>
  <c r="AE7" i="7"/>
  <c r="AD7" i="7"/>
  <c r="AC7" i="7"/>
  <c r="AB7" i="7"/>
  <c r="AA7" i="7"/>
  <c r="Z7" i="7"/>
  <c r="Y7" i="7"/>
  <c r="X7" i="7"/>
  <c r="W7" i="7"/>
  <c r="V7" i="7"/>
  <c r="U7" i="7"/>
  <c r="AF6" i="7"/>
  <c r="AE6" i="7"/>
  <c r="AD6" i="7"/>
  <c r="AC6" i="7"/>
  <c r="AB6" i="7"/>
  <c r="AA6" i="7"/>
  <c r="Z6" i="7"/>
  <c r="Y6" i="7"/>
  <c r="X6" i="7"/>
  <c r="W6" i="7"/>
  <c r="V6" i="7"/>
  <c r="U6" i="7"/>
  <c r="AF5" i="7"/>
  <c r="AE5" i="7"/>
  <c r="AD5" i="7"/>
  <c r="AC5" i="7"/>
  <c r="AB5" i="7"/>
  <c r="AA5" i="7"/>
  <c r="Z5" i="7"/>
  <c r="Y5" i="7"/>
  <c r="X5" i="7"/>
  <c r="W5" i="7"/>
  <c r="V5" i="7"/>
  <c r="U5" i="7"/>
  <c r="AF4" i="7"/>
  <c r="AE4" i="7"/>
  <c r="AD4" i="7"/>
  <c r="AC4" i="7"/>
  <c r="AB4" i="7"/>
  <c r="AA4" i="7"/>
  <c r="Z4" i="7"/>
  <c r="Y4" i="7"/>
  <c r="X4" i="7"/>
  <c r="W4" i="7"/>
  <c r="V4" i="7"/>
  <c r="U4" i="7"/>
  <c r="AF3" i="7"/>
  <c r="AE3" i="7"/>
  <c r="AD3" i="7"/>
  <c r="AC3" i="7"/>
  <c r="AB3" i="7"/>
  <c r="AA3" i="7"/>
  <c r="Z3" i="7"/>
  <c r="Y3" i="7"/>
  <c r="X3" i="7"/>
  <c r="W3" i="7"/>
  <c r="V3" i="7"/>
  <c r="U3" i="7"/>
  <c r="AF2" i="7"/>
  <c r="AE2" i="7"/>
  <c r="AD2" i="7"/>
  <c r="AC2" i="7"/>
  <c r="AB2" i="7"/>
  <c r="AA2" i="7"/>
  <c r="Z2" i="7"/>
  <c r="Y2" i="7"/>
  <c r="X2" i="7"/>
  <c r="W2" i="7"/>
  <c r="V2" i="7"/>
  <c r="U2" i="7"/>
  <c r="Z165" i="9" l="1"/>
  <c r="AE162" i="7"/>
  <c r="X162" i="7"/>
  <c r="Y162" i="7"/>
  <c r="W162" i="7"/>
  <c r="AD162" i="7"/>
  <c r="AB162" i="7"/>
  <c r="Z162" i="7"/>
  <c r="AA162" i="7"/>
  <c r="AE165" i="9"/>
  <c r="V162" i="7"/>
  <c r="AF162" i="7"/>
  <c r="U162" i="7"/>
  <c r="AC162" i="7"/>
  <c r="AA165" i="9"/>
  <c r="AD165" i="9"/>
  <c r="U163" i="8"/>
  <c r="Z163" i="8"/>
  <c r="X163" i="8"/>
  <c r="Y163" i="8"/>
  <c r="AA163" i="8"/>
  <c r="T163" i="8"/>
  <c r="AC163" i="8"/>
  <c r="AB163" i="8"/>
  <c r="V163" i="8"/>
  <c r="AD163" i="8"/>
  <c r="W163" i="8"/>
  <c r="AE163" i="8"/>
  <c r="V165" i="9"/>
  <c r="W165" i="9"/>
  <c r="X165" i="9"/>
  <c r="AC165" i="9"/>
  <c r="AF165" i="9"/>
  <c r="U165" i="9"/>
  <c r="Y165" i="9"/>
  <c r="AB165" i="9"/>
  <c r="AH4" i="9" a="1"/>
  <c r="AH4" i="9" s="1"/>
  <c r="AH10" i="9" a="1"/>
  <c r="AH10" i="9" s="1"/>
  <c r="AH16" i="9" a="1"/>
  <c r="AH16" i="9" s="1"/>
  <c r="AH23" i="9" a="1"/>
  <c r="AH23" i="9" s="1"/>
  <c r="AH25" i="9" a="1"/>
  <c r="AH25" i="9" s="1"/>
  <c r="AH27" i="9" a="1"/>
  <c r="AH27" i="9" s="1"/>
  <c r="AH32" i="9" a="1"/>
  <c r="AH32" i="9" s="1"/>
  <c r="AH34" i="9" a="1"/>
  <c r="AH34" i="9" s="1"/>
  <c r="AH41" i="9" a="1"/>
  <c r="AH41" i="9" s="1"/>
  <c r="AH45" i="9" a="1"/>
  <c r="AH45" i="9" s="1"/>
  <c r="AH48" i="9" a="1"/>
  <c r="AH48" i="9" s="1"/>
  <c r="AH52" i="9" a="1"/>
  <c r="AH52" i="9" s="1"/>
  <c r="AH54" i="9" a="1"/>
  <c r="AH54" i="9" s="1"/>
  <c r="AH62" i="9" a="1"/>
  <c r="AH62" i="9" s="1"/>
  <c r="AH64" i="9" a="1"/>
  <c r="AH64" i="9" s="1"/>
  <c r="AH66" i="9" a="1"/>
  <c r="AH66" i="9" s="1"/>
  <c r="AH164" i="9" a="1"/>
  <c r="AH164" i="9" s="1"/>
  <c r="AH104" i="9" a="1"/>
  <c r="AH104" i="9" s="1"/>
  <c r="AH2" i="9" a="1"/>
  <c r="AH2" i="9" s="1"/>
  <c r="AH3" i="9" a="1"/>
  <c r="AH3" i="9" s="1"/>
  <c r="AH11" i="9" a="1"/>
  <c r="AH11" i="9" s="1"/>
  <c r="AH12" i="9" a="1"/>
  <c r="AH12" i="9" s="1"/>
  <c r="AH14" i="9" a="1"/>
  <c r="AH14" i="9" s="1"/>
  <c r="AH22" i="9" a="1"/>
  <c r="AH22" i="9" s="1"/>
  <c r="AH26" i="9" a="1"/>
  <c r="AH26" i="9" s="1"/>
  <c r="AH31" i="9" a="1"/>
  <c r="AH31" i="9" s="1"/>
  <c r="AH33" i="9" a="1"/>
  <c r="AH33" i="9" s="1"/>
  <c r="AH36" i="9" a="1"/>
  <c r="AH36" i="9" s="1"/>
  <c r="AH46" i="9" a="1"/>
  <c r="AH46" i="9" s="1"/>
  <c r="AH53" i="9" a="1"/>
  <c r="AH53" i="9" s="1"/>
  <c r="AH55" i="9" a="1"/>
  <c r="AH55" i="9" s="1"/>
  <c r="AH59" i="9" a="1"/>
  <c r="AH59" i="9" s="1"/>
  <c r="AH61" i="9" a="1"/>
  <c r="AH61" i="9" s="1"/>
  <c r="AH63" i="9" a="1"/>
  <c r="AH63" i="9" s="1"/>
  <c r="AH65" i="9" a="1"/>
  <c r="AH65" i="9" s="1"/>
  <c r="AH98" i="9" a="1"/>
  <c r="AH98" i="9" s="1"/>
  <c r="AH102" i="9" a="1"/>
  <c r="AH102" i="9" s="1"/>
  <c r="AH163" i="9" a="1"/>
  <c r="AH163" i="9" s="1"/>
  <c r="AH44" i="9" a="1"/>
  <c r="AH44" i="9" s="1"/>
  <c r="AH69" i="9" a="1"/>
  <c r="AH69" i="9" s="1"/>
  <c r="AH71" i="9" a="1"/>
  <c r="AH71" i="9" s="1"/>
  <c r="AH73" i="9" a="1"/>
  <c r="AH73" i="9" s="1"/>
  <c r="AH79" i="9" a="1"/>
  <c r="AH79" i="9" s="1"/>
  <c r="AH83" i="9" a="1"/>
  <c r="AH83" i="9" s="1"/>
  <c r="AH84" i="9" a="1"/>
  <c r="AH84" i="9" s="1"/>
  <c r="AH95" i="9" a="1"/>
  <c r="AH95" i="9" s="1"/>
  <c r="AH70" i="9" a="1"/>
  <c r="AH70" i="9" s="1"/>
  <c r="AH72" i="9" a="1"/>
  <c r="AH72" i="9" s="1"/>
  <c r="AH78" i="9" a="1"/>
  <c r="AH78" i="9" s="1"/>
  <c r="AH82" i="9" a="1"/>
  <c r="AH82" i="9" s="1"/>
  <c r="AH91" i="9" a="1"/>
  <c r="AH91" i="9" s="1"/>
  <c r="AH93" i="9" a="1"/>
  <c r="AH93" i="9" s="1"/>
  <c r="AH94" i="9" a="1"/>
  <c r="AH94" i="9" s="1"/>
  <c r="AH96" i="9" a="1"/>
  <c r="AH96" i="9" s="1"/>
  <c r="AH97" i="9" a="1"/>
  <c r="AH97" i="9" s="1"/>
  <c r="AH105" i="9" a="1"/>
  <c r="AH105" i="9" s="1"/>
  <c r="AH106" i="9" a="1"/>
  <c r="AH106" i="9" s="1"/>
  <c r="AH107" i="9" a="1"/>
  <c r="AH107" i="9" s="1"/>
  <c r="AH108" i="9" a="1"/>
  <c r="AH108" i="9" s="1"/>
  <c r="AH109" i="9" a="1"/>
  <c r="AH109" i="9" s="1"/>
  <c r="AH114" i="9" a="1"/>
  <c r="AH114" i="9" s="1"/>
  <c r="AH115" i="9" a="1"/>
  <c r="AH115" i="9" s="1"/>
  <c r="AH118" i="9" a="1"/>
  <c r="AH118" i="9" s="1"/>
  <c r="AH119" i="9" a="1"/>
  <c r="AH119" i="9" s="1"/>
  <c r="AH120" i="9" a="1"/>
  <c r="AH120" i="9" s="1"/>
  <c r="AH121" i="9" a="1"/>
  <c r="AH121" i="9" s="1"/>
  <c r="AH123" i="9" a="1"/>
  <c r="AH123" i="9" s="1"/>
  <c r="AH124" i="9" a="1"/>
  <c r="AH124" i="9" s="1"/>
  <c r="AH126" i="9" a="1"/>
  <c r="AH126" i="9" s="1"/>
  <c r="AH130" i="9" a="1"/>
  <c r="AH130" i="9" s="1"/>
  <c r="AH131" i="9" a="1"/>
  <c r="AH131" i="9" s="1"/>
  <c r="AH132" i="9" a="1"/>
  <c r="AH132" i="9" s="1"/>
  <c r="AH133" i="9" a="1"/>
  <c r="AH133" i="9" s="1"/>
  <c r="AH134" i="9" a="1"/>
  <c r="AH134" i="9" s="1"/>
  <c r="AH135" i="9" a="1"/>
  <c r="AH135" i="9" s="1"/>
  <c r="AH136" i="9" a="1"/>
  <c r="AH136" i="9" s="1"/>
  <c r="AH138" i="9" a="1"/>
  <c r="AH138" i="9" s="1"/>
  <c r="AH141" i="9" a="1"/>
  <c r="AH141" i="9" s="1"/>
  <c r="AH144" i="9" a="1"/>
  <c r="AH144" i="9" s="1"/>
  <c r="AH145" i="9" a="1"/>
  <c r="AH145" i="9" s="1"/>
  <c r="AH146" i="9" a="1"/>
  <c r="AH146" i="9" s="1"/>
  <c r="AH147" i="9" a="1"/>
  <c r="AH147" i="9" s="1"/>
  <c r="AH148" i="9" a="1"/>
  <c r="AH148" i="9" s="1"/>
  <c r="AH155" i="9" a="1"/>
  <c r="AH155" i="9" s="1"/>
  <c r="AH162" i="9" a="1"/>
  <c r="AH162" i="9" s="1"/>
  <c r="AH6" i="9" a="1"/>
  <c r="AH6" i="9" s="1"/>
  <c r="AH28" i="9" a="1"/>
  <c r="AH28" i="9" s="1"/>
  <c r="AH122" i="9" a="1"/>
  <c r="AH122" i="9" s="1"/>
  <c r="AH50" i="9" a="1"/>
  <c r="AH50" i="9" s="1"/>
  <c r="AH67" i="9" a="1"/>
  <c r="AH67" i="9" s="1"/>
  <c r="AH18" i="9" a="1"/>
  <c r="AH18" i="9" s="1"/>
  <c r="AH39" i="9" a="1"/>
  <c r="AH39" i="9" s="1"/>
  <c r="AH77" i="9" a="1"/>
  <c r="AH77" i="9" s="1"/>
  <c r="AH30" i="9" a="1"/>
  <c r="AH30" i="9" s="1"/>
  <c r="AH68" i="9" a="1"/>
  <c r="AH68" i="9" s="1"/>
  <c r="AH86" i="9" a="1"/>
  <c r="AH86" i="9" s="1"/>
  <c r="AH35" i="9" a="1"/>
  <c r="AH35" i="9" s="1"/>
  <c r="AH20" i="9" a="1"/>
  <c r="AH20" i="9" s="1"/>
  <c r="AH37" i="9" a="1"/>
  <c r="AH37" i="9" s="1"/>
  <c r="AH38" i="9" a="1"/>
  <c r="AH38" i="9" s="1"/>
  <c r="AH58" i="9" a="1"/>
  <c r="AH58" i="9" s="1"/>
  <c r="AH110" i="9" a="1"/>
  <c r="AH110" i="9" s="1"/>
  <c r="AH113" i="9" a="1"/>
  <c r="AH113" i="9" s="1"/>
  <c r="AH137" i="9" a="1"/>
  <c r="AH137" i="9" s="1"/>
  <c r="AH13" i="9" a="1"/>
  <c r="AH13" i="9" s="1"/>
  <c r="AH49" i="9" a="1"/>
  <c r="AH49" i="9" s="1"/>
  <c r="AH7" i="9" a="1"/>
  <c r="AH7" i="9" s="1"/>
  <c r="AH17" i="9" a="1"/>
  <c r="AH17" i="9" s="1"/>
  <c r="AH21" i="9" a="1"/>
  <c r="AH21" i="9" s="1"/>
  <c r="AH40" i="9" a="1"/>
  <c r="AH40" i="9" s="1"/>
  <c r="AH56" i="9" a="1"/>
  <c r="AH56" i="9" s="1"/>
  <c r="AH74" i="9" a="1"/>
  <c r="AH74" i="9" s="1"/>
  <c r="AH76" i="9" a="1"/>
  <c r="AH76" i="9" s="1"/>
  <c r="AH128" i="9" a="1"/>
  <c r="AH128" i="9" s="1"/>
  <c r="AH129" i="9" a="1"/>
  <c r="AH129" i="9" s="1"/>
  <c r="AH149" i="9" a="1"/>
  <c r="AH149" i="9" s="1"/>
  <c r="AH150" i="9" a="1"/>
  <c r="AH150" i="9" s="1"/>
  <c r="AH153" i="9" a="1"/>
  <c r="AH153" i="9" s="1"/>
  <c r="AH85" i="9" a="1"/>
  <c r="AH85" i="9" s="1"/>
  <c r="AH24" i="9" a="1"/>
  <c r="AH24" i="9" s="1"/>
  <c r="AH57" i="9" a="1"/>
  <c r="AH57" i="9" s="1"/>
  <c r="AH5" i="9" a="1"/>
  <c r="AH5" i="9" s="1"/>
  <c r="AH29" i="9" a="1"/>
  <c r="AH29" i="9" s="1"/>
  <c r="AH81" i="9" a="1"/>
  <c r="AH81" i="9" s="1"/>
  <c r="AH92" i="9" a="1"/>
  <c r="AH92" i="9" s="1"/>
  <c r="AH103" i="9" a="1"/>
  <c r="AH103" i="9" s="1"/>
  <c r="AH116" i="9" a="1"/>
  <c r="AH116" i="9" s="1"/>
  <c r="AH143" i="9" a="1"/>
  <c r="AH143" i="9" s="1"/>
  <c r="AH19" i="9" a="1"/>
  <c r="AH19" i="9" s="1"/>
  <c r="AH51" i="9" a="1"/>
  <c r="AH51" i="9" s="1"/>
  <c r="AH75" i="9" a="1"/>
  <c r="AH75" i="9" s="1"/>
  <c r="AH87" i="9" a="1"/>
  <c r="AH87" i="9" s="1"/>
  <c r="AH88" i="9" a="1"/>
  <c r="AH88" i="9" s="1"/>
  <c r="AH112" i="9" a="1"/>
  <c r="AH112" i="9" s="1"/>
  <c r="AH127" i="9" a="1"/>
  <c r="AH127" i="9" s="1"/>
  <c r="AH139" i="9" a="1"/>
  <c r="AH139" i="9" s="1"/>
  <c r="AH140" i="9" a="1"/>
  <c r="AH140" i="9" s="1"/>
  <c r="AH151" i="9" a="1"/>
  <c r="AH151" i="9" s="1"/>
  <c r="AH152" i="9" a="1"/>
  <c r="AH152" i="9" s="1"/>
  <c r="AH15" i="9" a="1"/>
  <c r="AH15" i="9" s="1"/>
  <c r="AH47" i="9" a="1"/>
  <c r="AH47" i="9" s="1"/>
  <c r="AH111" i="9" a="1"/>
  <c r="AH111" i="9" s="1"/>
  <c r="AH60" i="9" a="1"/>
  <c r="AH60" i="9" s="1"/>
  <c r="AH80" i="9" a="1"/>
  <c r="AH80" i="9" s="1"/>
  <c r="AH117" i="9" a="1"/>
  <c r="AH117" i="9" s="1"/>
  <c r="AH142" i="9" a="1"/>
  <c r="AH142" i="9" s="1"/>
  <c r="AH99" i="9" a="1"/>
  <c r="AH99" i="9" s="1"/>
  <c r="AG117" i="8" a="1"/>
  <c r="AG117" i="8" s="1"/>
  <c r="AG2" i="8" a="1"/>
  <c r="AG2" i="8" s="1"/>
  <c r="AG3" i="8" a="1"/>
  <c r="AG3" i="8" s="1"/>
  <c r="AG7" i="8" a="1"/>
  <c r="AG7" i="8" s="1"/>
  <c r="AG14" i="8" a="1"/>
  <c r="AG14" i="8" s="1"/>
  <c r="AG18" i="8" a="1"/>
  <c r="AG18" i="8" s="1"/>
  <c r="AG26" i="8" a="1"/>
  <c r="AG26" i="8" s="1"/>
  <c r="AG32" i="8" a="1"/>
  <c r="AG32" i="8" s="1"/>
  <c r="AG34" i="8" a="1"/>
  <c r="AG34" i="8" s="1"/>
  <c r="AG39" i="8" a="1"/>
  <c r="AG39" i="8" s="1"/>
  <c r="AG42" i="8" a="1"/>
  <c r="AG42" i="8" s="1"/>
  <c r="AG46" i="8" a="1"/>
  <c r="AG46" i="8" s="1"/>
  <c r="AG54" i="8" a="1"/>
  <c r="AG54" i="8" s="1"/>
  <c r="AG59" i="8" a="1"/>
  <c r="AG59" i="8" s="1"/>
  <c r="AG70" i="8" a="1"/>
  <c r="AG70" i="8" s="1"/>
  <c r="AG72" i="8" a="1"/>
  <c r="AG72" i="8" s="1"/>
  <c r="AG79" i="8" a="1"/>
  <c r="AG79" i="8" s="1"/>
  <c r="AG82" i="8" a="1"/>
  <c r="AG82" i="8" s="1"/>
  <c r="AG86" i="8" a="1"/>
  <c r="AG86" i="8" s="1"/>
  <c r="AG90" i="8" a="1"/>
  <c r="AG90" i="8" s="1"/>
  <c r="AG94" i="8" a="1"/>
  <c r="AG94" i="8" s="1"/>
  <c r="AG96" i="8" a="1"/>
  <c r="AG96" i="8" s="1"/>
  <c r="AG100" i="8" a="1"/>
  <c r="AG100" i="8" s="1"/>
  <c r="AG116" i="8" a="1"/>
  <c r="AG116" i="8" s="1"/>
  <c r="AG119" i="8" a="1"/>
  <c r="AG119" i="8" s="1"/>
  <c r="AG126" i="8" a="1"/>
  <c r="AG126" i="8" s="1"/>
  <c r="AG130" i="8" a="1"/>
  <c r="AG130" i="8" s="1"/>
  <c r="AG132" i="8" a="1"/>
  <c r="AG132" i="8" s="1"/>
  <c r="AG138" i="8" a="1"/>
  <c r="AG138" i="8" s="1"/>
  <c r="AG145" i="8" a="1"/>
  <c r="AG145" i="8" s="1"/>
  <c r="AG151" i="8" a="1"/>
  <c r="AG151" i="8" s="1"/>
  <c r="AG152" i="8" a="1"/>
  <c r="AG152" i="8" s="1"/>
  <c r="AG153" i="8" a="1"/>
  <c r="AG153" i="8" s="1"/>
  <c r="AG160" i="8" a="1"/>
  <c r="AG160" i="8" s="1"/>
  <c r="AG162" i="8" a="1"/>
  <c r="AG162" i="8" s="1"/>
  <c r="AG24" i="8" a="1"/>
  <c r="AG24" i="8" s="1"/>
  <c r="AG4" i="8" a="1"/>
  <c r="AG4" i="8" s="1"/>
  <c r="AG6" i="8" a="1"/>
  <c r="AG6" i="8" s="1"/>
  <c r="AG8" i="8" a="1"/>
  <c r="AG8" i="8" s="1"/>
  <c r="AG12" i="8" a="1"/>
  <c r="AG12" i="8" s="1"/>
  <c r="AG13" i="8" a="1"/>
  <c r="AG13" i="8" s="1"/>
  <c r="AG17" i="8" a="1"/>
  <c r="AG17" i="8" s="1"/>
  <c r="AG21" i="8" a="1"/>
  <c r="AG21" i="8" s="1"/>
  <c r="AG27" i="8" a="1"/>
  <c r="AG27" i="8" s="1"/>
  <c r="AG33" i="8" a="1"/>
  <c r="AG33" i="8" s="1"/>
  <c r="AG40" i="8" a="1"/>
  <c r="AG40" i="8" s="1"/>
  <c r="AG43" i="8" a="1"/>
  <c r="AG43" i="8" s="1"/>
  <c r="AG45" i="8" a="1"/>
  <c r="AG45" i="8" s="1"/>
  <c r="AG48" i="8" a="1"/>
  <c r="AG48" i="8" s="1"/>
  <c r="AG53" i="8" a="1"/>
  <c r="AG53" i="8" s="1"/>
  <c r="AG57" i="8" a="1"/>
  <c r="AG57" i="8" s="1"/>
  <c r="AG58" i="8" a="1"/>
  <c r="AG58" i="8" s="1"/>
  <c r="AG60" i="8" a="1"/>
  <c r="AG60" i="8" s="1"/>
  <c r="AG66" i="8" a="1"/>
  <c r="AG66" i="8" s="1"/>
  <c r="AG71" i="8" a="1"/>
  <c r="AG71" i="8" s="1"/>
  <c r="AG73" i="8" a="1"/>
  <c r="AG73" i="8" s="1"/>
  <c r="AG77" i="8" a="1"/>
  <c r="AG77" i="8" s="1"/>
  <c r="AG78" i="8" a="1"/>
  <c r="AG78" i="8" s="1"/>
  <c r="AG81" i="8" a="1"/>
  <c r="AG81" i="8" s="1"/>
  <c r="AG84" i="8" a="1"/>
  <c r="AG84" i="8" s="1"/>
  <c r="AG85" i="8" a="1"/>
  <c r="AG85" i="8" s="1"/>
  <c r="AG89" i="8" a="1"/>
  <c r="AG89" i="8" s="1"/>
  <c r="AG103" i="8" a="1"/>
  <c r="AG103" i="8" s="1"/>
  <c r="AG107" i="8" a="1"/>
  <c r="AG107" i="8" s="1"/>
  <c r="AG111" i="8" a="1"/>
  <c r="AG111" i="8" s="1"/>
  <c r="AG114" i="8" a="1"/>
  <c r="AG114" i="8" s="1"/>
  <c r="AG118" i="8" a="1"/>
  <c r="AG118" i="8" s="1"/>
  <c r="AG125" i="8" a="1"/>
  <c r="AG125" i="8" s="1"/>
  <c r="AG127" i="8" a="1"/>
  <c r="AG127" i="8" s="1"/>
  <c r="AG129" i="8" a="1"/>
  <c r="AG129" i="8" s="1"/>
  <c r="AG131" i="8" a="1"/>
  <c r="AG131" i="8" s="1"/>
  <c r="AG142" i="8" a="1"/>
  <c r="AG142" i="8" s="1"/>
  <c r="AG144" i="8" a="1"/>
  <c r="AG144" i="8" s="1"/>
  <c r="AG150" i="8" a="1"/>
  <c r="AG150" i="8" s="1"/>
  <c r="AG161" i="8" a="1"/>
  <c r="AG161" i="8" s="1"/>
  <c r="AG9" i="8" a="1"/>
  <c r="AG9" i="8" s="1"/>
  <c r="AG141" i="8" a="1"/>
  <c r="AG141" i="8" s="1"/>
  <c r="AG41" i="8" a="1"/>
  <c r="AG41" i="8" s="1"/>
  <c r="AG28" i="8" a="1"/>
  <c r="AG28" i="8" s="1"/>
  <c r="AG29" i="8" a="1"/>
  <c r="AG29" i="8" s="1"/>
  <c r="AG68" i="8" a="1"/>
  <c r="AG68" i="8" s="1"/>
  <c r="AG101" i="8" a="1"/>
  <c r="AG101" i="8" s="1"/>
  <c r="AG110" i="8" a="1"/>
  <c r="AG110" i="8" s="1"/>
  <c r="AG5" i="8" a="1"/>
  <c r="AG5" i="8" s="1"/>
  <c r="AG47" i="8" a="1"/>
  <c r="AG47" i="8" s="1"/>
  <c r="AG128" i="8" a="1"/>
  <c r="AG128" i="8" s="1"/>
  <c r="AG19" i="8" a="1"/>
  <c r="AG19" i="8" s="1"/>
  <c r="AG62" i="8" a="1"/>
  <c r="AG62" i="8" s="1"/>
  <c r="AG95" i="8" a="1"/>
  <c r="AG95" i="8" s="1"/>
  <c r="AG44" i="8" a="1"/>
  <c r="AG44" i="8" s="1"/>
  <c r="AG67" i="8" a="1"/>
  <c r="AG67" i="8" s="1"/>
  <c r="AG80" i="8" a="1"/>
  <c r="AG80" i="8" s="1"/>
  <c r="AG83" i="8" a="1"/>
  <c r="AG83" i="8" s="1"/>
  <c r="AG20" i="8" a="1"/>
  <c r="AG20" i="8" s="1"/>
  <c r="AG61" i="8" a="1"/>
  <c r="AG61" i="8" s="1"/>
  <c r="AG133" i="8" a="1"/>
  <c r="AG133" i="8" s="1"/>
  <c r="AG146" i="8" a="1"/>
  <c r="AG146" i="8" s="1"/>
  <c r="AG147" i="8" a="1"/>
  <c r="AG147" i="8" s="1"/>
  <c r="AG11" i="8" a="1"/>
  <c r="AG11" i="8" s="1"/>
  <c r="AG22" i="8" a="1"/>
  <c r="AG22" i="8" s="1"/>
  <c r="AG23" i="8" a="1"/>
  <c r="AG23" i="8" s="1"/>
  <c r="AG37" i="8" a="1"/>
  <c r="AG37" i="8" s="1"/>
  <c r="AG38" i="8" a="1"/>
  <c r="AG38" i="8" s="1"/>
  <c r="AG49" i="8" a="1"/>
  <c r="AG49" i="8" s="1"/>
  <c r="AG50" i="8" a="1"/>
  <c r="AG50" i="8" s="1"/>
  <c r="AG52" i="8" a="1"/>
  <c r="AG52" i="8" s="1"/>
  <c r="AG63" i="8" a="1"/>
  <c r="AG63" i="8" s="1"/>
  <c r="AG76" i="8" a="1"/>
  <c r="AG76" i="8" s="1"/>
  <c r="AG97" i="8" a="1"/>
  <c r="AG97" i="8" s="1"/>
  <c r="AG98" i="8" a="1"/>
  <c r="AG98" i="8" s="1"/>
  <c r="AG106" i="8" a="1"/>
  <c r="AG106" i="8" s="1"/>
  <c r="AG115" i="8" a="1"/>
  <c r="AG115" i="8" s="1"/>
  <c r="AG25" i="8" a="1"/>
  <c r="AG25" i="8" s="1"/>
  <c r="AG64" i="8" a="1"/>
  <c r="AG64" i="8" s="1"/>
  <c r="AG65" i="8" a="1"/>
  <c r="AG65" i="8" s="1"/>
  <c r="AG99" i="8" a="1"/>
  <c r="AG99" i="8" s="1"/>
  <c r="AG134" i="8" a="1"/>
  <c r="AG134" i="8" s="1"/>
  <c r="AG135" i="8" a="1"/>
  <c r="AG135" i="8" s="1"/>
  <c r="AG108" i="8" a="1"/>
  <c r="AG108" i="8" s="1"/>
  <c r="AG109" i="8" a="1"/>
  <c r="AG109" i="8" s="1"/>
  <c r="AG120" i="8" a="1"/>
  <c r="AG120" i="8" s="1"/>
  <c r="AG121" i="8" a="1"/>
  <c r="AG121" i="8" s="1"/>
  <c r="AG122" i="8" a="1"/>
  <c r="AG122" i="8" s="1"/>
  <c r="AG36" i="8" a="1"/>
  <c r="AG36" i="8" s="1"/>
  <c r="AG55" i="8" a="1"/>
  <c r="AG55" i="8" s="1"/>
  <c r="AG74" i="8" a="1"/>
  <c r="AG74" i="8" s="1"/>
  <c r="AG104" i="8" a="1"/>
  <c r="AG104" i="8" s="1"/>
  <c r="AG15" i="8" a="1"/>
  <c r="AG15" i="8" s="1"/>
  <c r="AG92" i="8" a="1"/>
  <c r="AG92" i="8" s="1"/>
  <c r="AG105" i="8" a="1"/>
  <c r="AG105" i="8" s="1"/>
  <c r="AG10" i="8" a="1"/>
  <c r="AG10" i="8" s="1"/>
  <c r="AG30" i="8" a="1"/>
  <c r="AG30" i="8" s="1"/>
  <c r="AG35" i="8" a="1"/>
  <c r="AG35" i="8" s="1"/>
  <c r="AG69" i="8" a="1"/>
  <c r="AG69" i="8" s="1"/>
  <c r="AG87" i="8" a="1"/>
  <c r="AG87" i="8" s="1"/>
  <c r="AG102" i="8" a="1"/>
  <c r="AG102" i="8" s="1"/>
  <c r="AG149" i="8" a="1"/>
  <c r="AG149" i="8" s="1"/>
  <c r="AG143" i="8" a="1"/>
  <c r="AG143" i="8" s="1"/>
  <c r="AG16" i="8" a="1"/>
  <c r="AG16" i="8" s="1"/>
  <c r="AG56" i="8" a="1"/>
  <c r="AG56" i="8" s="1"/>
  <c r="AG75" i="8" a="1"/>
  <c r="AG75" i="8" s="1"/>
  <c r="AG91" i="8" a="1"/>
  <c r="AG91" i="8" s="1"/>
  <c r="AG139" i="8" a="1"/>
  <c r="AG139" i="8" s="1"/>
  <c r="AG140" i="8" a="1"/>
  <c r="AG140" i="8" s="1"/>
  <c r="AG31" i="8" a="1"/>
  <c r="AG31" i="8" s="1"/>
  <c r="AG51" i="8" a="1"/>
  <c r="AG51" i="8" s="1"/>
  <c r="AG148" i="8" a="1"/>
  <c r="AG148" i="8" s="1"/>
  <c r="AG112" i="8" a="1"/>
  <c r="AG112" i="8" s="1"/>
  <c r="AG113" i="8" a="1"/>
  <c r="AG113" i="8" s="1"/>
  <c r="AG123" i="8" a="1"/>
  <c r="AG123" i="8" s="1"/>
  <c r="AG124" i="8" a="1"/>
  <c r="AG124" i="8" s="1"/>
  <c r="AG136" i="8" a="1"/>
  <c r="AG136" i="8" s="1"/>
  <c r="AG137" i="8" a="1"/>
  <c r="AG137" i="8" s="1"/>
  <c r="AH41" i="7" a="1"/>
  <c r="AH41" i="7" s="1"/>
  <c r="AH129" i="7" a="1"/>
  <c r="AH129" i="7" s="1"/>
  <c r="AH132" i="7" a="1"/>
  <c r="AH132" i="7" s="1"/>
  <c r="AH135" i="7" a="1"/>
  <c r="AH135" i="7" s="1"/>
  <c r="AH137" i="7" a="1"/>
  <c r="AH137" i="7" s="1"/>
  <c r="AH92" i="7" a="1"/>
  <c r="AH92" i="7" s="1"/>
  <c r="AH128" i="7" a="1"/>
  <c r="AH128" i="7" s="1"/>
  <c r="AH134" i="7" a="1"/>
  <c r="AH134" i="7" s="1"/>
  <c r="AH136" i="7" a="1"/>
  <c r="AH136" i="7" s="1"/>
  <c r="AH138" i="7" a="1"/>
  <c r="AH138" i="7" s="1"/>
  <c r="AH140" i="7" a="1"/>
  <c r="AH140" i="7" s="1"/>
  <c r="AH148" i="7" a="1"/>
  <c r="AH148" i="7" s="1"/>
  <c r="AH153" i="7" a="1"/>
  <c r="AH153" i="7" s="1"/>
  <c r="AH154" i="7" a="1"/>
  <c r="AH154" i="7" s="1"/>
  <c r="AH6" i="7" a="1"/>
  <c r="AH6" i="7" s="1"/>
  <c r="AH7" i="7" a="1"/>
  <c r="AH7" i="7" s="1"/>
  <c r="AH12" i="7" a="1"/>
  <c r="AH12" i="7" s="1"/>
  <c r="AH17" i="7" a="1"/>
  <c r="AH17" i="7" s="1"/>
  <c r="AH20" i="7" a="1"/>
  <c r="AH20" i="7" s="1"/>
  <c r="AH23" i="7" a="1"/>
  <c r="AH23" i="7" s="1"/>
  <c r="AH94" i="7" a="1"/>
  <c r="AH94" i="7" s="1"/>
  <c r="AH96" i="7" a="1"/>
  <c r="AH96" i="7" s="1"/>
  <c r="AH98" i="7" a="1"/>
  <c r="AH98" i="7" s="1"/>
  <c r="AH99" i="7" a="1"/>
  <c r="AH99" i="7" s="1"/>
  <c r="AH100" i="7" a="1"/>
  <c r="AH100" i="7" s="1"/>
  <c r="AH101" i="7" a="1"/>
  <c r="AH101" i="7" s="1"/>
  <c r="AH104" i="7" a="1"/>
  <c r="AH104" i="7" s="1"/>
  <c r="AH108" i="7" a="1"/>
  <c r="AH108" i="7" s="1"/>
  <c r="AH113" i="7" a="1"/>
  <c r="AH113" i="7" s="1"/>
  <c r="AH105" i="7" a="1"/>
  <c r="AH105" i="7" s="1"/>
  <c r="AH146" i="7" a="1"/>
  <c r="AH146" i="7" s="1"/>
  <c r="AH147" i="7" a="1"/>
  <c r="AH147" i="7" s="1"/>
  <c r="AH149" i="7" a="1"/>
  <c r="AH149" i="7" s="1"/>
  <c r="AH5" i="7" a="1"/>
  <c r="AH5" i="7" s="1"/>
  <c r="AH8" i="7" a="1"/>
  <c r="AH8" i="7" s="1"/>
  <c r="AH10" i="7" a="1"/>
  <c r="AH10" i="7" s="1"/>
  <c r="AH14" i="7" a="1"/>
  <c r="AH14" i="7" s="1"/>
  <c r="AH18" i="7" a="1"/>
  <c r="AH18" i="7" s="1"/>
  <c r="AH21" i="7" a="1"/>
  <c r="AH21" i="7" s="1"/>
  <c r="AH24" i="7" a="1"/>
  <c r="AH24" i="7" s="1"/>
  <c r="AH44" i="7" a="1"/>
  <c r="AH44" i="7" s="1"/>
  <c r="AH25" i="7" a="1"/>
  <c r="AH25" i="7" s="1"/>
  <c r="AH28" i="7" a="1"/>
  <c r="AH28" i="7" s="1"/>
  <c r="AH29" i="7" a="1"/>
  <c r="AH29" i="7" s="1"/>
  <c r="AH32" i="7" a="1"/>
  <c r="AH32" i="7" s="1"/>
  <c r="AH33" i="7" a="1"/>
  <c r="AH33" i="7" s="1"/>
  <c r="AH35" i="7" a="1"/>
  <c r="AH35" i="7" s="1"/>
  <c r="AH38" i="7" a="1"/>
  <c r="AH38" i="7" s="1"/>
  <c r="AH39" i="7" a="1"/>
  <c r="AH39" i="7" s="1"/>
  <c r="AH40" i="7" a="1"/>
  <c r="AH40" i="7" s="1"/>
  <c r="AH49" i="7" a="1"/>
  <c r="AH49" i="7" s="1"/>
  <c r="AH50" i="7" a="1"/>
  <c r="AH50" i="7" s="1"/>
  <c r="AH51" i="7" a="1"/>
  <c r="AH51" i="7" s="1"/>
  <c r="AH52" i="7" a="1"/>
  <c r="AH52" i="7" s="1"/>
  <c r="AH55" i="7" a="1"/>
  <c r="AH55" i="7" s="1"/>
  <c r="AH59" i="7" a="1"/>
  <c r="AH59" i="7" s="1"/>
  <c r="AH63" i="7" a="1"/>
  <c r="AH63" i="7" s="1"/>
  <c r="AH64" i="7" a="1"/>
  <c r="AH64" i="7" s="1"/>
  <c r="AH66" i="7" a="1"/>
  <c r="AH66" i="7" s="1"/>
  <c r="AH69" i="7" a="1"/>
  <c r="AH69" i="7" s="1"/>
  <c r="AH70" i="7" a="1"/>
  <c r="AH70" i="7" s="1"/>
  <c r="AH72" i="7" a="1"/>
  <c r="AH72" i="7" s="1"/>
  <c r="AH73" i="7" a="1"/>
  <c r="AH73" i="7" s="1"/>
  <c r="AH76" i="7" a="1"/>
  <c r="AH76" i="7" s="1"/>
  <c r="AH78" i="7" a="1"/>
  <c r="AH78" i="7" s="1"/>
  <c r="AH79" i="7" a="1"/>
  <c r="AH79" i="7" s="1"/>
  <c r="AH83" i="7" a="1"/>
  <c r="AH83" i="7" s="1"/>
  <c r="AH84" i="7" a="1"/>
  <c r="AH84" i="7" s="1"/>
  <c r="AH85" i="7" a="1"/>
  <c r="AH85" i="7" s="1"/>
  <c r="AH86" i="7" a="1"/>
  <c r="AH86" i="7" s="1"/>
  <c r="AH87" i="7" a="1"/>
  <c r="AH87" i="7" s="1"/>
  <c r="AH88" i="7" a="1"/>
  <c r="AH88" i="7" s="1"/>
  <c r="AH89" i="7" a="1"/>
  <c r="AH89" i="7" s="1"/>
  <c r="AH91" i="7" a="1"/>
  <c r="AH91" i="7" s="1"/>
  <c r="AH107" i="7" a="1"/>
  <c r="AH107" i="7" s="1"/>
  <c r="AH141" i="7" a="1"/>
  <c r="AH141" i="7" s="1"/>
  <c r="AH93" i="7" a="1"/>
  <c r="AH93" i="7" s="1"/>
  <c r="AH95" i="7" a="1"/>
  <c r="AH95" i="7" s="1"/>
  <c r="AH34" i="7" a="1"/>
  <c r="AH34" i="7" s="1"/>
  <c r="AH67" i="7" a="1"/>
  <c r="AH67" i="7" s="1"/>
  <c r="AH37" i="7" a="1"/>
  <c r="AH37" i="7" s="1"/>
  <c r="AH103" i="7" a="1"/>
  <c r="AH103" i="7" s="1"/>
  <c r="AH150" i="7" a="1"/>
  <c r="AH150" i="7" s="1"/>
  <c r="AH80" i="7" a="1"/>
  <c r="AH80" i="7" s="1"/>
  <c r="AH111" i="7" a="1"/>
  <c r="AH111" i="7" s="1"/>
  <c r="AH47" i="7" a="1"/>
  <c r="AH47" i="7" s="1"/>
  <c r="AH71" i="7" a="1"/>
  <c r="AH71" i="7" s="1"/>
  <c r="AH77" i="7" a="1"/>
  <c r="AH77" i="7" s="1"/>
  <c r="AH53" i="7" a="1"/>
  <c r="AH53" i="7" s="1"/>
  <c r="AH139" i="7" a="1"/>
  <c r="AH139" i="7" s="1"/>
  <c r="AH19" i="7" a="1"/>
  <c r="AH19" i="7" s="1"/>
  <c r="AH26" i="7" a="1"/>
  <c r="AH26" i="7" s="1"/>
  <c r="AH65" i="7" a="1"/>
  <c r="AH65" i="7" s="1"/>
  <c r="AH4" i="7" a="1"/>
  <c r="AH4" i="7" s="1"/>
  <c r="AH68" i="7" a="1"/>
  <c r="AH68" i="7" s="1"/>
  <c r="AH102" i="7" a="1"/>
  <c r="AH102" i="7" s="1"/>
  <c r="AH81" i="7" a="1"/>
  <c r="AH81" i="7" s="1"/>
  <c r="AH109" i="7" a="1"/>
  <c r="AH109" i="7" s="1"/>
  <c r="AH112" i="7" a="1"/>
  <c r="AH112" i="7" s="1"/>
  <c r="AH143" i="7" a="1"/>
  <c r="AH143" i="7" s="1"/>
  <c r="AH46" i="7" a="1"/>
  <c r="AH46" i="7" s="1"/>
  <c r="AH22" i="7" a="1"/>
  <c r="AH22" i="7" s="1"/>
  <c r="AH61" i="7" a="1"/>
  <c r="AH61" i="7" s="1"/>
  <c r="AH62" i="7" a="1"/>
  <c r="AH62" i="7" s="1"/>
  <c r="AH31" i="7" a="1"/>
  <c r="AH31" i="7" s="1"/>
  <c r="AH133" i="7" a="1"/>
  <c r="AH133" i="7" s="1"/>
  <c r="AH42" i="7" a="1"/>
  <c r="AH42" i="7" s="1"/>
  <c r="AH36" i="7" a="1"/>
  <c r="AH36" i="7" s="1"/>
  <c r="AH13" i="7" a="1"/>
  <c r="AH13" i="7" s="1"/>
  <c r="AH82" i="7" a="1"/>
  <c r="AH82" i="7" s="1"/>
  <c r="AH131" i="7" a="1"/>
  <c r="AH131" i="7" s="1"/>
  <c r="AH151" i="7" a="1"/>
  <c r="AH151" i="7" s="1"/>
  <c r="AH48" i="7" a="1"/>
  <c r="AH48" i="7" s="1"/>
  <c r="AH2" i="7" a="1"/>
  <c r="AH2" i="7" s="1"/>
  <c r="AH74" i="7" a="1"/>
  <c r="AH74" i="7" s="1"/>
  <c r="AH75" i="7" a="1"/>
  <c r="AH75" i="7" s="1"/>
  <c r="AH9" i="7" a="1"/>
  <c r="AH9" i="7" s="1"/>
  <c r="AH60" i="7" a="1"/>
  <c r="AH60" i="7" s="1"/>
  <c r="AH3" i="7" a="1"/>
  <c r="AH3" i="7" s="1"/>
  <c r="AH27" i="7" a="1"/>
  <c r="AH27" i="7" s="1"/>
  <c r="AH54" i="7" a="1"/>
  <c r="AH54" i="7" s="1"/>
  <c r="AH127" i="7" a="1"/>
  <c r="AH127" i="7" s="1"/>
  <c r="AH130" i="7" a="1"/>
  <c r="AH130" i="7" s="1"/>
  <c r="AH90" i="7" a="1"/>
  <c r="AH90" i="7" s="1"/>
  <c r="AH110" i="7" a="1"/>
  <c r="AH110" i="7" s="1"/>
  <c r="AH142" i="7" a="1"/>
  <c r="AH142" i="7" s="1"/>
  <c r="AH162" i="7" l="1"/>
  <c r="AG163" i="8"/>
  <c r="AH165" i="9"/>
  <c r="X511" i="5"/>
  <c r="AL507" i="5"/>
  <c r="AK507" i="5"/>
  <c r="AJ507" i="5"/>
  <c r="AI507" i="5"/>
  <c r="AH507" i="5"/>
  <c r="AG507" i="5"/>
  <c r="AF507" i="5"/>
  <c r="AE507" i="5"/>
  <c r="AD507" i="5"/>
  <c r="AC507" i="5"/>
  <c r="AB507" i="5"/>
  <c r="AA507" i="5"/>
  <c r="AL506" i="5"/>
  <c r="AK506" i="5"/>
  <c r="AJ506" i="5"/>
  <c r="AI506" i="5"/>
  <c r="AH506" i="5"/>
  <c r="AG506" i="5"/>
  <c r="AF506" i="5"/>
  <c r="AE506" i="5"/>
  <c r="AD506" i="5"/>
  <c r="AC506" i="5"/>
  <c r="AB506" i="5"/>
  <c r="AA506" i="5"/>
  <c r="AN506" i="5" s="1" a="1"/>
  <c r="AN506" i="5" s="1"/>
  <c r="AL505" i="5"/>
  <c r="AK505" i="5"/>
  <c r="AJ505" i="5"/>
  <c r="AI505" i="5"/>
  <c r="AH505" i="5"/>
  <c r="AG505" i="5"/>
  <c r="AF505" i="5"/>
  <c r="AE505" i="5"/>
  <c r="AD505" i="5"/>
  <c r="AC505" i="5"/>
  <c r="AB505" i="5"/>
  <c r="AA505" i="5"/>
  <c r="AL504" i="5"/>
  <c r="AK504" i="5"/>
  <c r="AJ504" i="5"/>
  <c r="AI504" i="5"/>
  <c r="AH504" i="5"/>
  <c r="AG504" i="5"/>
  <c r="AF504" i="5"/>
  <c r="AE504" i="5"/>
  <c r="AD504" i="5"/>
  <c r="AC504" i="5"/>
  <c r="AB504" i="5"/>
  <c r="AA504" i="5"/>
  <c r="AL484" i="5"/>
  <c r="AK484" i="5"/>
  <c r="AJ484" i="5"/>
  <c r="AI484" i="5"/>
  <c r="AH484" i="5"/>
  <c r="AG484" i="5"/>
  <c r="AF484" i="5"/>
  <c r="AE484" i="5"/>
  <c r="AD484" i="5"/>
  <c r="AC484" i="5"/>
  <c r="AB484" i="5"/>
  <c r="AA484" i="5"/>
  <c r="AN484" i="5" s="1" a="1"/>
  <c r="AN484" i="5" s="1"/>
  <c r="AL477" i="5"/>
  <c r="AK477" i="5"/>
  <c r="AJ477" i="5"/>
  <c r="AI477" i="5"/>
  <c r="AH477" i="5"/>
  <c r="AG477" i="5"/>
  <c r="AF477" i="5"/>
  <c r="AE477" i="5"/>
  <c r="AD477" i="5"/>
  <c r="AC477" i="5"/>
  <c r="AB477" i="5"/>
  <c r="AA477" i="5"/>
  <c r="AN477" i="5" s="1" a="1"/>
  <c r="AN477" i="5" s="1"/>
  <c r="AL476" i="5"/>
  <c r="AK476" i="5"/>
  <c r="AJ476" i="5"/>
  <c r="AI476" i="5"/>
  <c r="AH476" i="5"/>
  <c r="AG476" i="5"/>
  <c r="AF476" i="5"/>
  <c r="AE476" i="5"/>
  <c r="AD476" i="5"/>
  <c r="AC476" i="5"/>
  <c r="AB476" i="5"/>
  <c r="AA476" i="5"/>
  <c r="AN476" i="5" s="1" a="1"/>
  <c r="AN476" i="5" s="1"/>
  <c r="AL475" i="5"/>
  <c r="AK475" i="5"/>
  <c r="AJ475" i="5"/>
  <c r="AI475" i="5"/>
  <c r="AH475" i="5"/>
  <c r="AG475" i="5"/>
  <c r="AF475" i="5"/>
  <c r="AE475" i="5"/>
  <c r="AD475" i="5"/>
  <c r="AC475" i="5"/>
  <c r="AB475" i="5"/>
  <c r="AA475" i="5"/>
  <c r="AN475" i="5" s="1" a="1"/>
  <c r="AN475" i="5" s="1"/>
  <c r="AL474" i="5"/>
  <c r="AK474" i="5"/>
  <c r="AJ474" i="5"/>
  <c r="AI474" i="5"/>
  <c r="AH474" i="5"/>
  <c r="AG474" i="5"/>
  <c r="AF474" i="5"/>
  <c r="AE474" i="5"/>
  <c r="AD474" i="5"/>
  <c r="AC474" i="5"/>
  <c r="AB474" i="5"/>
  <c r="AA474" i="5"/>
  <c r="AN474" i="5" s="1" a="1"/>
  <c r="AN474" i="5" s="1"/>
  <c r="AL473" i="5"/>
  <c r="AK473" i="5"/>
  <c r="AJ473" i="5"/>
  <c r="AI473" i="5"/>
  <c r="AH473" i="5"/>
  <c r="AG473" i="5"/>
  <c r="AF473" i="5"/>
  <c r="AE473" i="5"/>
  <c r="AD473" i="5"/>
  <c r="AC473" i="5"/>
  <c r="AB473" i="5"/>
  <c r="AA473" i="5"/>
  <c r="AL471" i="5"/>
  <c r="AK471" i="5"/>
  <c r="AJ471" i="5"/>
  <c r="AI471" i="5"/>
  <c r="AH471" i="5"/>
  <c r="AG471" i="5"/>
  <c r="AF471" i="5"/>
  <c r="AE471" i="5"/>
  <c r="AD471" i="5"/>
  <c r="AC471" i="5"/>
  <c r="AB471" i="5"/>
  <c r="AA471" i="5"/>
  <c r="AL470" i="5"/>
  <c r="AK470" i="5"/>
  <c r="AJ470" i="5"/>
  <c r="AI470" i="5"/>
  <c r="AH470" i="5"/>
  <c r="AG470" i="5"/>
  <c r="AF470" i="5"/>
  <c r="AE470" i="5"/>
  <c r="AD470" i="5"/>
  <c r="AC470" i="5"/>
  <c r="AB470" i="5"/>
  <c r="AA470" i="5"/>
  <c r="AL469" i="5"/>
  <c r="AK469" i="5"/>
  <c r="AJ469" i="5"/>
  <c r="AI469" i="5"/>
  <c r="AH469" i="5"/>
  <c r="AG469" i="5"/>
  <c r="AF469" i="5"/>
  <c r="AE469" i="5"/>
  <c r="AD469" i="5"/>
  <c r="AC469" i="5"/>
  <c r="AB469" i="5"/>
  <c r="AA469" i="5"/>
  <c r="AL468" i="5"/>
  <c r="AK468" i="5"/>
  <c r="AJ468" i="5"/>
  <c r="AI468" i="5"/>
  <c r="AH468" i="5"/>
  <c r="AG468" i="5"/>
  <c r="AF468" i="5"/>
  <c r="AE468" i="5"/>
  <c r="AD468" i="5"/>
  <c r="AC468" i="5"/>
  <c r="AB468" i="5"/>
  <c r="AA468" i="5"/>
  <c r="AL467" i="5"/>
  <c r="AK467" i="5"/>
  <c r="AJ467" i="5"/>
  <c r="AI467" i="5"/>
  <c r="AH467" i="5"/>
  <c r="AG467" i="5"/>
  <c r="AF467" i="5"/>
  <c r="AE467" i="5"/>
  <c r="AD467" i="5"/>
  <c r="AC467" i="5"/>
  <c r="AB467" i="5"/>
  <c r="AA467" i="5"/>
  <c r="AL466" i="5"/>
  <c r="AK466" i="5"/>
  <c r="AJ466" i="5"/>
  <c r="AI466" i="5"/>
  <c r="AH466" i="5"/>
  <c r="AG466" i="5"/>
  <c r="AF466" i="5"/>
  <c r="AE466" i="5"/>
  <c r="AD466" i="5"/>
  <c r="AC466" i="5"/>
  <c r="AB466" i="5"/>
  <c r="AA466" i="5"/>
  <c r="AL464" i="5"/>
  <c r="AK464" i="5"/>
  <c r="AJ464" i="5"/>
  <c r="AI464" i="5"/>
  <c r="AH464" i="5"/>
  <c r="AG464" i="5"/>
  <c r="AF464" i="5"/>
  <c r="AE464" i="5"/>
  <c r="AD464" i="5"/>
  <c r="AC464" i="5"/>
  <c r="AB464" i="5"/>
  <c r="AA464" i="5"/>
  <c r="AL460" i="5"/>
  <c r="AK460" i="5"/>
  <c r="AJ460" i="5"/>
  <c r="AI460" i="5"/>
  <c r="AH460" i="5"/>
  <c r="AG460" i="5"/>
  <c r="AF460" i="5"/>
  <c r="AE460" i="5"/>
  <c r="AD460" i="5"/>
  <c r="AC460" i="5"/>
  <c r="AB460" i="5"/>
  <c r="AA460" i="5"/>
  <c r="AL456" i="5"/>
  <c r="AK456" i="5"/>
  <c r="AJ456" i="5"/>
  <c r="AI456" i="5"/>
  <c r="AH456" i="5"/>
  <c r="AG456" i="5"/>
  <c r="AF456" i="5"/>
  <c r="AE456" i="5"/>
  <c r="AD456" i="5"/>
  <c r="AC456" i="5"/>
  <c r="AB456" i="5"/>
  <c r="AA456" i="5"/>
  <c r="AL454" i="5"/>
  <c r="AK454" i="5"/>
  <c r="AJ454" i="5"/>
  <c r="AI454" i="5"/>
  <c r="AH454" i="5"/>
  <c r="AG454" i="5"/>
  <c r="AF454" i="5"/>
  <c r="AE454" i="5"/>
  <c r="AD454" i="5"/>
  <c r="AC454" i="5"/>
  <c r="AB454" i="5"/>
  <c r="AA454" i="5"/>
  <c r="AL453" i="5"/>
  <c r="AK453" i="5"/>
  <c r="AJ453" i="5"/>
  <c r="AI453" i="5"/>
  <c r="AH453" i="5"/>
  <c r="AG453" i="5"/>
  <c r="AF453" i="5"/>
  <c r="AE453" i="5"/>
  <c r="AD453" i="5"/>
  <c r="AC453" i="5"/>
  <c r="AB453" i="5"/>
  <c r="AA453" i="5"/>
  <c r="AL452" i="5"/>
  <c r="AK452" i="5"/>
  <c r="AJ452" i="5"/>
  <c r="AI452" i="5"/>
  <c r="AH452" i="5"/>
  <c r="AG452" i="5"/>
  <c r="AF452" i="5"/>
  <c r="AE452" i="5"/>
  <c r="AD452" i="5"/>
  <c r="AC452" i="5"/>
  <c r="AB452" i="5"/>
  <c r="AA452" i="5"/>
  <c r="AL451" i="5"/>
  <c r="AK451" i="5"/>
  <c r="AJ451" i="5"/>
  <c r="AI451" i="5"/>
  <c r="AH451" i="5"/>
  <c r="AG451" i="5"/>
  <c r="AF451" i="5"/>
  <c r="AE451" i="5"/>
  <c r="AD451" i="5"/>
  <c r="AC451" i="5"/>
  <c r="AB451" i="5"/>
  <c r="AA451" i="5"/>
  <c r="AL449" i="5"/>
  <c r="AK449" i="5"/>
  <c r="AJ449" i="5"/>
  <c r="AI449" i="5"/>
  <c r="AH449" i="5"/>
  <c r="AG449" i="5"/>
  <c r="AF449" i="5"/>
  <c r="AE449" i="5"/>
  <c r="AD449" i="5"/>
  <c r="AC449" i="5"/>
  <c r="AB449" i="5"/>
  <c r="AA449" i="5"/>
  <c r="AL448" i="5"/>
  <c r="AK448" i="5"/>
  <c r="AJ448" i="5"/>
  <c r="AI448" i="5"/>
  <c r="AH448" i="5"/>
  <c r="AG448" i="5"/>
  <c r="AF448" i="5"/>
  <c r="AE448" i="5"/>
  <c r="AD448" i="5"/>
  <c r="AC448" i="5"/>
  <c r="AB448" i="5"/>
  <c r="AA448" i="5"/>
  <c r="AL446" i="5"/>
  <c r="AK446" i="5"/>
  <c r="AJ446" i="5"/>
  <c r="AI446" i="5"/>
  <c r="AH446" i="5"/>
  <c r="AG446" i="5"/>
  <c r="AF446" i="5"/>
  <c r="AE446" i="5"/>
  <c r="AD446" i="5"/>
  <c r="AC446" i="5"/>
  <c r="AB446" i="5"/>
  <c r="AA446" i="5"/>
  <c r="AL444" i="5"/>
  <c r="AK444" i="5"/>
  <c r="AJ444" i="5"/>
  <c r="AI444" i="5"/>
  <c r="AH444" i="5"/>
  <c r="AG444" i="5"/>
  <c r="AF444" i="5"/>
  <c r="AE444" i="5"/>
  <c r="AD444" i="5"/>
  <c r="AC444" i="5"/>
  <c r="AB444" i="5"/>
  <c r="AA444" i="5"/>
  <c r="AL442" i="5"/>
  <c r="AK442" i="5"/>
  <c r="AJ442" i="5"/>
  <c r="AI442" i="5"/>
  <c r="AH442" i="5"/>
  <c r="AG442" i="5"/>
  <c r="AF442" i="5"/>
  <c r="AE442" i="5"/>
  <c r="AD442" i="5"/>
  <c r="AC442" i="5"/>
  <c r="AB442" i="5"/>
  <c r="AA442" i="5"/>
  <c r="AL441" i="5"/>
  <c r="AK441" i="5"/>
  <c r="AJ441" i="5"/>
  <c r="AI441" i="5"/>
  <c r="AH441" i="5"/>
  <c r="AG441" i="5"/>
  <c r="AF441" i="5"/>
  <c r="AE441" i="5"/>
  <c r="AD441" i="5"/>
  <c r="AC441" i="5"/>
  <c r="AB441" i="5"/>
  <c r="AA441" i="5"/>
  <c r="AL440" i="5"/>
  <c r="AK440" i="5"/>
  <c r="AJ440" i="5"/>
  <c r="AI440" i="5"/>
  <c r="AH440" i="5"/>
  <c r="AG440" i="5"/>
  <c r="AF440" i="5"/>
  <c r="AE440" i="5"/>
  <c r="AD440" i="5"/>
  <c r="AC440" i="5"/>
  <c r="AB440" i="5"/>
  <c r="AA440" i="5"/>
  <c r="AL439" i="5"/>
  <c r="AK439" i="5"/>
  <c r="AJ439" i="5"/>
  <c r="AI439" i="5"/>
  <c r="AH439" i="5"/>
  <c r="AG439" i="5"/>
  <c r="AF439" i="5"/>
  <c r="AE439" i="5"/>
  <c r="AD439" i="5"/>
  <c r="AC439" i="5"/>
  <c r="AB439" i="5"/>
  <c r="AA439" i="5"/>
  <c r="AL432" i="5"/>
  <c r="AK432" i="5"/>
  <c r="AJ432" i="5"/>
  <c r="AI432" i="5"/>
  <c r="AH432" i="5"/>
  <c r="AG432" i="5"/>
  <c r="AF432" i="5"/>
  <c r="AE432" i="5"/>
  <c r="AD432" i="5"/>
  <c r="AC432" i="5"/>
  <c r="AB432" i="5"/>
  <c r="AA432" i="5"/>
  <c r="AL431" i="5"/>
  <c r="AK431" i="5"/>
  <c r="AJ431" i="5"/>
  <c r="AI431" i="5"/>
  <c r="AH431" i="5"/>
  <c r="AG431" i="5"/>
  <c r="AF431" i="5"/>
  <c r="AE431" i="5"/>
  <c r="AD431" i="5"/>
  <c r="AC431" i="5"/>
  <c r="AB431" i="5"/>
  <c r="AA431" i="5"/>
  <c r="AL430" i="5"/>
  <c r="AK430" i="5"/>
  <c r="AJ430" i="5"/>
  <c r="AI430" i="5"/>
  <c r="AH430" i="5"/>
  <c r="AG430" i="5"/>
  <c r="AF430" i="5"/>
  <c r="AE430" i="5"/>
  <c r="AD430" i="5"/>
  <c r="AC430" i="5"/>
  <c r="AB430" i="5"/>
  <c r="AA430" i="5"/>
  <c r="AL426" i="5"/>
  <c r="AK426" i="5"/>
  <c r="AJ426" i="5"/>
  <c r="AI426" i="5"/>
  <c r="AH426" i="5"/>
  <c r="AG426" i="5"/>
  <c r="AF426" i="5"/>
  <c r="AE426" i="5"/>
  <c r="AD426" i="5"/>
  <c r="AC426" i="5"/>
  <c r="AB426" i="5"/>
  <c r="AA426" i="5"/>
  <c r="AN426" i="5" s="1" a="1"/>
  <c r="AN426" i="5" s="1"/>
  <c r="AL425" i="5"/>
  <c r="AK425" i="5"/>
  <c r="AJ425" i="5"/>
  <c r="AI425" i="5"/>
  <c r="AH425" i="5"/>
  <c r="AG425" i="5"/>
  <c r="AF425" i="5"/>
  <c r="AE425" i="5"/>
  <c r="AD425" i="5"/>
  <c r="AC425" i="5"/>
  <c r="AB425" i="5"/>
  <c r="AA425" i="5"/>
  <c r="AN425" i="5" s="1" a="1"/>
  <c r="AN425" i="5" s="1"/>
  <c r="AL424" i="5"/>
  <c r="AK424" i="5"/>
  <c r="AJ424" i="5"/>
  <c r="AI424" i="5"/>
  <c r="AH424" i="5"/>
  <c r="AG424" i="5"/>
  <c r="AF424" i="5"/>
  <c r="AE424" i="5"/>
  <c r="AD424" i="5"/>
  <c r="AC424" i="5"/>
  <c r="AB424" i="5"/>
  <c r="AA424" i="5"/>
  <c r="AL423" i="5"/>
  <c r="AK423" i="5"/>
  <c r="AJ423" i="5"/>
  <c r="AI423" i="5"/>
  <c r="AH423" i="5"/>
  <c r="AG423" i="5"/>
  <c r="AF423" i="5"/>
  <c r="AE423" i="5"/>
  <c r="AD423" i="5"/>
  <c r="AC423" i="5"/>
  <c r="AB423" i="5"/>
  <c r="AA423" i="5"/>
  <c r="AN423" i="5" s="1" a="1"/>
  <c r="AN423" i="5" s="1"/>
  <c r="AL422" i="5"/>
  <c r="AK422" i="5"/>
  <c r="AJ422" i="5"/>
  <c r="AI422" i="5"/>
  <c r="AH422" i="5"/>
  <c r="AG422" i="5"/>
  <c r="AF422" i="5"/>
  <c r="AE422" i="5"/>
  <c r="AD422" i="5"/>
  <c r="AC422" i="5"/>
  <c r="AB422" i="5"/>
  <c r="AA422" i="5"/>
  <c r="AL421" i="5"/>
  <c r="AK421" i="5"/>
  <c r="AJ421" i="5"/>
  <c r="AI421" i="5"/>
  <c r="AH421" i="5"/>
  <c r="AG421" i="5"/>
  <c r="AF421" i="5"/>
  <c r="AE421" i="5"/>
  <c r="AD421" i="5"/>
  <c r="AC421" i="5"/>
  <c r="AB421" i="5"/>
  <c r="AA421" i="5"/>
  <c r="AL420" i="5"/>
  <c r="AK420" i="5"/>
  <c r="AJ420" i="5"/>
  <c r="AI420" i="5"/>
  <c r="AH420" i="5"/>
  <c r="AG420" i="5"/>
  <c r="AF420" i="5"/>
  <c r="AE420" i="5"/>
  <c r="AD420" i="5"/>
  <c r="AC420" i="5"/>
  <c r="AB420" i="5"/>
  <c r="AA420" i="5"/>
  <c r="AL417" i="5"/>
  <c r="AK417" i="5"/>
  <c r="AJ417" i="5"/>
  <c r="AI417" i="5"/>
  <c r="AH417" i="5"/>
  <c r="AG417" i="5"/>
  <c r="AF417" i="5"/>
  <c r="AE417" i="5"/>
  <c r="AD417" i="5"/>
  <c r="AC417" i="5"/>
  <c r="AB417" i="5"/>
  <c r="AA417" i="5"/>
  <c r="AL416" i="5"/>
  <c r="AK416" i="5"/>
  <c r="AJ416" i="5"/>
  <c r="AI416" i="5"/>
  <c r="AH416" i="5"/>
  <c r="AG416" i="5"/>
  <c r="AF416" i="5"/>
  <c r="AE416" i="5"/>
  <c r="AD416" i="5"/>
  <c r="AC416" i="5"/>
  <c r="AB416" i="5"/>
  <c r="AA416" i="5"/>
  <c r="AL415" i="5"/>
  <c r="AK415" i="5"/>
  <c r="AJ415" i="5"/>
  <c r="AI415" i="5"/>
  <c r="AH415" i="5"/>
  <c r="AG415" i="5"/>
  <c r="AF415" i="5"/>
  <c r="AE415" i="5"/>
  <c r="AD415" i="5"/>
  <c r="AC415" i="5"/>
  <c r="AB415" i="5"/>
  <c r="AA415" i="5"/>
  <c r="AL414" i="5"/>
  <c r="AK414" i="5"/>
  <c r="AJ414" i="5"/>
  <c r="AI414" i="5"/>
  <c r="AH414" i="5"/>
  <c r="AG414" i="5"/>
  <c r="AF414" i="5"/>
  <c r="AE414" i="5"/>
  <c r="AD414" i="5"/>
  <c r="AC414" i="5"/>
  <c r="AB414" i="5"/>
  <c r="AA414" i="5"/>
  <c r="AL413" i="5"/>
  <c r="AK413" i="5"/>
  <c r="AJ413" i="5"/>
  <c r="AI413" i="5"/>
  <c r="AH413" i="5"/>
  <c r="AG413" i="5"/>
  <c r="AF413" i="5"/>
  <c r="AE413" i="5"/>
  <c r="AD413" i="5"/>
  <c r="AC413" i="5"/>
  <c r="AB413" i="5"/>
  <c r="AA413" i="5"/>
  <c r="AL411" i="5"/>
  <c r="AK411" i="5"/>
  <c r="AJ411" i="5"/>
  <c r="AI411" i="5"/>
  <c r="AH411" i="5"/>
  <c r="AG411" i="5"/>
  <c r="AF411" i="5"/>
  <c r="AE411" i="5"/>
  <c r="AD411" i="5"/>
  <c r="AC411" i="5"/>
  <c r="AB411" i="5"/>
  <c r="AA411" i="5"/>
  <c r="AL409" i="5"/>
  <c r="AK409" i="5"/>
  <c r="AJ409" i="5"/>
  <c r="AI409" i="5"/>
  <c r="AH409" i="5"/>
  <c r="AG409" i="5"/>
  <c r="AF409" i="5"/>
  <c r="AE409" i="5"/>
  <c r="AD409" i="5"/>
  <c r="AC409" i="5"/>
  <c r="AB409" i="5"/>
  <c r="AA409" i="5"/>
  <c r="AL407" i="5"/>
  <c r="AK407" i="5"/>
  <c r="AJ407" i="5"/>
  <c r="AI407" i="5"/>
  <c r="AH407" i="5"/>
  <c r="AG407" i="5"/>
  <c r="AF407" i="5"/>
  <c r="AE407" i="5"/>
  <c r="AD407" i="5"/>
  <c r="AC407" i="5"/>
  <c r="AB407" i="5"/>
  <c r="AA407" i="5"/>
  <c r="AL399" i="5"/>
  <c r="AK399" i="5"/>
  <c r="AJ399" i="5"/>
  <c r="AI399" i="5"/>
  <c r="AH399" i="5"/>
  <c r="AG399" i="5"/>
  <c r="AF399" i="5"/>
  <c r="AE399" i="5"/>
  <c r="AD399" i="5"/>
  <c r="AC399" i="5"/>
  <c r="AB399" i="5"/>
  <c r="AA399" i="5"/>
  <c r="AL397" i="5"/>
  <c r="AK397" i="5"/>
  <c r="AJ397" i="5"/>
  <c r="AI397" i="5"/>
  <c r="AH397" i="5"/>
  <c r="AG397" i="5"/>
  <c r="AF397" i="5"/>
  <c r="AE397" i="5"/>
  <c r="AD397" i="5"/>
  <c r="AC397" i="5"/>
  <c r="AB397" i="5"/>
  <c r="AA397" i="5"/>
  <c r="AL395" i="5"/>
  <c r="AK395" i="5"/>
  <c r="AJ395" i="5"/>
  <c r="AI395" i="5"/>
  <c r="AH395" i="5"/>
  <c r="AG395" i="5"/>
  <c r="AF395" i="5"/>
  <c r="AE395" i="5"/>
  <c r="AD395" i="5"/>
  <c r="AC395" i="5"/>
  <c r="AB395" i="5"/>
  <c r="AA395" i="5"/>
  <c r="AN395" i="5" s="1" a="1"/>
  <c r="AN395" i="5" s="1"/>
  <c r="AL394" i="5"/>
  <c r="AK394" i="5"/>
  <c r="AJ394" i="5"/>
  <c r="AI394" i="5"/>
  <c r="AH394" i="5"/>
  <c r="AG394" i="5"/>
  <c r="AF394" i="5"/>
  <c r="AE394" i="5"/>
  <c r="AD394" i="5"/>
  <c r="AC394" i="5"/>
  <c r="AB394" i="5"/>
  <c r="AA394" i="5"/>
  <c r="AN394" i="5" s="1" a="1"/>
  <c r="AN394" i="5" s="1"/>
  <c r="AL393" i="5"/>
  <c r="AK393" i="5"/>
  <c r="AJ393" i="5"/>
  <c r="AI393" i="5"/>
  <c r="AH393" i="5"/>
  <c r="AG393" i="5"/>
  <c r="AF393" i="5"/>
  <c r="AE393" i="5"/>
  <c r="AD393" i="5"/>
  <c r="AC393" i="5"/>
  <c r="AB393" i="5"/>
  <c r="AA393" i="5"/>
  <c r="AN393" i="5" s="1" a="1"/>
  <c r="AN393" i="5" s="1"/>
  <c r="AL380" i="5"/>
  <c r="AK380" i="5"/>
  <c r="AJ380" i="5"/>
  <c r="AI380" i="5"/>
  <c r="AH380" i="5"/>
  <c r="AG380" i="5"/>
  <c r="AF380" i="5"/>
  <c r="AE380" i="5"/>
  <c r="AD380" i="5"/>
  <c r="AC380" i="5"/>
  <c r="AB380" i="5"/>
  <c r="AA380" i="5"/>
  <c r="AN380" i="5" s="1" a="1"/>
  <c r="AN380" i="5" s="1"/>
  <c r="AL379" i="5"/>
  <c r="AK379" i="5"/>
  <c r="AJ379" i="5"/>
  <c r="AI379" i="5"/>
  <c r="AH379" i="5"/>
  <c r="AG379" i="5"/>
  <c r="AF379" i="5"/>
  <c r="AE379" i="5"/>
  <c r="AD379" i="5"/>
  <c r="AC379" i="5"/>
  <c r="AB379" i="5"/>
  <c r="AA379" i="5"/>
  <c r="AN379" i="5" s="1" a="1"/>
  <c r="AN379" i="5" s="1"/>
  <c r="AL373" i="5"/>
  <c r="AK373" i="5"/>
  <c r="AJ373" i="5"/>
  <c r="AI373" i="5"/>
  <c r="AH373" i="5"/>
  <c r="AG373" i="5"/>
  <c r="AF373" i="5"/>
  <c r="AE373" i="5"/>
  <c r="AD373" i="5"/>
  <c r="AC373" i="5"/>
  <c r="AB373" i="5"/>
  <c r="AA373" i="5"/>
  <c r="AN373" i="5" s="1" a="1"/>
  <c r="AN373" i="5" s="1"/>
  <c r="AL364" i="5"/>
  <c r="AK364" i="5"/>
  <c r="AJ364" i="5"/>
  <c r="AI364" i="5"/>
  <c r="AH364" i="5"/>
  <c r="AG364" i="5"/>
  <c r="AF364" i="5"/>
  <c r="AE364" i="5"/>
  <c r="AD364" i="5"/>
  <c r="AC364" i="5"/>
  <c r="AB364" i="5"/>
  <c r="AA364" i="5"/>
  <c r="AN364" i="5" s="1" a="1"/>
  <c r="AN364" i="5" s="1"/>
  <c r="AL358" i="5"/>
  <c r="AK358" i="5"/>
  <c r="AJ358" i="5"/>
  <c r="AI358" i="5"/>
  <c r="AH358" i="5"/>
  <c r="AG358" i="5"/>
  <c r="AF358" i="5"/>
  <c r="AE358" i="5"/>
  <c r="AD358" i="5"/>
  <c r="AC358" i="5"/>
  <c r="AB358" i="5"/>
  <c r="AA358" i="5"/>
  <c r="AN358" i="5" s="1" a="1"/>
  <c r="AN358" i="5" s="1"/>
  <c r="AL357" i="5"/>
  <c r="AK357" i="5"/>
  <c r="AJ357" i="5"/>
  <c r="AI357" i="5"/>
  <c r="AH357" i="5"/>
  <c r="AG357" i="5"/>
  <c r="AF357" i="5"/>
  <c r="AE357" i="5"/>
  <c r="AD357" i="5"/>
  <c r="AC357" i="5"/>
  <c r="AB357" i="5"/>
  <c r="AA357" i="5"/>
  <c r="AN357" i="5" s="1" a="1"/>
  <c r="AN357" i="5" s="1"/>
  <c r="AL356" i="5"/>
  <c r="AK356" i="5"/>
  <c r="AJ356" i="5"/>
  <c r="AI356" i="5"/>
  <c r="AH356" i="5"/>
  <c r="AG356" i="5"/>
  <c r="AF356" i="5"/>
  <c r="AE356" i="5"/>
  <c r="AD356" i="5"/>
  <c r="AC356" i="5"/>
  <c r="AB356" i="5"/>
  <c r="AA356" i="5"/>
  <c r="AN356" i="5" s="1" a="1"/>
  <c r="AN356" i="5" s="1"/>
  <c r="AL355" i="5"/>
  <c r="AK355" i="5"/>
  <c r="AJ355" i="5"/>
  <c r="AI355" i="5"/>
  <c r="AH355" i="5"/>
  <c r="AG355" i="5"/>
  <c r="AF355" i="5"/>
  <c r="AE355" i="5"/>
  <c r="AD355" i="5"/>
  <c r="AC355" i="5"/>
  <c r="AB355" i="5"/>
  <c r="AA355" i="5"/>
  <c r="AN355" i="5" s="1" a="1"/>
  <c r="AN355" i="5" s="1"/>
  <c r="AL354" i="5"/>
  <c r="AK354" i="5"/>
  <c r="AJ354" i="5"/>
  <c r="AI354" i="5"/>
  <c r="AH354" i="5"/>
  <c r="AG354" i="5"/>
  <c r="AF354" i="5"/>
  <c r="AE354" i="5"/>
  <c r="AD354" i="5"/>
  <c r="AC354" i="5"/>
  <c r="AB354" i="5"/>
  <c r="AA354" i="5"/>
  <c r="AL352" i="5"/>
  <c r="AK352" i="5"/>
  <c r="AJ352" i="5"/>
  <c r="AI352" i="5"/>
  <c r="AH352" i="5"/>
  <c r="AG352" i="5"/>
  <c r="AF352" i="5"/>
  <c r="AE352" i="5"/>
  <c r="AD352" i="5"/>
  <c r="AC352" i="5"/>
  <c r="AB352" i="5"/>
  <c r="AA352" i="5"/>
  <c r="AN352" i="5" s="1" a="1"/>
  <c r="AN352" i="5" s="1"/>
  <c r="AL351" i="5"/>
  <c r="AK351" i="5"/>
  <c r="AJ351" i="5"/>
  <c r="AI351" i="5"/>
  <c r="AH351" i="5"/>
  <c r="AG351" i="5"/>
  <c r="AF351" i="5"/>
  <c r="AE351" i="5"/>
  <c r="AD351" i="5"/>
  <c r="AC351" i="5"/>
  <c r="AB351" i="5"/>
  <c r="AA351" i="5"/>
  <c r="AN351" i="5" s="1" a="1"/>
  <c r="AN351" i="5" s="1"/>
  <c r="AL350" i="5"/>
  <c r="AK350" i="5"/>
  <c r="AJ350" i="5"/>
  <c r="AI350" i="5"/>
  <c r="AH350" i="5"/>
  <c r="AG350" i="5"/>
  <c r="AF350" i="5"/>
  <c r="AE350" i="5"/>
  <c r="AD350" i="5"/>
  <c r="AC350" i="5"/>
  <c r="AB350" i="5"/>
  <c r="AA350" i="5"/>
  <c r="AL349" i="5"/>
  <c r="AK349" i="5"/>
  <c r="AJ349" i="5"/>
  <c r="AI349" i="5"/>
  <c r="AH349" i="5"/>
  <c r="AG349" i="5"/>
  <c r="AF349" i="5"/>
  <c r="AE349" i="5"/>
  <c r="AD349" i="5"/>
  <c r="AC349" i="5"/>
  <c r="AB349" i="5"/>
  <c r="AA349" i="5"/>
  <c r="AN349" i="5" s="1" a="1"/>
  <c r="AN349" i="5" s="1"/>
  <c r="AL348" i="5"/>
  <c r="AK348" i="5"/>
  <c r="AJ348" i="5"/>
  <c r="AI348" i="5"/>
  <c r="AH348" i="5"/>
  <c r="AG348" i="5"/>
  <c r="AF348" i="5"/>
  <c r="AE348" i="5"/>
  <c r="AD348" i="5"/>
  <c r="AC348" i="5"/>
  <c r="AB348" i="5"/>
  <c r="AA348" i="5"/>
  <c r="AN348" i="5" s="1" a="1"/>
  <c r="AN348" i="5" s="1"/>
  <c r="AL347" i="5"/>
  <c r="AK347" i="5"/>
  <c r="AJ347" i="5"/>
  <c r="AI347" i="5"/>
  <c r="AH347" i="5"/>
  <c r="AG347" i="5"/>
  <c r="AF347" i="5"/>
  <c r="AE347" i="5"/>
  <c r="AD347" i="5"/>
  <c r="AC347" i="5"/>
  <c r="AB347" i="5"/>
  <c r="AA347" i="5"/>
  <c r="AN347" i="5" s="1" a="1"/>
  <c r="AN347" i="5" s="1"/>
  <c r="AL342" i="5"/>
  <c r="AK342" i="5"/>
  <c r="AJ342" i="5"/>
  <c r="AI342" i="5"/>
  <c r="AH342" i="5"/>
  <c r="AG342" i="5"/>
  <c r="AF342" i="5"/>
  <c r="AE342" i="5"/>
  <c r="AD342" i="5"/>
  <c r="AC342" i="5"/>
  <c r="AB342" i="5"/>
  <c r="AA342" i="5"/>
  <c r="AN342" i="5" s="1" a="1"/>
  <c r="AN342" i="5" s="1"/>
  <c r="AL323" i="5"/>
  <c r="AK323" i="5"/>
  <c r="AJ323" i="5"/>
  <c r="AI323" i="5"/>
  <c r="AH323" i="5"/>
  <c r="AG323" i="5"/>
  <c r="AF323" i="5"/>
  <c r="AE323" i="5"/>
  <c r="AD323" i="5"/>
  <c r="AC323" i="5"/>
  <c r="AB323" i="5"/>
  <c r="AA323" i="5"/>
  <c r="AN323" i="5" s="1" a="1"/>
  <c r="AN323" i="5" s="1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AN322" i="5" s="1" a="1"/>
  <c r="AN322" i="5" s="1"/>
  <c r="AL266" i="5"/>
  <c r="AK266" i="5"/>
  <c r="AJ266" i="5"/>
  <c r="AI266" i="5"/>
  <c r="AH266" i="5"/>
  <c r="AG266" i="5"/>
  <c r="AF266" i="5"/>
  <c r="AE266" i="5"/>
  <c r="AD266" i="5"/>
  <c r="AC266" i="5"/>
  <c r="AB266" i="5"/>
  <c r="AA266" i="5"/>
  <c r="AN266" i="5" s="1" a="1"/>
  <c r="AN266" i="5" s="1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AN265" i="5" s="1" a="1"/>
  <c r="AN265" i="5" s="1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AN262" i="5" s="1" a="1"/>
  <c r="AN262" i="5" s="1"/>
  <c r="AL249" i="5"/>
  <c r="AK249" i="5"/>
  <c r="AJ249" i="5"/>
  <c r="AI249" i="5"/>
  <c r="AH249" i="5"/>
  <c r="AG249" i="5"/>
  <c r="AF249" i="5"/>
  <c r="AE249" i="5"/>
  <c r="AD249" i="5"/>
  <c r="AC249" i="5"/>
  <c r="AB249" i="5"/>
  <c r="AA249" i="5"/>
  <c r="AN249" i="5" s="1" a="1"/>
  <c r="AN249" i="5" s="1"/>
  <c r="AL248" i="5"/>
  <c r="AK248" i="5"/>
  <c r="AJ248" i="5"/>
  <c r="AI248" i="5"/>
  <c r="AH248" i="5"/>
  <c r="AG248" i="5"/>
  <c r="AF248" i="5"/>
  <c r="AE248" i="5"/>
  <c r="AD248" i="5"/>
  <c r="AC248" i="5"/>
  <c r="AB248" i="5"/>
  <c r="AA248" i="5"/>
  <c r="AN248" i="5" s="1" a="1"/>
  <c r="AN248" i="5" s="1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AN245" i="5" s="1" a="1"/>
  <c r="AN245" i="5" s="1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AN240" i="5" s="1" a="1"/>
  <c r="AN240" i="5" s="1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AN239" i="5" s="1" a="1"/>
  <c r="AN239" i="5" s="1"/>
  <c r="AL237" i="5"/>
  <c r="AK237" i="5"/>
  <c r="AJ237" i="5"/>
  <c r="AI237" i="5"/>
  <c r="AH237" i="5"/>
  <c r="AG237" i="5"/>
  <c r="AF237" i="5"/>
  <c r="AE237" i="5"/>
  <c r="AD237" i="5"/>
  <c r="AC237" i="5"/>
  <c r="AB237" i="5"/>
  <c r="AA237" i="5"/>
  <c r="AN237" i="5" s="1" a="1"/>
  <c r="AN237" i="5" s="1"/>
  <c r="AL235" i="5"/>
  <c r="AK235" i="5"/>
  <c r="AJ235" i="5"/>
  <c r="AI235" i="5"/>
  <c r="AH235" i="5"/>
  <c r="AG235" i="5"/>
  <c r="AF235" i="5"/>
  <c r="AE235" i="5"/>
  <c r="AD235" i="5"/>
  <c r="AC235" i="5"/>
  <c r="AB235" i="5"/>
  <c r="AA235" i="5"/>
  <c r="AN235" i="5" s="1" a="1"/>
  <c r="AN235" i="5" s="1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AN234" i="5" s="1" a="1"/>
  <c r="AN234" i="5" s="1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AN233" i="5" s="1" a="1"/>
  <c r="AN233" i="5" s="1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AN232" i="5" s="1" a="1"/>
  <c r="AN232" i="5" s="1"/>
  <c r="AL229" i="5"/>
  <c r="AK229" i="5"/>
  <c r="AJ229" i="5"/>
  <c r="AI229" i="5"/>
  <c r="AH229" i="5"/>
  <c r="AG229" i="5"/>
  <c r="AF229" i="5"/>
  <c r="AE229" i="5"/>
  <c r="AD229" i="5"/>
  <c r="AC229" i="5"/>
  <c r="AB229" i="5"/>
  <c r="AA229" i="5"/>
  <c r="AN229" i="5" s="1" a="1"/>
  <c r="AN229" i="5" s="1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AN227" i="5" s="1" a="1"/>
  <c r="AN227" i="5" s="1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AN225" i="5" s="1" a="1"/>
  <c r="AN225" i="5" s="1"/>
  <c r="AL224" i="5"/>
  <c r="AK224" i="5"/>
  <c r="AJ224" i="5"/>
  <c r="AI224" i="5"/>
  <c r="AH224" i="5"/>
  <c r="AG224" i="5"/>
  <c r="AF224" i="5"/>
  <c r="AE224" i="5"/>
  <c r="AD224" i="5"/>
  <c r="AC224" i="5"/>
  <c r="AB224" i="5"/>
  <c r="AA224" i="5"/>
  <c r="AN224" i="5" s="1" a="1"/>
  <c r="AN224" i="5" s="1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AN223" i="5" s="1" a="1"/>
  <c r="AN223" i="5" s="1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AN222" i="5" s="1" a="1"/>
  <c r="AN222" i="5" s="1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AN221" i="5" s="1" a="1"/>
  <c r="AN221" i="5" s="1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AL219" i="5"/>
  <c r="AK219" i="5"/>
  <c r="AJ219" i="5"/>
  <c r="AI219" i="5"/>
  <c r="AH219" i="5"/>
  <c r="AG219" i="5"/>
  <c r="AF219" i="5"/>
  <c r="AE219" i="5"/>
  <c r="AD219" i="5"/>
  <c r="AC219" i="5"/>
  <c r="AB219" i="5"/>
  <c r="AA219" i="5"/>
  <c r="AN219" i="5" s="1" a="1"/>
  <c r="AN219" i="5" s="1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AN213" i="5" s="1" a="1"/>
  <c r="AN213" i="5" s="1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AN212" i="5" s="1" a="1"/>
  <c r="AN212" i="5" s="1"/>
  <c r="AL210" i="5"/>
  <c r="AK210" i="5"/>
  <c r="AJ210" i="5"/>
  <c r="AI210" i="5"/>
  <c r="AH210" i="5"/>
  <c r="AG210" i="5"/>
  <c r="AF210" i="5"/>
  <c r="AE210" i="5"/>
  <c r="AD210" i="5"/>
  <c r="AC210" i="5"/>
  <c r="AB210" i="5"/>
  <c r="AA210" i="5"/>
  <c r="AN210" i="5" s="1" a="1"/>
  <c r="AN210" i="5" s="1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AN209" i="5" s="1" a="1"/>
  <c r="AN209" i="5" s="1"/>
  <c r="AL203" i="5"/>
  <c r="AK203" i="5"/>
  <c r="AJ203" i="5"/>
  <c r="AI203" i="5"/>
  <c r="AH203" i="5"/>
  <c r="AG203" i="5"/>
  <c r="AF203" i="5"/>
  <c r="AE203" i="5"/>
  <c r="AD203" i="5"/>
  <c r="AC203" i="5"/>
  <c r="AB203" i="5"/>
  <c r="AA203" i="5"/>
  <c r="AN203" i="5" s="1" a="1"/>
  <c r="AN203" i="5" s="1"/>
  <c r="AL201" i="5"/>
  <c r="AK201" i="5"/>
  <c r="AJ201" i="5"/>
  <c r="AI201" i="5"/>
  <c r="AH201" i="5"/>
  <c r="AG201" i="5"/>
  <c r="AF201" i="5"/>
  <c r="AE201" i="5"/>
  <c r="AD201" i="5"/>
  <c r="AC201" i="5"/>
  <c r="AB201" i="5"/>
  <c r="AA201" i="5"/>
  <c r="AN201" i="5" s="1" a="1"/>
  <c r="AN201" i="5" s="1"/>
  <c r="AL200" i="5"/>
  <c r="AK200" i="5"/>
  <c r="AJ200" i="5"/>
  <c r="AI200" i="5"/>
  <c r="AH200" i="5"/>
  <c r="AG200" i="5"/>
  <c r="AF200" i="5"/>
  <c r="AE200" i="5"/>
  <c r="AD200" i="5"/>
  <c r="AC200" i="5"/>
  <c r="AB200" i="5"/>
  <c r="AA200" i="5"/>
  <c r="AN200" i="5" s="1" a="1"/>
  <c r="AN200" i="5" s="1"/>
  <c r="AL199" i="5"/>
  <c r="AK199" i="5"/>
  <c r="AJ199" i="5"/>
  <c r="AI199" i="5"/>
  <c r="AH199" i="5"/>
  <c r="AG199" i="5"/>
  <c r="AF199" i="5"/>
  <c r="AE199" i="5"/>
  <c r="AD199" i="5"/>
  <c r="AC199" i="5"/>
  <c r="AB199" i="5"/>
  <c r="AA199" i="5"/>
  <c r="AN199" i="5" s="1" a="1"/>
  <c r="AN199" i="5" s="1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AL183" i="5"/>
  <c r="AK183" i="5"/>
  <c r="AJ183" i="5"/>
  <c r="AI183" i="5"/>
  <c r="AH183" i="5"/>
  <c r="AG183" i="5"/>
  <c r="AF183" i="5"/>
  <c r="AE183" i="5"/>
  <c r="AD183" i="5"/>
  <c r="AC183" i="5"/>
  <c r="AB183" i="5"/>
  <c r="AA183" i="5"/>
  <c r="AL182" i="5"/>
  <c r="AK182" i="5"/>
  <c r="AJ182" i="5"/>
  <c r="AI182" i="5"/>
  <c r="AH182" i="5"/>
  <c r="AG182" i="5"/>
  <c r="AF182" i="5"/>
  <c r="AE182" i="5"/>
  <c r="AD182" i="5"/>
  <c r="AC182" i="5"/>
  <c r="AB182" i="5"/>
  <c r="AA182" i="5"/>
  <c r="AL181" i="5"/>
  <c r="AK181" i="5"/>
  <c r="AJ181" i="5"/>
  <c r="AI181" i="5"/>
  <c r="AH181" i="5"/>
  <c r="AG181" i="5"/>
  <c r="AN181" i="5" s="1" a="1"/>
  <c r="AN181" i="5" s="1"/>
  <c r="AF181" i="5"/>
  <c r="AE181" i="5"/>
  <c r="AD181" i="5"/>
  <c r="AC181" i="5"/>
  <c r="AB181" i="5"/>
  <c r="AA181" i="5"/>
  <c r="AL180" i="5"/>
  <c r="AK180" i="5"/>
  <c r="AJ180" i="5"/>
  <c r="AI180" i="5"/>
  <c r="AH180" i="5"/>
  <c r="AG180" i="5"/>
  <c r="AF180" i="5"/>
  <c r="AE180" i="5"/>
  <c r="AD180" i="5"/>
  <c r="AC180" i="5"/>
  <c r="AB180" i="5"/>
  <c r="AA180" i="5"/>
  <c r="AL178" i="5"/>
  <c r="AK178" i="5"/>
  <c r="AJ178" i="5"/>
  <c r="AI178" i="5"/>
  <c r="AH178" i="5"/>
  <c r="AG178" i="5"/>
  <c r="AF178" i="5"/>
  <c r="AE178" i="5"/>
  <c r="AD178" i="5"/>
  <c r="AC178" i="5"/>
  <c r="AB178" i="5"/>
  <c r="AA178" i="5"/>
  <c r="AL177" i="5"/>
  <c r="AK177" i="5"/>
  <c r="AJ177" i="5"/>
  <c r="AI177" i="5"/>
  <c r="AH177" i="5"/>
  <c r="AG177" i="5"/>
  <c r="AF177" i="5"/>
  <c r="AE177" i="5"/>
  <c r="AD177" i="5"/>
  <c r="AC177" i="5"/>
  <c r="AB177" i="5"/>
  <c r="AA177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AL173" i="5"/>
  <c r="AK173" i="5"/>
  <c r="AJ173" i="5"/>
  <c r="AI173" i="5"/>
  <c r="AH173" i="5"/>
  <c r="AG173" i="5"/>
  <c r="AF173" i="5"/>
  <c r="AE173" i="5"/>
  <c r="AD173" i="5"/>
  <c r="AC173" i="5"/>
  <c r="AB173" i="5"/>
  <c r="AA173" i="5"/>
  <c r="AL172" i="5"/>
  <c r="AK172" i="5"/>
  <c r="AJ172" i="5"/>
  <c r="AI172" i="5"/>
  <c r="AH172" i="5"/>
  <c r="AG172" i="5"/>
  <c r="AF172" i="5"/>
  <c r="AE172" i="5"/>
  <c r="AD172" i="5"/>
  <c r="AC172" i="5"/>
  <c r="AB172" i="5"/>
  <c r="AA172" i="5"/>
  <c r="AL171" i="5"/>
  <c r="AK171" i="5"/>
  <c r="AJ171" i="5"/>
  <c r="AI171" i="5"/>
  <c r="AH171" i="5"/>
  <c r="AG171" i="5"/>
  <c r="AN171" i="5" s="1" a="1"/>
  <c r="AN171" i="5" s="1"/>
  <c r="AF171" i="5"/>
  <c r="AE171" i="5"/>
  <c r="AD171" i="5"/>
  <c r="AC171" i="5"/>
  <c r="AB171" i="5"/>
  <c r="AA171" i="5"/>
  <c r="AL170" i="5"/>
  <c r="AK170" i="5"/>
  <c r="AJ170" i="5"/>
  <c r="AI170" i="5"/>
  <c r="AH170" i="5"/>
  <c r="AG170" i="5"/>
  <c r="AF170" i="5"/>
  <c r="AE170" i="5"/>
  <c r="AD170" i="5"/>
  <c r="AC170" i="5"/>
  <c r="AB170" i="5"/>
  <c r="AA170" i="5"/>
  <c r="AL169" i="5"/>
  <c r="AK169" i="5"/>
  <c r="AJ169" i="5"/>
  <c r="AI169" i="5"/>
  <c r="AH169" i="5"/>
  <c r="AG169" i="5"/>
  <c r="AF169" i="5"/>
  <c r="AE169" i="5"/>
  <c r="AD169" i="5"/>
  <c r="AC169" i="5"/>
  <c r="AB169" i="5"/>
  <c r="AA169" i="5"/>
  <c r="AL168" i="5"/>
  <c r="AK168" i="5"/>
  <c r="AJ168" i="5"/>
  <c r="AI168" i="5"/>
  <c r="AH168" i="5"/>
  <c r="AG168" i="5"/>
  <c r="AF168" i="5"/>
  <c r="AE168" i="5"/>
  <c r="AD168" i="5"/>
  <c r="AC168" i="5"/>
  <c r="AB168" i="5"/>
  <c r="AA168" i="5"/>
  <c r="AL166" i="5"/>
  <c r="AK166" i="5"/>
  <c r="AJ166" i="5"/>
  <c r="AI166" i="5"/>
  <c r="AH166" i="5"/>
  <c r="AG166" i="5"/>
  <c r="AF166" i="5"/>
  <c r="AE166" i="5"/>
  <c r="AD166" i="5"/>
  <c r="AC166" i="5"/>
  <c r="AB166" i="5"/>
  <c r="AA166" i="5"/>
  <c r="AL164" i="5"/>
  <c r="AK164" i="5"/>
  <c r="AJ164" i="5"/>
  <c r="AI164" i="5"/>
  <c r="AH164" i="5"/>
  <c r="AG164" i="5"/>
  <c r="AF164" i="5"/>
  <c r="AE164" i="5"/>
  <c r="AD164" i="5"/>
  <c r="AC164" i="5"/>
  <c r="AB164" i="5"/>
  <c r="AA164" i="5"/>
  <c r="AL162" i="5"/>
  <c r="AK162" i="5"/>
  <c r="AJ162" i="5"/>
  <c r="AI162" i="5"/>
  <c r="AH162" i="5"/>
  <c r="AG162" i="5"/>
  <c r="AF162" i="5"/>
  <c r="AE162" i="5"/>
  <c r="AD162" i="5"/>
  <c r="AC162" i="5"/>
  <c r="AB162" i="5"/>
  <c r="AA162" i="5"/>
  <c r="AL161" i="5"/>
  <c r="AK161" i="5"/>
  <c r="AJ161" i="5"/>
  <c r="AI161" i="5"/>
  <c r="AH161" i="5"/>
  <c r="AG161" i="5"/>
  <c r="AF161" i="5"/>
  <c r="AE161" i="5"/>
  <c r="AD161" i="5"/>
  <c r="AC161" i="5"/>
  <c r="AB161" i="5"/>
  <c r="AA161" i="5"/>
  <c r="AL160" i="5"/>
  <c r="AK160" i="5"/>
  <c r="AJ160" i="5"/>
  <c r="AI160" i="5"/>
  <c r="AH160" i="5"/>
  <c r="AG160" i="5"/>
  <c r="AF160" i="5"/>
  <c r="AE160" i="5"/>
  <c r="AD160" i="5"/>
  <c r="AC160" i="5"/>
  <c r="AB160" i="5"/>
  <c r="AA160" i="5"/>
  <c r="AL159" i="5"/>
  <c r="AK159" i="5"/>
  <c r="AJ159" i="5"/>
  <c r="AI159" i="5"/>
  <c r="AH159" i="5"/>
  <c r="AG159" i="5"/>
  <c r="AF159" i="5"/>
  <c r="AE159" i="5"/>
  <c r="AD159" i="5"/>
  <c r="AC159" i="5"/>
  <c r="AB159" i="5"/>
  <c r="AA159" i="5"/>
  <c r="AL158" i="5"/>
  <c r="AK158" i="5"/>
  <c r="AJ158" i="5"/>
  <c r="AI158" i="5"/>
  <c r="AH158" i="5"/>
  <c r="AG158" i="5"/>
  <c r="AF158" i="5"/>
  <c r="AE158" i="5"/>
  <c r="AD158" i="5"/>
  <c r="AC158" i="5"/>
  <c r="AB158" i="5"/>
  <c r="AA158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AL153" i="5"/>
  <c r="AK153" i="5"/>
  <c r="AJ153" i="5"/>
  <c r="AI153" i="5"/>
  <c r="AH153" i="5"/>
  <c r="AG153" i="5"/>
  <c r="AN153" i="5" s="1" a="1"/>
  <c r="AN153" i="5" s="1"/>
  <c r="AF153" i="5"/>
  <c r="AE153" i="5"/>
  <c r="AD153" i="5"/>
  <c r="AC153" i="5"/>
  <c r="AB153" i="5"/>
  <c r="AA153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AL136" i="5"/>
  <c r="AK136" i="5"/>
  <c r="AJ136" i="5"/>
  <c r="AI136" i="5"/>
  <c r="AH136" i="5"/>
  <c r="AG136" i="5"/>
  <c r="AF136" i="5"/>
  <c r="AE136" i="5"/>
  <c r="AD136" i="5"/>
  <c r="AC136" i="5"/>
  <c r="AB136" i="5"/>
  <c r="AA136" i="5"/>
  <c r="AL134" i="5"/>
  <c r="AK134" i="5"/>
  <c r="AJ134" i="5"/>
  <c r="AI134" i="5"/>
  <c r="AH134" i="5"/>
  <c r="AG134" i="5"/>
  <c r="AF134" i="5"/>
  <c r="AE134" i="5"/>
  <c r="AD134" i="5"/>
  <c r="AC134" i="5"/>
  <c r="AB134" i="5"/>
  <c r="AA134" i="5"/>
  <c r="AL133" i="5"/>
  <c r="AK133" i="5"/>
  <c r="AJ133" i="5"/>
  <c r="AI133" i="5"/>
  <c r="AH133" i="5"/>
  <c r="AG133" i="5"/>
  <c r="AF133" i="5"/>
  <c r="AE133" i="5"/>
  <c r="AD133" i="5"/>
  <c r="AC133" i="5"/>
  <c r="AB133" i="5"/>
  <c r="AA133" i="5"/>
  <c r="AL132" i="5"/>
  <c r="AK132" i="5"/>
  <c r="AJ132" i="5"/>
  <c r="AI132" i="5"/>
  <c r="AH132" i="5"/>
  <c r="AG132" i="5"/>
  <c r="AF132" i="5"/>
  <c r="AE132" i="5"/>
  <c r="AD132" i="5"/>
  <c r="AC132" i="5"/>
  <c r="AB132" i="5"/>
  <c r="AA132" i="5"/>
  <c r="AL131" i="5"/>
  <c r="AK131" i="5"/>
  <c r="AJ131" i="5"/>
  <c r="AI131" i="5"/>
  <c r="AH131" i="5"/>
  <c r="AG131" i="5"/>
  <c r="AF131" i="5"/>
  <c r="AE131" i="5"/>
  <c r="AD131" i="5"/>
  <c r="AC131" i="5"/>
  <c r="AB131" i="5"/>
  <c r="AA131" i="5"/>
  <c r="AL130" i="5"/>
  <c r="AK130" i="5"/>
  <c r="AJ130" i="5"/>
  <c r="AI130" i="5"/>
  <c r="AH130" i="5"/>
  <c r="AG130" i="5"/>
  <c r="AF130" i="5"/>
  <c r="AE130" i="5"/>
  <c r="AD130" i="5"/>
  <c r="AC130" i="5"/>
  <c r="AB130" i="5"/>
  <c r="AA130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AL110" i="5"/>
  <c r="AK110" i="5"/>
  <c r="AJ110" i="5"/>
  <c r="AI110" i="5"/>
  <c r="AH110" i="5"/>
  <c r="AG110" i="5"/>
  <c r="AF110" i="5"/>
  <c r="AE110" i="5"/>
  <c r="AD110" i="5"/>
  <c r="AC110" i="5"/>
  <c r="AB110" i="5"/>
  <c r="AA110" i="5"/>
  <c r="AL106" i="5"/>
  <c r="AK106" i="5"/>
  <c r="AJ106" i="5"/>
  <c r="AI106" i="5"/>
  <c r="AH106" i="5"/>
  <c r="AG106" i="5"/>
  <c r="AF106" i="5"/>
  <c r="AE106" i="5"/>
  <c r="AD106" i="5"/>
  <c r="AC106" i="5"/>
  <c r="AB106" i="5"/>
  <c r="AA106" i="5"/>
  <c r="AL104" i="5"/>
  <c r="AK104" i="5"/>
  <c r="AJ104" i="5"/>
  <c r="AI104" i="5"/>
  <c r="AH104" i="5"/>
  <c r="AG104" i="5"/>
  <c r="AF104" i="5"/>
  <c r="AE104" i="5"/>
  <c r="AD104" i="5"/>
  <c r="AC104" i="5"/>
  <c r="AB104" i="5"/>
  <c r="AA104" i="5"/>
  <c r="AL103" i="5"/>
  <c r="AK103" i="5"/>
  <c r="AJ103" i="5"/>
  <c r="AI103" i="5"/>
  <c r="AH103" i="5"/>
  <c r="AG103" i="5"/>
  <c r="AF103" i="5"/>
  <c r="AE103" i="5"/>
  <c r="AD103" i="5"/>
  <c r="AC103" i="5"/>
  <c r="AB103" i="5"/>
  <c r="AA103" i="5"/>
  <c r="AL102" i="5"/>
  <c r="AK102" i="5"/>
  <c r="AJ102" i="5"/>
  <c r="AI102" i="5"/>
  <c r="AH102" i="5"/>
  <c r="AG102" i="5"/>
  <c r="AF102" i="5"/>
  <c r="AE102" i="5"/>
  <c r="AD102" i="5"/>
  <c r="AC102" i="5"/>
  <c r="AB102" i="5"/>
  <c r="AA102" i="5"/>
  <c r="AL101" i="5"/>
  <c r="AK101" i="5"/>
  <c r="AJ101" i="5"/>
  <c r="AI101" i="5"/>
  <c r="AH101" i="5"/>
  <c r="AG101" i="5"/>
  <c r="AF101" i="5"/>
  <c r="AE101" i="5"/>
  <c r="AD101" i="5"/>
  <c r="AC101" i="5"/>
  <c r="AB101" i="5"/>
  <c r="AA101" i="5"/>
  <c r="AL100" i="5"/>
  <c r="AK100" i="5"/>
  <c r="AJ100" i="5"/>
  <c r="AI100" i="5"/>
  <c r="AH100" i="5"/>
  <c r="AG100" i="5"/>
  <c r="AF100" i="5"/>
  <c r="AE100" i="5"/>
  <c r="AD100" i="5"/>
  <c r="AC100" i="5"/>
  <c r="AB100" i="5"/>
  <c r="AA100" i="5"/>
  <c r="AL99" i="5"/>
  <c r="AK99" i="5"/>
  <c r="AJ99" i="5"/>
  <c r="AI99" i="5"/>
  <c r="AH99" i="5"/>
  <c r="AG99" i="5"/>
  <c r="AF99" i="5"/>
  <c r="AE99" i="5"/>
  <c r="AD99" i="5"/>
  <c r="AC99" i="5"/>
  <c r="AB99" i="5"/>
  <c r="AA99" i="5"/>
  <c r="AL98" i="5"/>
  <c r="AK98" i="5"/>
  <c r="AJ98" i="5"/>
  <c r="AI98" i="5"/>
  <c r="AH98" i="5"/>
  <c r="AG98" i="5"/>
  <c r="AF98" i="5"/>
  <c r="AE98" i="5"/>
  <c r="AD98" i="5"/>
  <c r="AC98" i="5"/>
  <c r="AB98" i="5"/>
  <c r="AA98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AL95" i="5"/>
  <c r="AK95" i="5"/>
  <c r="AJ95" i="5"/>
  <c r="AI95" i="5"/>
  <c r="AH95" i="5"/>
  <c r="AG95" i="5"/>
  <c r="AF95" i="5"/>
  <c r="AE95" i="5"/>
  <c r="AD95" i="5"/>
  <c r="AC95" i="5"/>
  <c r="AB95" i="5"/>
  <c r="AA95" i="5"/>
  <c r="AL94" i="5"/>
  <c r="AK94" i="5"/>
  <c r="AJ94" i="5"/>
  <c r="AI94" i="5"/>
  <c r="AH94" i="5"/>
  <c r="AG94" i="5"/>
  <c r="AF94" i="5"/>
  <c r="AE94" i="5"/>
  <c r="AD94" i="5"/>
  <c r="AC94" i="5"/>
  <c r="AB94" i="5"/>
  <c r="AA94" i="5"/>
  <c r="AL93" i="5"/>
  <c r="AK93" i="5"/>
  <c r="AJ93" i="5"/>
  <c r="AI93" i="5"/>
  <c r="AH93" i="5"/>
  <c r="AG93" i="5"/>
  <c r="AF93" i="5"/>
  <c r="AE93" i="5"/>
  <c r="AD93" i="5"/>
  <c r="AC93" i="5"/>
  <c r="AB93" i="5"/>
  <c r="AA93" i="5"/>
  <c r="AL92" i="5"/>
  <c r="AK92" i="5"/>
  <c r="AJ92" i="5"/>
  <c r="AI92" i="5"/>
  <c r="AH92" i="5"/>
  <c r="AG92" i="5"/>
  <c r="AF92" i="5"/>
  <c r="AE92" i="5"/>
  <c r="AD92" i="5"/>
  <c r="AC92" i="5"/>
  <c r="AB92" i="5"/>
  <c r="AA92" i="5"/>
  <c r="AL91" i="5"/>
  <c r="AK91" i="5"/>
  <c r="AJ91" i="5"/>
  <c r="AI91" i="5"/>
  <c r="AH91" i="5"/>
  <c r="AG91" i="5"/>
  <c r="AF91" i="5"/>
  <c r="AE91" i="5"/>
  <c r="AD91" i="5"/>
  <c r="AC91" i="5"/>
  <c r="AB91" i="5"/>
  <c r="AA91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AL89" i="5"/>
  <c r="AK89" i="5"/>
  <c r="AJ89" i="5"/>
  <c r="AI89" i="5"/>
  <c r="AH89" i="5"/>
  <c r="AG89" i="5"/>
  <c r="AF89" i="5"/>
  <c r="AE89" i="5"/>
  <c r="AD89" i="5"/>
  <c r="AC89" i="5"/>
  <c r="AB89" i="5"/>
  <c r="AA89" i="5"/>
  <c r="AL88" i="5"/>
  <c r="AK88" i="5"/>
  <c r="AJ88" i="5"/>
  <c r="AI88" i="5"/>
  <c r="AH88" i="5"/>
  <c r="AG88" i="5"/>
  <c r="AF88" i="5"/>
  <c r="AE88" i="5"/>
  <c r="AD88" i="5"/>
  <c r="AC88" i="5"/>
  <c r="AB88" i="5"/>
  <c r="AA88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AL86" i="5"/>
  <c r="AK86" i="5"/>
  <c r="AJ86" i="5"/>
  <c r="AI86" i="5"/>
  <c r="AH86" i="5"/>
  <c r="AG86" i="5"/>
  <c r="AF86" i="5"/>
  <c r="AE86" i="5"/>
  <c r="AD86" i="5"/>
  <c r="AC86" i="5"/>
  <c r="AB86" i="5"/>
  <c r="AA86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AN50" i="5" s="1" a="1"/>
  <c r="AN50" i="5" s="1"/>
  <c r="AL49" i="5"/>
  <c r="AK49" i="5"/>
  <c r="AJ49" i="5"/>
  <c r="AI49" i="5"/>
  <c r="AH49" i="5"/>
  <c r="AG49" i="5"/>
  <c r="AF49" i="5"/>
  <c r="AE49" i="5"/>
  <c r="AD49" i="5"/>
  <c r="AC49" i="5"/>
  <c r="AB49" i="5"/>
  <c r="AA49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AA40" i="5"/>
  <c r="AB40" i="5"/>
  <c r="AC40" i="5"/>
  <c r="AD40" i="5"/>
  <c r="AE40" i="5"/>
  <c r="AN40" i="5" s="1" a="1"/>
  <c r="AN40" i="5" s="1"/>
  <c r="AF40" i="5"/>
  <c r="AG40" i="5"/>
  <c r="AH40" i="5"/>
  <c r="AI40" i="5"/>
  <c r="AJ40" i="5"/>
  <c r="AK40" i="5"/>
  <c r="AL40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AL38" i="5"/>
  <c r="AK38" i="5"/>
  <c r="AJ38" i="5"/>
  <c r="AI38" i="5"/>
  <c r="AH38" i="5"/>
  <c r="AG38" i="5"/>
  <c r="AF38" i="5"/>
  <c r="AE38" i="5"/>
  <c r="AD38" i="5"/>
  <c r="AC38" i="5"/>
  <c r="AB38" i="5"/>
  <c r="AA38" i="5"/>
  <c r="AL37" i="5"/>
  <c r="AK37" i="5"/>
  <c r="AJ37" i="5"/>
  <c r="AI37" i="5"/>
  <c r="AH37" i="5"/>
  <c r="AG37" i="5"/>
  <c r="AF37" i="5"/>
  <c r="AE37" i="5"/>
  <c r="AD37" i="5"/>
  <c r="AC37" i="5"/>
  <c r="AB37" i="5"/>
  <c r="AA37" i="5"/>
  <c r="AL36" i="5"/>
  <c r="AK36" i="5"/>
  <c r="AJ36" i="5"/>
  <c r="AI36" i="5"/>
  <c r="AH36" i="5"/>
  <c r="AG36" i="5"/>
  <c r="AF36" i="5"/>
  <c r="AE36" i="5"/>
  <c r="AD36" i="5"/>
  <c r="AC36" i="5"/>
  <c r="AB36" i="5"/>
  <c r="AA36" i="5"/>
  <c r="AL35" i="5"/>
  <c r="AK35" i="5"/>
  <c r="AJ35" i="5"/>
  <c r="AI35" i="5"/>
  <c r="AH35" i="5"/>
  <c r="AG35" i="5"/>
  <c r="AF35" i="5"/>
  <c r="AE35" i="5"/>
  <c r="AD35" i="5"/>
  <c r="AC35" i="5"/>
  <c r="AB35" i="5"/>
  <c r="AA35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AL32" i="5"/>
  <c r="AK32" i="5"/>
  <c r="AJ32" i="5"/>
  <c r="AI32" i="5"/>
  <c r="AH32" i="5"/>
  <c r="AG32" i="5"/>
  <c r="AF32" i="5"/>
  <c r="AE32" i="5"/>
  <c r="AD32" i="5"/>
  <c r="AC32" i="5"/>
  <c r="AB32" i="5"/>
  <c r="AA32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AL20" i="5"/>
  <c r="AK20" i="5"/>
  <c r="AJ20" i="5"/>
  <c r="AI20" i="5"/>
  <c r="AH20" i="5"/>
  <c r="AG20" i="5"/>
  <c r="AF20" i="5"/>
  <c r="AE20" i="5"/>
  <c r="AD20" i="5"/>
  <c r="AC20" i="5"/>
  <c r="AB20" i="5"/>
  <c r="AA20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AL18" i="5"/>
  <c r="AK18" i="5"/>
  <c r="AJ18" i="5"/>
  <c r="AI18" i="5"/>
  <c r="AH18" i="5"/>
  <c r="AG18" i="5"/>
  <c r="AF18" i="5"/>
  <c r="AE18" i="5"/>
  <c r="AD18" i="5"/>
  <c r="AC18" i="5"/>
  <c r="AB18" i="5"/>
  <c r="AA18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AL8" i="5"/>
  <c r="AK8" i="5"/>
  <c r="AJ8" i="5"/>
  <c r="AI8" i="5"/>
  <c r="AH8" i="5"/>
  <c r="AG8" i="5"/>
  <c r="AF8" i="5"/>
  <c r="AE8" i="5"/>
  <c r="AD8" i="5"/>
  <c r="AC8" i="5"/>
  <c r="AB8" i="5"/>
  <c r="AA8" i="5"/>
  <c r="AL7" i="5"/>
  <c r="AK7" i="5"/>
  <c r="AJ7" i="5"/>
  <c r="AI7" i="5"/>
  <c r="AH7" i="5"/>
  <c r="AG7" i="5"/>
  <c r="AF7" i="5"/>
  <c r="AE7" i="5"/>
  <c r="AD7" i="5"/>
  <c r="AC7" i="5"/>
  <c r="AB7" i="5"/>
  <c r="AA7" i="5"/>
  <c r="AL6" i="5"/>
  <c r="AK6" i="5"/>
  <c r="AJ6" i="5"/>
  <c r="AI6" i="5"/>
  <c r="AH6" i="5"/>
  <c r="AG6" i="5"/>
  <c r="AF6" i="5"/>
  <c r="AE6" i="5"/>
  <c r="AD6" i="5"/>
  <c r="AC6" i="5"/>
  <c r="AB6" i="5"/>
  <c r="AA6" i="5"/>
  <c r="AL5" i="5"/>
  <c r="AK5" i="5"/>
  <c r="AJ5" i="5"/>
  <c r="AI5" i="5"/>
  <c r="AH5" i="5"/>
  <c r="AG5" i="5"/>
  <c r="AF5" i="5"/>
  <c r="AE5" i="5"/>
  <c r="AD5" i="5"/>
  <c r="AC5" i="5"/>
  <c r="AB5" i="5"/>
  <c r="AA5" i="5"/>
  <c r="AL4" i="5"/>
  <c r="AK4" i="5"/>
  <c r="AJ4" i="5"/>
  <c r="AI4" i="5"/>
  <c r="AH4" i="5"/>
  <c r="AG4" i="5"/>
  <c r="AF4" i="5"/>
  <c r="AE4" i="5"/>
  <c r="AD4" i="5"/>
  <c r="AC4" i="5"/>
  <c r="AB4" i="5"/>
  <c r="AA4" i="5"/>
  <c r="AL3" i="5"/>
  <c r="AK3" i="5"/>
  <c r="AJ3" i="5"/>
  <c r="AI3" i="5"/>
  <c r="AH3" i="5"/>
  <c r="AG3" i="5"/>
  <c r="AF3" i="5"/>
  <c r="AE3" i="5"/>
  <c r="AD3" i="5"/>
  <c r="AC3" i="5"/>
  <c r="AB3" i="5"/>
  <c r="AA3" i="5"/>
  <c r="AN170" i="5" l="1" a="1"/>
  <c r="AN170" i="5" s="1"/>
  <c r="AN52" i="5" a="1"/>
  <c r="AN52" i="5" s="1"/>
  <c r="AN54" i="5" a="1"/>
  <c r="AN54" i="5" s="1"/>
  <c r="AN58" i="5" a="1"/>
  <c r="AN58" i="5" s="1"/>
  <c r="AN61" i="5" a="1"/>
  <c r="AN61" i="5" s="1"/>
  <c r="AN64" i="5" a="1"/>
  <c r="AN64" i="5" s="1"/>
  <c r="AN70" i="5" a="1"/>
  <c r="AN70" i="5" s="1"/>
  <c r="AN76" i="5" a="1"/>
  <c r="AN76" i="5" s="1"/>
  <c r="AN79" i="5" a="1"/>
  <c r="AN79" i="5" s="1"/>
  <c r="AN81" i="5" a="1"/>
  <c r="AN81" i="5" s="1"/>
  <c r="AN83" i="5" a="1"/>
  <c r="AN83" i="5" s="1"/>
  <c r="AN87" i="5" a="1"/>
  <c r="AN87" i="5" s="1"/>
  <c r="AN89" i="5" a="1"/>
  <c r="AN89" i="5" s="1"/>
  <c r="AN91" i="5" a="1"/>
  <c r="AN91" i="5" s="1"/>
  <c r="AN93" i="5" a="1"/>
  <c r="AN93" i="5" s="1"/>
  <c r="AN95" i="5" a="1"/>
  <c r="AN95" i="5" s="1"/>
  <c r="AN98" i="5" a="1"/>
  <c r="AN98" i="5" s="1"/>
  <c r="AN100" i="5" a="1"/>
  <c r="AN100" i="5" s="1"/>
  <c r="AN102" i="5" a="1"/>
  <c r="AN102" i="5" s="1"/>
  <c r="AN104" i="5" a="1"/>
  <c r="AN104" i="5" s="1"/>
  <c r="AN110" i="5" a="1"/>
  <c r="AN110" i="5" s="1"/>
  <c r="AN112" i="5" a="1"/>
  <c r="AN112" i="5" s="1"/>
  <c r="AN114" i="5" a="1"/>
  <c r="AN114" i="5" s="1"/>
  <c r="AN117" i="5" a="1"/>
  <c r="AN117" i="5" s="1"/>
  <c r="AN121" i="5" a="1"/>
  <c r="AN121" i="5" s="1"/>
  <c r="AN124" i="5" a="1"/>
  <c r="AN124" i="5" s="1"/>
  <c r="AN129" i="5" a="1"/>
  <c r="AN129" i="5" s="1"/>
  <c r="AN134" i="5" a="1"/>
  <c r="AN134" i="5" s="1"/>
  <c r="AN142" i="5" a="1"/>
  <c r="AN142" i="5" s="1"/>
  <c r="AN147" i="5" a="1"/>
  <c r="AN147" i="5" s="1"/>
  <c r="AN155" i="5" a="1"/>
  <c r="AN155" i="5" s="1"/>
  <c r="AN159" i="5" a="1"/>
  <c r="AN159" i="5" s="1"/>
  <c r="AN161" i="5" a="1"/>
  <c r="AN161" i="5" s="1"/>
  <c r="AN164" i="5" a="1"/>
  <c r="AN164" i="5" s="1"/>
  <c r="AN169" i="5" a="1"/>
  <c r="AN169" i="5" s="1"/>
  <c r="AN173" i="5" a="1"/>
  <c r="AN173" i="5" s="1"/>
  <c r="AN177" i="5" a="1"/>
  <c r="AN177" i="5" s="1"/>
  <c r="AN182" i="5" a="1"/>
  <c r="AN182" i="5" s="1"/>
  <c r="AN188" i="5" a="1"/>
  <c r="AN188" i="5" s="1"/>
  <c r="AN350" i="5" a="1"/>
  <c r="AN350" i="5" s="1"/>
  <c r="AN128" i="5" a="1"/>
  <c r="AN128" i="5" s="1"/>
  <c r="AN505" i="5" a="1"/>
  <c r="AN505" i="5" s="1"/>
  <c r="AN180" i="5" a="1"/>
  <c r="AN180" i="5" s="1"/>
  <c r="AN57" i="5" a="1"/>
  <c r="AN57" i="5" s="1"/>
  <c r="AN59" i="5" a="1"/>
  <c r="AN59" i="5" s="1"/>
  <c r="AN63" i="5" a="1"/>
  <c r="AN63" i="5" s="1"/>
  <c r="AN78" i="5" a="1"/>
  <c r="AN78" i="5" s="1"/>
  <c r="AN116" i="5" a="1"/>
  <c r="AN116" i="5" s="1"/>
  <c r="AN120" i="5" a="1"/>
  <c r="AN120" i="5" s="1"/>
  <c r="AN123" i="5" a="1"/>
  <c r="AN123" i="5" s="1"/>
  <c r="AN127" i="5" a="1"/>
  <c r="AN127" i="5" s="1"/>
  <c r="AN132" i="5" a="1"/>
  <c r="AN132" i="5" s="1"/>
  <c r="AN136" i="5" a="1"/>
  <c r="AN136" i="5" s="1"/>
  <c r="AN145" i="5" a="1"/>
  <c r="AN145" i="5" s="1"/>
  <c r="AN148" i="5" a="1"/>
  <c r="AN148" i="5" s="1"/>
  <c r="AN166" i="5" a="1"/>
  <c r="AN166" i="5" s="1"/>
  <c r="AN172" i="5" a="1"/>
  <c r="AN172" i="5" s="1"/>
  <c r="AN178" i="5" a="1"/>
  <c r="AN178" i="5" s="1"/>
  <c r="AN183" i="5" a="1"/>
  <c r="AN183" i="5" s="1"/>
  <c r="AN186" i="5" a="1"/>
  <c r="AN186" i="5" s="1"/>
  <c r="AN7" i="5" a="1"/>
  <c r="AN7" i="5" s="1"/>
  <c r="AN141" i="5" a="1"/>
  <c r="AN141" i="5" s="1"/>
  <c r="AN354" i="5" a="1"/>
  <c r="AN354" i="5" s="1"/>
  <c r="AN451" i="5" a="1"/>
  <c r="AN451" i="5" s="1"/>
  <c r="AN504" i="5" a="1"/>
  <c r="AN504" i="5" s="1"/>
  <c r="AN62" i="5" a="1"/>
  <c r="AN62" i="5" s="1"/>
  <c r="AN125" i="5" a="1"/>
  <c r="AN125" i="5" s="1"/>
  <c r="AN51" i="5" a="1"/>
  <c r="AN51" i="5" s="1"/>
  <c r="AN53" i="5" a="1"/>
  <c r="AN53" i="5" s="1"/>
  <c r="AN55" i="5" a="1"/>
  <c r="AN55" i="5" s="1"/>
  <c r="AN60" i="5" a="1"/>
  <c r="AN60" i="5" s="1"/>
  <c r="AN65" i="5" a="1"/>
  <c r="AN65" i="5" s="1"/>
  <c r="AN75" i="5" a="1"/>
  <c r="AN75" i="5" s="1"/>
  <c r="AN77" i="5" a="1"/>
  <c r="AN77" i="5" s="1"/>
  <c r="AN80" i="5" a="1"/>
  <c r="AN80" i="5" s="1"/>
  <c r="AN82" i="5" a="1"/>
  <c r="AN82" i="5" s="1"/>
  <c r="AN84" i="5" a="1"/>
  <c r="AN84" i="5" s="1"/>
  <c r="AN86" i="5" a="1"/>
  <c r="AN86" i="5" s="1"/>
  <c r="AN88" i="5" a="1"/>
  <c r="AN88" i="5" s="1"/>
  <c r="AN90" i="5" a="1"/>
  <c r="AN90" i="5" s="1"/>
  <c r="AN92" i="5" a="1"/>
  <c r="AN92" i="5" s="1"/>
  <c r="AN94" i="5" a="1"/>
  <c r="AN94" i="5" s="1"/>
  <c r="AN96" i="5" a="1"/>
  <c r="AN96" i="5" s="1"/>
  <c r="AN99" i="5" a="1"/>
  <c r="AN99" i="5" s="1"/>
  <c r="AN101" i="5" a="1"/>
  <c r="AN101" i="5" s="1"/>
  <c r="AN103" i="5" a="1"/>
  <c r="AN103" i="5" s="1"/>
  <c r="AN106" i="5" a="1"/>
  <c r="AN106" i="5" s="1"/>
  <c r="AN111" i="5" a="1"/>
  <c r="AN111" i="5" s="1"/>
  <c r="AN113" i="5" a="1"/>
  <c r="AN113" i="5" s="1"/>
  <c r="AN115" i="5" a="1"/>
  <c r="AN115" i="5" s="1"/>
  <c r="AN118" i="5" a="1"/>
  <c r="AN118" i="5" s="1"/>
  <c r="AN122" i="5" a="1"/>
  <c r="AN122" i="5" s="1"/>
  <c r="AN126" i="5" a="1"/>
  <c r="AN126" i="5" s="1"/>
  <c r="AN130" i="5" a="1"/>
  <c r="AN130" i="5" s="1"/>
  <c r="AN133" i="5" a="1"/>
  <c r="AN133" i="5" s="1"/>
  <c r="AN143" i="5" a="1"/>
  <c r="AN143" i="5" s="1"/>
  <c r="AN146" i="5" a="1"/>
  <c r="AN146" i="5" s="1"/>
  <c r="AN154" i="5" a="1"/>
  <c r="AN154" i="5" s="1"/>
  <c r="AN158" i="5" a="1"/>
  <c r="AN158" i="5" s="1"/>
  <c r="AN160" i="5" a="1"/>
  <c r="AN160" i="5" s="1"/>
  <c r="AN162" i="5" a="1"/>
  <c r="AN162" i="5" s="1"/>
  <c r="AN168" i="5" a="1"/>
  <c r="AN168" i="5" s="1"/>
  <c r="AN185" i="5" a="1"/>
  <c r="AN185" i="5" s="1"/>
  <c r="AN473" i="5" a="1"/>
  <c r="AN473" i="5" s="1"/>
  <c r="AN397" i="5" a="1"/>
  <c r="AN397" i="5" s="1"/>
  <c r="AN409" i="5" a="1"/>
  <c r="AN409" i="5" s="1"/>
  <c r="AN413" i="5" a="1"/>
  <c r="AN413" i="5" s="1"/>
  <c r="AN417" i="5" a="1"/>
  <c r="AN417" i="5" s="1"/>
  <c r="AN399" i="5" a="1"/>
  <c r="AN399" i="5" s="1"/>
  <c r="AN407" i="5" a="1"/>
  <c r="AN407" i="5" s="1"/>
  <c r="AN411" i="5" a="1"/>
  <c r="AN411" i="5" s="1"/>
  <c r="AN414" i="5" a="1"/>
  <c r="AN414" i="5" s="1"/>
  <c r="AN415" i="5" a="1"/>
  <c r="AN415" i="5" s="1"/>
  <c r="AN416" i="5" a="1"/>
  <c r="AN416" i="5" s="1"/>
  <c r="AN420" i="5" a="1"/>
  <c r="AN420" i="5" s="1"/>
  <c r="AN421" i="5" a="1"/>
  <c r="AN421" i="5" s="1"/>
  <c r="AN424" i="5" a="1"/>
  <c r="AN424" i="5" s="1"/>
  <c r="AN507" i="5" a="1"/>
  <c r="AN507" i="5" s="1"/>
  <c r="AN471" i="5" a="1"/>
  <c r="AN471" i="5" s="1"/>
  <c r="AN244" i="5" a="1"/>
  <c r="AN244" i="5" s="1"/>
  <c r="AN131" i="5" a="1"/>
  <c r="AN131" i="5" s="1"/>
  <c r="AN430" i="5" a="1"/>
  <c r="AN430" i="5" s="1"/>
  <c r="AN431" i="5" a="1"/>
  <c r="AN431" i="5" s="1"/>
  <c r="AN432" i="5" a="1"/>
  <c r="AN432" i="5" s="1"/>
  <c r="AN439" i="5" a="1"/>
  <c r="AN439" i="5" s="1"/>
  <c r="AN440" i="5" a="1"/>
  <c r="AN440" i="5" s="1"/>
  <c r="AN441" i="5" a="1"/>
  <c r="AN441" i="5" s="1"/>
  <c r="AN442" i="5" a="1"/>
  <c r="AN442" i="5" s="1"/>
  <c r="AN444" i="5" a="1"/>
  <c r="AN444" i="5" s="1"/>
  <c r="AN446" i="5" a="1"/>
  <c r="AN446" i="5" s="1"/>
  <c r="AN448" i="5" a="1"/>
  <c r="AN448" i="5" s="1"/>
  <c r="AN449" i="5" a="1"/>
  <c r="AN449" i="5" s="1"/>
  <c r="AN452" i="5" a="1"/>
  <c r="AN452" i="5" s="1"/>
  <c r="AN454" i="5" a="1"/>
  <c r="AN454" i="5" s="1"/>
  <c r="AN456" i="5" a="1"/>
  <c r="AN456" i="5" s="1"/>
  <c r="AN460" i="5" a="1"/>
  <c r="AN460" i="5" s="1"/>
  <c r="AN464" i="5" a="1"/>
  <c r="AN464" i="5" s="1"/>
  <c r="AN466" i="5" a="1"/>
  <c r="AN466" i="5" s="1"/>
  <c r="AN467" i="5" a="1"/>
  <c r="AN467" i="5" s="1"/>
  <c r="AN468" i="5" a="1"/>
  <c r="AN468" i="5" s="1"/>
  <c r="AN469" i="5" a="1"/>
  <c r="AN469" i="5" s="1"/>
  <c r="AN470" i="5" a="1"/>
  <c r="AN470" i="5" s="1"/>
  <c r="AN3" i="5" a="1"/>
  <c r="AN3" i="5" s="1"/>
  <c r="AN144" i="5" a="1"/>
  <c r="AN144" i="5" s="1"/>
  <c r="AN220" i="5" a="1"/>
  <c r="AN220" i="5" s="1"/>
  <c r="AN226" i="5" a="1"/>
  <c r="AN226" i="5" s="1"/>
  <c r="AN4" i="5" a="1"/>
  <c r="AN4" i="5" s="1"/>
  <c r="AN5" i="5" a="1"/>
  <c r="AN5" i="5" s="1"/>
  <c r="AN6" i="5" a="1"/>
  <c r="AN6" i="5" s="1"/>
  <c r="AN8" i="5" a="1"/>
  <c r="AN8" i="5" s="1"/>
  <c r="AN17" i="5" a="1"/>
  <c r="AN17" i="5" s="1"/>
  <c r="AN18" i="5" a="1"/>
  <c r="AN18" i="5" s="1"/>
  <c r="AN19" i="5" a="1"/>
  <c r="AN19" i="5" s="1"/>
  <c r="AN20" i="5" a="1"/>
  <c r="AN20" i="5" s="1"/>
  <c r="AN21" i="5" a="1"/>
  <c r="AN21" i="5" s="1"/>
  <c r="AN22" i="5" a="1"/>
  <c r="AN22" i="5" s="1"/>
  <c r="AN23" i="5" a="1"/>
  <c r="AN23" i="5" s="1"/>
  <c r="AN27" i="5" a="1"/>
  <c r="AN27" i="5" s="1"/>
  <c r="AN28" i="5" a="1"/>
  <c r="AN28" i="5" s="1"/>
  <c r="AN30" i="5" a="1"/>
  <c r="AN30" i="5" s="1"/>
  <c r="AN31" i="5" a="1"/>
  <c r="AN31" i="5" s="1"/>
  <c r="AN32" i="5" a="1"/>
  <c r="AN32" i="5" s="1"/>
  <c r="AN33" i="5" a="1"/>
  <c r="AN33" i="5" s="1"/>
  <c r="AN34" i="5" a="1"/>
  <c r="AN34" i="5" s="1"/>
  <c r="AN35" i="5" a="1"/>
  <c r="AN35" i="5" s="1"/>
  <c r="AN36" i="5" a="1"/>
  <c r="AN36" i="5" s="1"/>
  <c r="AN37" i="5" a="1"/>
  <c r="AN37" i="5" s="1"/>
  <c r="AN38" i="5" a="1"/>
  <c r="AN38" i="5" s="1"/>
  <c r="AN39" i="5" a="1"/>
  <c r="AN39" i="5" s="1"/>
  <c r="AN45" i="5" a="1"/>
  <c r="AN45" i="5" s="1"/>
  <c r="AN47" i="5" a="1"/>
  <c r="AN47" i="5" s="1"/>
  <c r="AN49" i="5" a="1"/>
  <c r="AN49" i="5" s="1"/>
  <c r="AN85" i="5" a="1"/>
  <c r="AN85" i="5" s="1"/>
  <c r="AN422" i="5" a="1"/>
  <c r="AN422" i="5" s="1"/>
  <c r="AN453" i="5" a="1"/>
  <c r="AN453" i="5" s="1"/>
  <c r="AN176" i="5" a="1"/>
  <c r="AN176" i="5" s="1"/>
  <c r="Y511" i="5" l="1"/>
  <c r="Q511" i="5"/>
  <c r="W511" i="5"/>
  <c r="V511" i="5"/>
  <c r="T511" i="5"/>
  <c r="M511" i="5"/>
  <c r="U511" i="5"/>
  <c r="S511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<sst xmlns="http://schemas.openxmlformats.org/spreadsheetml/2006/main" count="9121" uniqueCount="939">
  <si>
    <t>Kommentar</t>
  </si>
  <si>
    <t>Bohrungsort</t>
  </si>
  <si>
    <t>Rechtswert</t>
  </si>
  <si>
    <t>Hochwert</t>
  </si>
  <si>
    <t>Endteufe [m]</t>
  </si>
  <si>
    <t>05-01</t>
  </si>
  <si>
    <t>Vattenfall</t>
  </si>
  <si>
    <t>Kraftwerk Lippendorf</t>
  </si>
  <si>
    <t/>
  </si>
  <si>
    <t>2</t>
  </si>
  <si>
    <t>13</t>
  </si>
  <si>
    <t>2025_PN</t>
  </si>
  <si>
    <t>1</t>
  </si>
  <si>
    <t>7a</t>
  </si>
  <si>
    <t>1.5</t>
  </si>
  <si>
    <t>05-02</t>
  </si>
  <si>
    <t>1.5, Tst.2</t>
  </si>
  <si>
    <t>05-03</t>
  </si>
  <si>
    <t>5a/8a</t>
  </si>
  <si>
    <t>05-04</t>
  </si>
  <si>
    <t>05-05</t>
  </si>
  <si>
    <t>05-14</t>
  </si>
  <si>
    <t>Vattenfall, umbenannt: alt 05-06</t>
  </si>
  <si>
    <t>05-15</t>
  </si>
  <si>
    <t>oTF</t>
  </si>
  <si>
    <t>05-17</t>
  </si>
  <si>
    <t>ÖGP</t>
  </si>
  <si>
    <t>1/04/K3</t>
  </si>
  <si>
    <t>K</t>
  </si>
  <si>
    <t>1/1</t>
  </si>
  <si>
    <t>1/1/96</t>
  </si>
  <si>
    <t>26</t>
  </si>
  <si>
    <t>1/2</t>
  </si>
  <si>
    <t>1/2/96</t>
  </si>
  <si>
    <t>2.6/2.7</t>
  </si>
  <si>
    <t>10</t>
  </si>
  <si>
    <t>6</t>
  </si>
  <si>
    <t>10/01/1-1</t>
  </si>
  <si>
    <t>2a</t>
  </si>
  <si>
    <t>10/01/2-1</t>
  </si>
  <si>
    <t>10/07/11-1</t>
  </si>
  <si>
    <t>TF 10, Westgelände Nord</t>
  </si>
  <si>
    <t>10/08/4-1</t>
  </si>
  <si>
    <t>Westgelände-Nord</t>
  </si>
  <si>
    <t>10/1</t>
  </si>
  <si>
    <t>3</t>
  </si>
  <si>
    <t>1.7</t>
  </si>
  <si>
    <t>10/19/1-1</t>
  </si>
  <si>
    <t>4b</t>
  </si>
  <si>
    <t>1.8</t>
  </si>
  <si>
    <t>10/96/1-1</t>
  </si>
  <si>
    <t>1.5,2.4/2.5</t>
  </si>
  <si>
    <t>10/96/1-2</t>
  </si>
  <si>
    <t>10/96/2</t>
  </si>
  <si>
    <t>10/96/3</t>
  </si>
  <si>
    <t>107/1</t>
  </si>
  <si>
    <t>9</t>
  </si>
  <si>
    <t>107/2a</t>
  </si>
  <si>
    <t>108</t>
  </si>
  <si>
    <t>12</t>
  </si>
  <si>
    <t>11</t>
  </si>
  <si>
    <t>11/06/8-1</t>
  </si>
  <si>
    <t>Abwasser-West</t>
  </si>
  <si>
    <t>4</t>
  </si>
  <si>
    <t>6a</t>
  </si>
  <si>
    <t>11/07/13-1</t>
  </si>
  <si>
    <t>TF 11 Abwasseranlage West</t>
  </si>
  <si>
    <t>11/07/27-1</t>
  </si>
  <si>
    <t>TF 11, Abwasseranlage West</t>
  </si>
  <si>
    <t>11/07/28-1</t>
  </si>
  <si>
    <t>11/07/29-1</t>
  </si>
  <si>
    <t>11/07/37-1</t>
  </si>
  <si>
    <t>11/96/2-1</t>
  </si>
  <si>
    <t>11/96/2-2</t>
  </si>
  <si>
    <t>3b</t>
  </si>
  <si>
    <t>11/96/3</t>
  </si>
  <si>
    <t>11/96/4</t>
  </si>
  <si>
    <t>11/96/5</t>
  </si>
  <si>
    <t>111a</t>
  </si>
  <si>
    <t>111b</t>
  </si>
  <si>
    <t>112</t>
  </si>
  <si>
    <t>113</t>
  </si>
  <si>
    <t>12/03/1-1</t>
  </si>
  <si>
    <t>12/03/1-3</t>
  </si>
  <si>
    <t>12/03/2-1</t>
  </si>
  <si>
    <t>12/1</t>
  </si>
  <si>
    <t>ÖGP, Neuvermessung 2023</t>
  </si>
  <si>
    <t>12/10/3-2</t>
  </si>
  <si>
    <t>Betriebsgelände</t>
  </si>
  <si>
    <t>12/12/1-2</t>
  </si>
  <si>
    <t>12/15/7-1</t>
  </si>
  <si>
    <t>Einschnitt Ostausfahrt</t>
  </si>
  <si>
    <t>9a</t>
  </si>
  <si>
    <t>12/16/1-2a</t>
  </si>
  <si>
    <t>Abstrom SH 3b</t>
  </si>
  <si>
    <t>12/16/1-2b</t>
  </si>
  <si>
    <t>12/16/5-2a</t>
  </si>
  <si>
    <t>Einschnitt</t>
  </si>
  <si>
    <t>8b</t>
  </si>
  <si>
    <t>12/16/5-2b</t>
  </si>
  <si>
    <t>12/16/8-1</t>
  </si>
  <si>
    <t>Hauptwasserwerk</t>
  </si>
  <si>
    <t>12/16/8-2</t>
  </si>
  <si>
    <t>12/17/6-2a</t>
  </si>
  <si>
    <t>9b</t>
  </si>
  <si>
    <t>12/17/6-2b</t>
  </si>
  <si>
    <t>12/17/7-1</t>
  </si>
  <si>
    <t>LEAG Nord</t>
  </si>
  <si>
    <t>12/17/8-1</t>
  </si>
  <si>
    <t>1.5, 2.4/2.5</t>
  </si>
  <si>
    <t>12-01</t>
  </si>
  <si>
    <t>12-02</t>
  </si>
  <si>
    <t>121a</t>
  </si>
  <si>
    <t>1a</t>
  </si>
  <si>
    <t>121b(E)</t>
  </si>
  <si>
    <t>122a</t>
  </si>
  <si>
    <t>122b(E)</t>
  </si>
  <si>
    <t>123a</t>
  </si>
  <si>
    <t>2.4/2.5</t>
  </si>
  <si>
    <t>123b(E)</t>
  </si>
  <si>
    <t>13/20/1-2</t>
  </si>
  <si>
    <t>131</t>
  </si>
  <si>
    <t>132</t>
  </si>
  <si>
    <t>133</t>
  </si>
  <si>
    <t>135</t>
  </si>
  <si>
    <t>14/07/17-1</t>
  </si>
  <si>
    <t>TF 14 Altes Gaswerk</t>
  </si>
  <si>
    <t>14</t>
  </si>
  <si>
    <t>14/07/18-1</t>
  </si>
  <si>
    <t>TF 14, Altes Gaswerk</t>
  </si>
  <si>
    <t>14/07/18-2</t>
  </si>
  <si>
    <t>14/07/31-1</t>
  </si>
  <si>
    <t>14/07/3-2</t>
  </si>
  <si>
    <t>Altes Gaswerk</t>
  </si>
  <si>
    <t>5b</t>
  </si>
  <si>
    <t>14/07/32-1</t>
  </si>
  <si>
    <t>14/07/32-2</t>
  </si>
  <si>
    <t>14/07/34-2</t>
  </si>
  <si>
    <t>Altes Gaswerk, Gasflaschenfreilager</t>
  </si>
  <si>
    <t>14/08/6-2</t>
  </si>
  <si>
    <t>Air Liquide</t>
  </si>
  <si>
    <t>14/08/7-2</t>
  </si>
  <si>
    <t>14/12/3-1</t>
  </si>
  <si>
    <t>14/15/4-2</t>
  </si>
  <si>
    <t>Air Liqiuide</t>
  </si>
  <si>
    <t>14/15/5-2</t>
  </si>
  <si>
    <t>14/15/6-2</t>
  </si>
  <si>
    <t>14/19/1-2</t>
  </si>
  <si>
    <t>14/19/2-2</t>
  </si>
  <si>
    <t>14/20/1-1</t>
  </si>
  <si>
    <t>15/01/1-1</t>
  </si>
  <si>
    <t>15</t>
  </si>
  <si>
    <t>15/01/1-2</t>
  </si>
  <si>
    <t>15/01/2-1</t>
  </si>
  <si>
    <t>15/01/2-2</t>
  </si>
  <si>
    <t>16/07/30-2</t>
  </si>
  <si>
    <t>TF 16, Tanklager, IZ-Technikum</t>
  </si>
  <si>
    <t>16</t>
  </si>
  <si>
    <t>16/1</t>
  </si>
  <si>
    <t>16/19/11-1</t>
  </si>
  <si>
    <t>ehem. Toluentanklager</t>
  </si>
  <si>
    <t>16/19/14-1</t>
  </si>
  <si>
    <t>ehem. Toluoltanklager</t>
  </si>
  <si>
    <t>16/19/7-1</t>
  </si>
  <si>
    <t>16/19/8-1</t>
  </si>
  <si>
    <t>ÖGP, GWM aus überbohrter KRB 8</t>
  </si>
  <si>
    <t>16/96/1-1</t>
  </si>
  <si>
    <t>16/96/1-2</t>
  </si>
  <si>
    <t>16/96/2</t>
  </si>
  <si>
    <t>161</t>
  </si>
  <si>
    <t>17/13/4-2</t>
  </si>
  <si>
    <t>BIS Maintenance Nord GmbH</t>
  </si>
  <si>
    <t>17</t>
  </si>
  <si>
    <t>173</t>
  </si>
  <si>
    <t>24</t>
  </si>
  <si>
    <t>174/b</t>
  </si>
  <si>
    <t>177</t>
  </si>
  <si>
    <t>7</t>
  </si>
  <si>
    <t>18/07/2-2</t>
  </si>
  <si>
    <t>Stadtmischgasanlage</t>
  </si>
  <si>
    <t>18</t>
  </si>
  <si>
    <t>18/13/1-2</t>
  </si>
  <si>
    <t>18/13/2-2</t>
  </si>
  <si>
    <t>18/13/3-2</t>
  </si>
  <si>
    <t>19/07/35-1</t>
  </si>
  <si>
    <t>TF 19, Altwerk</t>
  </si>
  <si>
    <t>19</t>
  </si>
  <si>
    <t>19/07/35-2</t>
  </si>
  <si>
    <t>19/08/14-1</t>
  </si>
  <si>
    <t>Altwerk</t>
  </si>
  <si>
    <t>19/08/8-1</t>
  </si>
  <si>
    <t>ÖGP; Neuvermessung 04/2019; Reparatur 2020: SEBA-Kappe</t>
  </si>
  <si>
    <t>Altwerk, SINIAT</t>
  </si>
  <si>
    <t>9a/10a</t>
  </si>
  <si>
    <t>19/08/8-2</t>
  </si>
  <si>
    <t>ÖGP; Neuvermessung 02/2019; Reparatur 2020: SEBA-Kappe</t>
  </si>
  <si>
    <t>Altwerk,SINIAT</t>
  </si>
  <si>
    <t>19/1</t>
  </si>
  <si>
    <t>19/1a</t>
  </si>
  <si>
    <t>19/1b</t>
  </si>
  <si>
    <t>19/20/1-1</t>
  </si>
  <si>
    <t>19/24/1-1</t>
  </si>
  <si>
    <t>19/24/1-2</t>
  </si>
  <si>
    <t>19/24/2-1</t>
  </si>
  <si>
    <t>19/24/2-2</t>
  </si>
  <si>
    <t>19/24/3-1</t>
  </si>
  <si>
    <t>19/24/3-2</t>
  </si>
  <si>
    <t>19/24/4-1</t>
  </si>
  <si>
    <t>19/24/4-2</t>
  </si>
  <si>
    <t>19/2a</t>
  </si>
  <si>
    <t>19/2b</t>
  </si>
  <si>
    <t>19/3a</t>
  </si>
  <si>
    <t>19/3b</t>
  </si>
  <si>
    <t>199/1</t>
  </si>
  <si>
    <t>199/2</t>
  </si>
  <si>
    <t>2/02/K1</t>
  </si>
  <si>
    <t>2/1</t>
  </si>
  <si>
    <t>2/2</t>
  </si>
  <si>
    <t>2/96</t>
  </si>
  <si>
    <t>20/06/25-1</t>
  </si>
  <si>
    <t>Hauptwerkstatt</t>
  </si>
  <si>
    <t>20</t>
  </si>
  <si>
    <t>20/07/19-1</t>
  </si>
  <si>
    <t>TF 20, Hauptwerkstatt</t>
  </si>
  <si>
    <t>20/07/19-2</t>
  </si>
  <si>
    <t>TF 20 Hauptwerkstatt</t>
  </si>
  <si>
    <t>20/10/2-1</t>
  </si>
  <si>
    <t>Betonmischwerk Werkstraße</t>
  </si>
  <si>
    <t>20/10/2-2</t>
  </si>
  <si>
    <t>Betonmischanlage</t>
  </si>
  <si>
    <t>20/16/2-1</t>
  </si>
  <si>
    <t>TF12, Einschnitt</t>
  </si>
  <si>
    <t>200</t>
  </si>
  <si>
    <t>201</t>
  </si>
  <si>
    <t>ÖGP, Reparatur 2020: Fremdkörperentfernung, GWM-Abschluss</t>
  </si>
  <si>
    <t>203</t>
  </si>
  <si>
    <t>204</t>
  </si>
  <si>
    <t>205</t>
  </si>
  <si>
    <t>206</t>
  </si>
  <si>
    <t>207</t>
  </si>
  <si>
    <t>208</t>
  </si>
  <si>
    <t>209</t>
  </si>
  <si>
    <t>210/1</t>
  </si>
  <si>
    <t>1.0/1.1</t>
  </si>
  <si>
    <t>211</t>
  </si>
  <si>
    <t>212</t>
  </si>
  <si>
    <t>3a</t>
  </si>
  <si>
    <t>215</t>
  </si>
  <si>
    <t>216</t>
  </si>
  <si>
    <t>28</t>
  </si>
  <si>
    <t>217</t>
  </si>
  <si>
    <t>10a</t>
  </si>
  <si>
    <t>218</t>
  </si>
  <si>
    <t>219/1</t>
  </si>
  <si>
    <t>219/2</t>
  </si>
  <si>
    <t>220/1</t>
  </si>
  <si>
    <t>220/2</t>
  </si>
  <si>
    <t>221/1</t>
  </si>
  <si>
    <t>ÖGP, Reparatur 2020: Stahlkappe</t>
  </si>
  <si>
    <t>221/2</t>
  </si>
  <si>
    <t>223/1</t>
  </si>
  <si>
    <t>223/2</t>
  </si>
  <si>
    <t>224/1</t>
  </si>
  <si>
    <t>224/2</t>
  </si>
  <si>
    <t>225/1</t>
  </si>
  <si>
    <t>225/2</t>
  </si>
  <si>
    <t>226/1</t>
  </si>
  <si>
    <t>228/1</t>
  </si>
  <si>
    <t>228/2</t>
  </si>
  <si>
    <t>231</t>
  </si>
  <si>
    <t>232</t>
  </si>
  <si>
    <t>234/1</t>
  </si>
  <si>
    <t>234/2</t>
  </si>
  <si>
    <t>235/1</t>
  </si>
  <si>
    <t>235/2</t>
  </si>
  <si>
    <t>ÖGP, Doppelfilter in 1 GWM</t>
  </si>
  <si>
    <t>241/1</t>
  </si>
  <si>
    <t>241/2</t>
  </si>
  <si>
    <t>248/1</t>
  </si>
  <si>
    <t>248/2</t>
  </si>
  <si>
    <t>249</t>
  </si>
  <si>
    <t>25</t>
  </si>
  <si>
    <t>25/00/1-1</t>
  </si>
  <si>
    <t>25/00/2-1</t>
  </si>
  <si>
    <t>25/00/3-1</t>
  </si>
  <si>
    <t>ÖGP; Reparatur 2023: Neubeschriftung</t>
  </si>
  <si>
    <t>25/98/1-2</t>
  </si>
  <si>
    <t>25/98/2-1</t>
  </si>
  <si>
    <t>25/98/2-2</t>
  </si>
  <si>
    <t>25/98/3-1</t>
  </si>
  <si>
    <t>1?</t>
  </si>
  <si>
    <t>25/98/3-2</t>
  </si>
  <si>
    <t>250</t>
  </si>
  <si>
    <t>1.5+2.4/2.5</t>
  </si>
  <si>
    <t>251</t>
  </si>
  <si>
    <t>ÖGP; Reparatur 2023: Ersatz SEBA-Kappe und Neubeschriftung</t>
  </si>
  <si>
    <t>252</t>
  </si>
  <si>
    <t>253</t>
  </si>
  <si>
    <t>LK 8</t>
  </si>
  <si>
    <t>253a</t>
  </si>
  <si>
    <t>254</t>
  </si>
  <si>
    <t>255</t>
  </si>
  <si>
    <t>256</t>
  </si>
  <si>
    <t>27</t>
  </si>
  <si>
    <t>256a</t>
  </si>
  <si>
    <t>257a</t>
  </si>
  <si>
    <t>257b</t>
  </si>
  <si>
    <t>258</t>
  </si>
  <si>
    <t>26/06/16-1</t>
  </si>
  <si>
    <t>Abwasseranlage Ost</t>
  </si>
  <si>
    <t>26/06/19-1</t>
  </si>
  <si>
    <t>26/06/19-2</t>
  </si>
  <si>
    <t>26/07/4-1</t>
  </si>
  <si>
    <t>ÖGP, Reparatur 2020: quadratische Straßenkappe</t>
  </si>
  <si>
    <t>ZAB</t>
  </si>
  <si>
    <t>26/07/4-2</t>
  </si>
  <si>
    <t>260</t>
  </si>
  <si>
    <t>ÖGP, Reparatur 2020: Beschriftung</t>
  </si>
  <si>
    <t>22</t>
  </si>
  <si>
    <t>260a</t>
  </si>
  <si>
    <t>262</t>
  </si>
  <si>
    <t>23</t>
  </si>
  <si>
    <t>21</t>
  </si>
  <si>
    <t>263a</t>
  </si>
  <si>
    <t>264</t>
  </si>
  <si>
    <t>ÖGP+Novoterra</t>
  </si>
  <si>
    <t>264a</t>
  </si>
  <si>
    <t>266</t>
  </si>
  <si>
    <t>266a</t>
  </si>
  <si>
    <t>267/1</t>
  </si>
  <si>
    <t>267/2</t>
  </si>
  <si>
    <t>268</t>
  </si>
  <si>
    <t>268a</t>
  </si>
  <si>
    <t>269</t>
  </si>
  <si>
    <t>269a</t>
  </si>
  <si>
    <t>27/02/7-3a</t>
  </si>
  <si>
    <t>27/02/7-3b</t>
  </si>
  <si>
    <t>27/06/20-1</t>
  </si>
  <si>
    <t>Gleisharfe</t>
  </si>
  <si>
    <t>27/06/21-1</t>
  </si>
  <si>
    <t>27/08/1-1</t>
  </si>
  <si>
    <t>Ostgelände</t>
  </si>
  <si>
    <t>270</t>
  </si>
  <si>
    <t>272</t>
  </si>
  <si>
    <t>272a</t>
  </si>
  <si>
    <t>273</t>
  </si>
  <si>
    <t>273a</t>
  </si>
  <si>
    <t>273b</t>
  </si>
  <si>
    <t>275/2</t>
  </si>
  <si>
    <t>276</t>
  </si>
  <si>
    <t>277</t>
  </si>
  <si>
    <t>28/06/22-1</t>
  </si>
  <si>
    <t>Tanklager Kamerun</t>
  </si>
  <si>
    <t>28/06/22-2</t>
  </si>
  <si>
    <t>28/06/9-1</t>
  </si>
  <si>
    <t>28/06/9-2</t>
  </si>
  <si>
    <t>28/07/26-1</t>
  </si>
  <si>
    <t>TF 28, Tanklager Kamerun</t>
  </si>
  <si>
    <t>28/08/3-1</t>
  </si>
  <si>
    <t>MIBRAG</t>
  </si>
  <si>
    <t>289/1</t>
  </si>
  <si>
    <t>289/1a</t>
  </si>
  <si>
    <t>289/2</t>
  </si>
  <si>
    <t>29/98/1-1</t>
  </si>
  <si>
    <t>29/98/1-2</t>
  </si>
  <si>
    <t>29/98/2-1</t>
  </si>
  <si>
    <t>29/98/2-2</t>
  </si>
  <si>
    <t>290/1</t>
  </si>
  <si>
    <t>290/2</t>
  </si>
  <si>
    <t>LMBV</t>
  </si>
  <si>
    <t>3/1</t>
  </si>
  <si>
    <t>3/2</t>
  </si>
  <si>
    <t>3/96</t>
  </si>
  <si>
    <t>30</t>
  </si>
  <si>
    <t>30/03/1-2</t>
  </si>
  <si>
    <t>30/98/1</t>
  </si>
  <si>
    <t>30/98/3</t>
  </si>
  <si>
    <t>301</t>
  </si>
  <si>
    <t>305/1</t>
  </si>
  <si>
    <t>305/2</t>
  </si>
  <si>
    <t>Vorfeld Peres</t>
  </si>
  <si>
    <t>313/1</t>
  </si>
  <si>
    <t>LAFARGE</t>
  </si>
  <si>
    <t>313/2</t>
  </si>
  <si>
    <t>315/1</t>
  </si>
  <si>
    <t>315/2</t>
  </si>
  <si>
    <t>3445</t>
  </si>
  <si>
    <t>LMBV + ÖGP</t>
  </si>
  <si>
    <t>309/1</t>
  </si>
  <si>
    <t>ÖGP/Gaulis/LMBV</t>
  </si>
  <si>
    <t>Gaulis</t>
  </si>
  <si>
    <t>307/1</t>
  </si>
  <si>
    <t>318/2</t>
  </si>
  <si>
    <t>Betriebsgelände Wied GmbH</t>
  </si>
  <si>
    <t>1.5+2.6/2.7</t>
  </si>
  <si>
    <t>34897</t>
  </si>
  <si>
    <t>34898</t>
  </si>
  <si>
    <t>34900</t>
  </si>
  <si>
    <t>34902</t>
  </si>
  <si>
    <t>3529</t>
  </si>
  <si>
    <t>3530</t>
  </si>
  <si>
    <t>3531</t>
  </si>
  <si>
    <t>35315</t>
  </si>
  <si>
    <t>35317</t>
  </si>
  <si>
    <t>35318</t>
  </si>
  <si>
    <t>3532</t>
  </si>
  <si>
    <t>3856</t>
  </si>
  <si>
    <t>3857</t>
  </si>
  <si>
    <t>3858</t>
  </si>
  <si>
    <t>Tgb. Zwenkau</t>
  </si>
  <si>
    <t>3859</t>
  </si>
  <si>
    <t>4/1</t>
  </si>
  <si>
    <t>4/13/3</t>
  </si>
  <si>
    <t>TF 4</t>
  </si>
  <si>
    <t>4/13/4</t>
  </si>
  <si>
    <t>4/13/5</t>
  </si>
  <si>
    <t>4/2</t>
  </si>
  <si>
    <t>4/98/1</t>
  </si>
  <si>
    <t>4/98/2</t>
  </si>
  <si>
    <t>401/1</t>
  </si>
  <si>
    <t>401/2</t>
  </si>
  <si>
    <t>402/1</t>
  </si>
  <si>
    <t>402/2</t>
  </si>
  <si>
    <t>404/1</t>
  </si>
  <si>
    <t>404/2</t>
  </si>
  <si>
    <t>4148</t>
  </si>
  <si>
    <t>LMBV, AL Witznitz</t>
  </si>
  <si>
    <t>4160</t>
  </si>
  <si>
    <t>4175/1</t>
  </si>
  <si>
    <t>4180</t>
  </si>
  <si>
    <t>43661</t>
  </si>
  <si>
    <t>43662</t>
  </si>
  <si>
    <t>49081</t>
  </si>
  <si>
    <t>5385</t>
  </si>
  <si>
    <t>5386</t>
  </si>
  <si>
    <t>5561</t>
  </si>
  <si>
    <t>5562</t>
  </si>
  <si>
    <t>5563</t>
  </si>
  <si>
    <t>6/00/1-1</t>
  </si>
  <si>
    <t>ÖGP, Reparatur 2020: Ferngaskappe</t>
  </si>
  <si>
    <t>6/00/1-2a</t>
  </si>
  <si>
    <t>6/00/1-2b</t>
  </si>
  <si>
    <t>6/00/1-2c</t>
  </si>
  <si>
    <t>6/00/1-3a</t>
  </si>
  <si>
    <t>6/00/1-3b</t>
  </si>
  <si>
    <t>6/00/2-1</t>
  </si>
  <si>
    <t>6/00/3-1</t>
  </si>
  <si>
    <t>LK 2</t>
  </si>
  <si>
    <t>6/00/3-3a</t>
  </si>
  <si>
    <t>6/00/3-3b</t>
  </si>
  <si>
    <t>6/00/4-1</t>
  </si>
  <si>
    <t>6/00/4-2a</t>
  </si>
  <si>
    <t>6/00/4-2b</t>
  </si>
  <si>
    <t>6/00/4-2c</t>
  </si>
  <si>
    <t>6/00/5-2a</t>
  </si>
  <si>
    <t>6/00/5-2b</t>
  </si>
  <si>
    <t>6/00/6-2</t>
  </si>
  <si>
    <t>6/03/2-1</t>
  </si>
  <si>
    <t>6/03/2-2</t>
  </si>
  <si>
    <t>6/03/3-1</t>
  </si>
  <si>
    <t>6/03/3-2</t>
  </si>
  <si>
    <t>6/03/4-1</t>
  </si>
  <si>
    <t>6/04/1-1</t>
  </si>
  <si>
    <t>6/04/1-2</t>
  </si>
  <si>
    <t>ÖGP, Reparatur 2020: Schutzdreieck</t>
  </si>
  <si>
    <t>6/04/2-1</t>
  </si>
  <si>
    <t>Acrylsäure</t>
  </si>
  <si>
    <t>6/04/2-2</t>
  </si>
  <si>
    <t>6/04/3-1</t>
  </si>
  <si>
    <t>Tanklager SH 1a</t>
  </si>
  <si>
    <t>6/06/1-1</t>
  </si>
  <si>
    <t>Acylsäureanlage</t>
  </si>
  <si>
    <t>6/06/1-2</t>
  </si>
  <si>
    <t>6/06/2-1</t>
  </si>
  <si>
    <t>Pulgarfeld</t>
  </si>
  <si>
    <t>6/06/2-2</t>
  </si>
  <si>
    <t>6/06/3-1</t>
  </si>
  <si>
    <t>6/06/3-2</t>
  </si>
  <si>
    <t>6/06/4-1</t>
  </si>
  <si>
    <t>6/06/4-2</t>
  </si>
  <si>
    <t>6/06/5-1</t>
  </si>
  <si>
    <t>6/06/5-2</t>
  </si>
  <si>
    <t>6/06/6-1</t>
  </si>
  <si>
    <t>6/06/7-1</t>
  </si>
  <si>
    <t>6/06/7-2</t>
  </si>
  <si>
    <t>6/07/10-1</t>
  </si>
  <si>
    <t>TF 6, Pulgarfeld</t>
  </si>
  <si>
    <t>6/07/9-1</t>
  </si>
  <si>
    <t>TF 6 Pulgarfeld</t>
  </si>
  <si>
    <t>6/08/10-2</t>
  </si>
  <si>
    <t>Cracker</t>
  </si>
  <si>
    <t>LK 3</t>
  </si>
  <si>
    <t>6/20/1-1</t>
  </si>
  <si>
    <t>ÖGP, Ersatzneubau für 120a in 2021</t>
  </si>
  <si>
    <t>6/20/1-2</t>
  </si>
  <si>
    <t>ÖGP, Ersatzneubau für 120b in 2021</t>
  </si>
  <si>
    <t>6/20/2-1</t>
  </si>
  <si>
    <t>ÖGP, Ersatzneubau für 229/1 in 2021</t>
  </si>
  <si>
    <t>6/20/2-2</t>
  </si>
  <si>
    <t>ÖGP, Ersatzneubau für 229/2 in 2021</t>
  </si>
  <si>
    <t>6/96/1-1</t>
  </si>
  <si>
    <t>6/96/1-2</t>
  </si>
  <si>
    <t>6/96/2-1</t>
  </si>
  <si>
    <t>6/96/3-1</t>
  </si>
  <si>
    <t>6/96/3-3</t>
  </si>
  <si>
    <t>6/96/4-1</t>
  </si>
  <si>
    <t>6/96/5-1</t>
  </si>
  <si>
    <t>6/96/5-2</t>
  </si>
  <si>
    <t>6/96/5-3</t>
  </si>
  <si>
    <t>6/96/7-1</t>
  </si>
  <si>
    <t>6/96/7-2</t>
  </si>
  <si>
    <t>6/96/7-3</t>
  </si>
  <si>
    <t>6/96/8-3</t>
  </si>
  <si>
    <t>6/96/K1-1</t>
  </si>
  <si>
    <t>6/96/K1-2</t>
  </si>
  <si>
    <t>6/96/K2</t>
  </si>
  <si>
    <t>ÖGP; Reparatur 2023: Kürzung Pegelrohr, Ersatz GWM Kappe</t>
  </si>
  <si>
    <t>6/97/9-1</t>
  </si>
  <si>
    <t>6/97/9-2</t>
  </si>
  <si>
    <t>6/99/2-2</t>
  </si>
  <si>
    <t>ÖGP; Reparatur 2023: Ersatz Betonsockel</t>
  </si>
  <si>
    <t>6/99/K1-2</t>
  </si>
  <si>
    <t>ÖGP, Reparatur 2020: Betonsockel</t>
  </si>
  <si>
    <t>6/99/K3</t>
  </si>
  <si>
    <t>61/a</t>
  </si>
  <si>
    <t>7/04/K2a</t>
  </si>
  <si>
    <t>7/04/K2b</t>
  </si>
  <si>
    <t>7/04/K2c</t>
  </si>
  <si>
    <t>7/98/1-1</t>
  </si>
  <si>
    <t>7/98/1-2</t>
  </si>
  <si>
    <t>7/98/1-3</t>
  </si>
  <si>
    <t>82e</t>
  </si>
  <si>
    <t>83</t>
  </si>
  <si>
    <t>9/02/1-3b</t>
  </si>
  <si>
    <t>3/4</t>
  </si>
  <si>
    <t>9/02/1-3c</t>
  </si>
  <si>
    <t>9/02/3-3b</t>
  </si>
  <si>
    <t>9/02/3-3c</t>
  </si>
  <si>
    <t>9/02/4-3b</t>
  </si>
  <si>
    <t>9/02/4-3c</t>
  </si>
  <si>
    <t>9/02/5-3b</t>
  </si>
  <si>
    <t>9/02/5-3c</t>
  </si>
  <si>
    <t>9/03/1-1</t>
  </si>
  <si>
    <t>9/03/4-2</t>
  </si>
  <si>
    <t>9/04/4-1</t>
  </si>
  <si>
    <t>9/04/5-1</t>
  </si>
  <si>
    <t>9/04/8-1</t>
  </si>
  <si>
    <t>9/04/9-1</t>
  </si>
  <si>
    <t>9/05/1-2</t>
  </si>
  <si>
    <t>9/05/4-1</t>
  </si>
  <si>
    <t>9/06/10-1</t>
  </si>
  <si>
    <t>9/06/11-1</t>
  </si>
  <si>
    <t>Verladung West</t>
  </si>
  <si>
    <t>9/06/12-1</t>
  </si>
  <si>
    <t>9/06/13-1</t>
  </si>
  <si>
    <t>Westgelände</t>
  </si>
  <si>
    <t>9/06/14-1</t>
  </si>
  <si>
    <t>9/06/15-1</t>
  </si>
  <si>
    <t>9/06/17-1</t>
  </si>
  <si>
    <t>Tanklager 220</t>
  </si>
  <si>
    <t>9/06/18-1</t>
  </si>
  <si>
    <t>9/06/23-1</t>
  </si>
  <si>
    <t>1.5, 1.7, 2.4/2.5</t>
  </si>
  <si>
    <t>9/06/24-1</t>
  </si>
  <si>
    <t>1.7, 2.4/2.5</t>
  </si>
  <si>
    <t>9/07/14-1</t>
  </si>
  <si>
    <t>TF 9 Westgelände</t>
  </si>
  <si>
    <t>9/07/15-2</t>
  </si>
  <si>
    <t>9/07/16-1</t>
  </si>
  <si>
    <t>9/07/16-2</t>
  </si>
  <si>
    <t>9/07/20-1</t>
  </si>
  <si>
    <t>TF 20  Hauptwerkstatt</t>
  </si>
  <si>
    <t>9/07/21-1</t>
  </si>
  <si>
    <t>TF 9, Westgelände</t>
  </si>
  <si>
    <t>9/07/22-2</t>
  </si>
  <si>
    <t>9/07/23-1</t>
  </si>
  <si>
    <t>9/07/24-1</t>
  </si>
  <si>
    <t>9/07/25-1</t>
  </si>
  <si>
    <t>9/07/33-1</t>
  </si>
  <si>
    <t>9/07/36-1</t>
  </si>
  <si>
    <t>9/07/38-2</t>
  </si>
  <si>
    <t>9/07/5-2</t>
  </si>
  <si>
    <t>9/07/6-2</t>
  </si>
  <si>
    <t>9/08/12-1</t>
  </si>
  <si>
    <t>TF 9</t>
  </si>
  <si>
    <t>9/08/13-1</t>
  </si>
  <si>
    <t>ÖGP, Reparatur 2020: Schutzdreieck, GWM-Abschluss</t>
  </si>
  <si>
    <t>9/08/15-1</t>
  </si>
  <si>
    <t>9/08/16-1</t>
  </si>
  <si>
    <t>9/08/17-1</t>
  </si>
  <si>
    <t>Verladung west</t>
  </si>
  <si>
    <t>9/08/2-2</t>
  </si>
  <si>
    <t>9/08/5-1</t>
  </si>
  <si>
    <t>9/08/9-2</t>
  </si>
  <si>
    <t>9/12/10-1</t>
  </si>
  <si>
    <t>PVG 3</t>
  </si>
  <si>
    <t>4a</t>
  </si>
  <si>
    <t>9/12/11-1</t>
  </si>
  <si>
    <t>9/12/12-1</t>
  </si>
  <si>
    <t>9/12/13-1</t>
  </si>
  <si>
    <t>9/12/2-1</t>
  </si>
  <si>
    <t>HCR-Anlage</t>
  </si>
  <si>
    <t>9/12/6-1</t>
  </si>
  <si>
    <t>TL 220</t>
  </si>
  <si>
    <t>9/12/6-2</t>
  </si>
  <si>
    <t>TL 212</t>
  </si>
  <si>
    <t>9/12/7-1</t>
  </si>
  <si>
    <t>9/12/8-1</t>
  </si>
  <si>
    <t>9/12/9-1</t>
  </si>
  <si>
    <t>9/13/5-1</t>
  </si>
  <si>
    <t>TL 217</t>
  </si>
  <si>
    <t>GWL 1.5, 2.4/2.5</t>
  </si>
  <si>
    <t>9/13/6-1</t>
  </si>
  <si>
    <t>TL 2017</t>
  </si>
  <si>
    <t>1.5/2.4/2.5</t>
  </si>
  <si>
    <t>9/13/7-1</t>
  </si>
  <si>
    <t>9/13/8-1</t>
  </si>
  <si>
    <t>1.5, Tst2</t>
  </si>
  <si>
    <t>9/14/1-1</t>
  </si>
  <si>
    <t>Styrolanlage</t>
  </si>
  <si>
    <t>9/15/1-1</t>
  </si>
  <si>
    <t>ÖGP: 9/15/1-1 Ersatz für TP 3</t>
  </si>
  <si>
    <t>9/15/2-1</t>
  </si>
  <si>
    <t>2.4./2.5</t>
  </si>
  <si>
    <t>9/15/3-1</t>
  </si>
  <si>
    <t>ÖGP: 9/15/3-1 Ersatz für TP 12</t>
  </si>
  <si>
    <t>9/16/3-2</t>
  </si>
  <si>
    <t>TF 9, TL 217</t>
  </si>
  <si>
    <t>9/16/4-1a</t>
  </si>
  <si>
    <t>9/16/6-1</t>
  </si>
  <si>
    <t>9/16/7-1</t>
  </si>
  <si>
    <t>9/16/9-1</t>
  </si>
  <si>
    <t>9/19/1-1</t>
  </si>
  <si>
    <t>9/19/2-1</t>
  </si>
  <si>
    <t>ÖGP, Überbohrung GWM 9/03/2-1</t>
  </si>
  <si>
    <t>9/19/3-1</t>
  </si>
  <si>
    <t>9/20/1-3</t>
  </si>
  <si>
    <t>9/22/1-1</t>
  </si>
  <si>
    <t>1.5/2.4-2.5</t>
  </si>
  <si>
    <t>9/22/1-2</t>
  </si>
  <si>
    <t>9/96/1</t>
  </si>
  <si>
    <t>9/96/2</t>
  </si>
  <si>
    <t>9/96/3</t>
  </si>
  <si>
    <t>9/96/4</t>
  </si>
  <si>
    <t>9/96/5</t>
  </si>
  <si>
    <t>9/96/6</t>
  </si>
  <si>
    <t>9/96/7</t>
  </si>
  <si>
    <t>99-03</t>
  </si>
  <si>
    <t>99-04</t>
  </si>
  <si>
    <t>B 12</t>
  </si>
  <si>
    <t>B 19</t>
  </si>
  <si>
    <t>B 5</t>
  </si>
  <si>
    <t>B 6</t>
  </si>
  <si>
    <t>Br. 115 (P 115)</t>
  </si>
  <si>
    <t>LB 9</t>
  </si>
  <si>
    <t>1.5, ?2.4/2.5</t>
  </si>
  <si>
    <t>ÖGP, Lattenpegel</t>
  </si>
  <si>
    <t>OW</t>
  </si>
  <si>
    <t>Einschnitt Osteinfahrt</t>
  </si>
  <si>
    <t>M 18</t>
  </si>
  <si>
    <t>ÖGP, Einschnitt Böhlen</t>
  </si>
  <si>
    <t>ÖGP, Staubauwerk Pleiße, MP-Höhe OK Niete</t>
  </si>
  <si>
    <t>MIP 111P</t>
  </si>
  <si>
    <t>MIP 131P</t>
  </si>
  <si>
    <t>MIP 20P</t>
  </si>
  <si>
    <t>P 6/1</t>
  </si>
  <si>
    <t>P 6/2</t>
  </si>
  <si>
    <t>TF 28/1-1</t>
  </si>
  <si>
    <t>Tgb. 110a/986a</t>
  </si>
  <si>
    <t>Tgb. 110b/986b</t>
  </si>
  <si>
    <t>K/5?</t>
  </si>
  <si>
    <t>TP 1</t>
  </si>
  <si>
    <t>VFB 2</t>
  </si>
  <si>
    <t>keine PN 2025</t>
  </si>
  <si>
    <t>PN alle 2a</t>
  </si>
  <si>
    <t>PN bei Bedarf</t>
  </si>
  <si>
    <t>PN jährlich</t>
  </si>
  <si>
    <t>LEAG-GWM</t>
  </si>
  <si>
    <t>PN alle 4a</t>
  </si>
  <si>
    <t>weitere Beprobung im Ergebnis Beprobung 2025</t>
  </si>
  <si>
    <t>keine PN</t>
  </si>
  <si>
    <t>phaseführend</t>
  </si>
  <si>
    <t>LMBV-GWM</t>
  </si>
  <si>
    <t>Umsetzung durch Wasserrechtsinhaber</t>
  </si>
  <si>
    <t>PN Dow</t>
  </si>
  <si>
    <t>GW-Überwachung i.Z.m. jüngeren GW-Einträgen</t>
  </si>
  <si>
    <t>HFB-MON</t>
  </si>
  <si>
    <t>phaseführend bis 2018</t>
  </si>
  <si>
    <t>2025: Beprobung i.Z.m. Verunreinigungen in GWM 6/97/9-1, Belastungen bis 59.000µg/l BTEX seit 1998 nachgewiesen</t>
  </si>
  <si>
    <t xml:space="preserve"> Im Liegenden PVG 4, Belastungen in 228/1</t>
  </si>
  <si>
    <t>PN_LMBV</t>
  </si>
  <si>
    <t>Auswertung unter Berücksichtigung zurückliegender Messwerte, bisher Übergabe Ergebnisse LMBV</t>
  </si>
  <si>
    <t>Datenlogger LDS</t>
  </si>
  <si>
    <t>Stützstelle Hydrodynamik GWLK 3</t>
  </si>
  <si>
    <t>Schadstoffmengen(Sanierungsziel-)betrachtung; in 2024 &gt;10fache Überschreitung GFS</t>
  </si>
  <si>
    <t>weiterer Abstrom SH 7a; in 2024 &lt;10fache Überschreitung GFS; Auswertung unter Berücksichtigung zurückliegender Messwerte</t>
  </si>
  <si>
    <t>regelmäßige Überprüfung weiterer nicht explizit als SH bzw. LK benannte Grundwasserverunreinigungen; in einer Kampagne mit 05-03, -04, -05, -014 beproben</t>
  </si>
  <si>
    <t>regelmäßige Überprüfung weiterer nicht explizit als SH bzw. LK benannte Grundwasserverunreinigungen; deutlicher Schadstoffanstieg in 2024; in einer Kampagne mit 05-02, -04, -05, -014 beproben</t>
  </si>
  <si>
    <t>Kippe; zwischen TF 1 und TF 2</t>
  </si>
  <si>
    <t>Kippe; weiterer Abstrom SH 2a</t>
  </si>
  <si>
    <t>östliche Begrenzung ZAR; letzte Beprobungsergebnisse aus 1999</t>
  </si>
  <si>
    <t>östliche Begrenzung ZAR (westliche Begrung mit GWM 218 führt Phase in 2024); letzte Beprobungsergebnisse aus 1999</t>
  </si>
  <si>
    <t>Validierung Grundwasserverunreinigung oberhalb Haupt-GW-Abstrom; letzte Beprobungsergebnisse aus 2018 7,6fache Überschreitung GFS Benzol</t>
  </si>
  <si>
    <t>Schadstoffmengen(Sanierungsziel-)betrachtung; in 2024 &gt;10fache Überschreitung GFS, PVG 1</t>
  </si>
  <si>
    <t>Schadstoffmengen(Sanierungsziel-)betrachtung; letzte Beprobungsergebnisse aus 2018, Abgrenzung Bereich &gt;10fache Überschreitung GFS nach ENE und Phaseführung nach NW; PVG 1</t>
  </si>
  <si>
    <t>Schadstoffmengen(Sanierungsziel-)betrachtung; in 2024 phaseführend; Auswertung unter Berücksichtigung zurückliegender Messwerte; PVG 1</t>
  </si>
  <si>
    <t>Schadstoffmengen(Sanierungsziel-)betrachtung; in 2024 &gt;10fache Überschreitung GFS; PVG 1</t>
  </si>
  <si>
    <t>GWM in GWLK 2 unterhalb / anstromig PVG 1 und SH 2a</t>
  </si>
  <si>
    <t>GWM in GWLK 2 unterhalb / abstromig PVG 1 und SH 2a; letzte Beprobungsergebnisse aus 1999 mit 69facher Überschreitung GFS für Benzol</t>
  </si>
  <si>
    <t>Überprüfung GWLK 3 bei Bedarf unterhalb / abstromig PVG 1 und SH 2a; letzte Beprobungsergebnisse aus 2012 mit unauffälligen Befunden; bis 15fache Überschreitung GFS Benzol (1998)</t>
  </si>
  <si>
    <t>Prüfung Schadstoffausbreitung in GWLK 3 aus hangenden GW-Belastungen, bis 53fache Überschreitung GFS für Benzol in 1998; letzte Beprobungsergebnisse aus 2018</t>
  </si>
  <si>
    <t>Schadstoffmengen(Sanierungsziel-)betrachtung; in 2024 &gt;10fache Überschreitung GFS, PVG 4, phaseführend</t>
  </si>
  <si>
    <t>Überprüfung Schadstoffsituationin GWLK 1, 6.200 fache Überschreitung GFS Benzol in 1996, letzte Beprobungsergebnisse aus 2004</t>
  </si>
  <si>
    <t>Validierung Grundwasserverunreinigung SH 6a; Bereich PVG 4; zum Teil phaseführend</t>
  </si>
  <si>
    <t>Schadstoffmengen(Sanierungsziel-)betrachtung; in 2024 &gt;10fache Überschreitung GFS; Bilanzlinie zur Schadstofffracht(Sanierungsziel-)betrachtung</t>
  </si>
  <si>
    <t>Schadstoffmengen(Sanierungsziel-)betrachtung; Bilanzlinie zur Schadstofffracht(Sanierungsziel-)betrachtung; in 2024 Bereich &gt;10fache Überschreitung GFS, naher Abstrom PVG 4</t>
  </si>
  <si>
    <t>Schadstoffmengen(Sanierungsziel-)betrachtung; Bilanzlinie zur Schadstofffracht(Sanierungsziel-)betrachtung; Abgrenzung Bereich &gt;10fache Überschreitung GFS nach SE</t>
  </si>
  <si>
    <t>GWM in GWLK 2 unterhalb / seitlich abstromig PVG 4 und SH 6a; Phasenbefunde in 2000</t>
  </si>
  <si>
    <t>Schadstoffmengen(Sanierungsziel-)betrachtung; Abgrenzung Bereich &gt;10fache Überschreitung GFS nach SW; Phasenbefunde</t>
  </si>
  <si>
    <t>Schadstoffmengen(Sanierungsziel-)betrachtung; Bilanzlinie zur Schadstofffracht(Sanierungsziel-)betrachtung; Phasenbefunde</t>
  </si>
  <si>
    <t>Stützstelle Hydrodynamik GWLK 2 - Grundwasserscheide Bereich TF 26, 27</t>
  </si>
  <si>
    <t>Schadstoffmengen(Sanierungsziel-)betrachtung; Abgrenzung Bereich &gt;10fache Überschreitung GFS nach ENE; Bilanzlinie zur Schadstofffracht(Sanierungsziel-)betrachtung</t>
  </si>
  <si>
    <t>Überwachung GWLK 2 vor Übergang zu Einschnitt Ostausfahrt/Restloch Rundteil im weiteren Abstrom SH 6a</t>
  </si>
  <si>
    <t>bei Bedarf Überwachung GWLK 2 vor Übergang zu Einschnitt Ostausfahrt/Restloch Rundteil im weiteren Abstrom SH 3b</t>
  </si>
  <si>
    <t>Schadstoffmengen(Sanierungsziel-)betrachtung; Abgrenzung Bereich &gt;10fache Überschreitung GFS nach E</t>
  </si>
  <si>
    <t>Überwachung Anstrom Sicherungselement Drainage, GFA TF 19</t>
  </si>
  <si>
    <t>Überwachung Abstrom SH 3b zu Einschnitt Ostausfahrt / Restloch Rundteil</t>
  </si>
  <si>
    <t>Überwachung GWLK 2 in Richtung Einschnitt Ostausfahrt / Restloch Rundteil im Abstrom SH 2 und 6 sowie PVG 1 und 4</t>
  </si>
  <si>
    <t>Schadstoffmengen(Sanierungsziel-)betrachtung; naher Anstrom Einschnitt Ostausfahrt</t>
  </si>
  <si>
    <t>Schadstoffmengen(Sanierungsziel-)betrachtung; Abgrenzung Bereich &gt;10fache Überschreitung GFS nach NE; Bilanzlinie zur Schadstofffracht(Sanierungsziel-)betrachtung</t>
  </si>
  <si>
    <t>Schadstoffmengen(Sanierungsziel-)betrachtung; Bilanzlinie zur Schadstofffracht(Sanierungsziel-)betrachtung</t>
  </si>
  <si>
    <t>Schadstoffmengen(Sanierungsziel-)betrachtung; Abgrenzung Bereich &gt;10fache Überschreitung GFS nach NE/E; Auswertung unter Berücksichtigung zurückliegender Messwerte</t>
  </si>
  <si>
    <t>Überwachung i.Z.m. erneuten Verunreinigungen in GWM 6/97/9-1, Belastungen bis 59.000µg/l BTEX seit 1998 nachgewiesen</t>
  </si>
  <si>
    <t>Überwachung SH 1a i.Z.m. erneuten Verunreinigungen in GWM 6/97/9-1, Belastungen bis 59.000µg/l BTEX seit 1998 nachgewiesen</t>
  </si>
  <si>
    <t>Überwachung GWLK 2 i.Z.m. erneuten Verunreinigungen in GWM 6/97/9-1, Belastungen bis 59.000µg/l BTEX seit 1998 im GWLK 1 nachgewiesen; letzte Beprobung 2008</t>
  </si>
  <si>
    <t>Überwachung GWLK 4 unter Belastungsschwerpunkt ÖGP Böhlen</t>
  </si>
  <si>
    <t>Überwachung GWLK 3/4 unter Belastungsschwerpunkt ÖGP Böhlen</t>
  </si>
  <si>
    <t>Überwachung Abstrom SH 8b zu Einschnitt Ostausfahrt / Restloch Rundteil; Abgrenzung Bereiche &gt;10fache Überschreitung GFS nach W; naher Anstrom Einschnitt Ostausfahrt; Bilanzlinie zur Schadstofffracht(Sanierungsziel-)betrachtung</t>
  </si>
  <si>
    <t>Abgrenzung Bereich &gt;10fache Überschreitung GFS</t>
  </si>
  <si>
    <t>Schadstoffmengen(Sanierungsziel-)betrachtung; Abgrenzung Bereich &gt;10fache Überschreitung GFS; Belastungen bis 14.090 µg/l BTEX in 2014</t>
  </si>
  <si>
    <t>Schadstoffmengen(Sanierungsziel-)betrachtung; Abgrenzung Bereich &gt;10fache Überschreitung GFS; Auswertung unter Berücksichtigung zurückliegender Messwerte</t>
  </si>
  <si>
    <t>Schadstoffmengen(Sanierungsziel-)betrachtung; Abgrenzung Bereich &gt;10fache Überschreitung GFS; Bilanzlinie zur Schadstofffracht(Sanierungsziel-)betrachtung; Auswertung unter Berücksichtigung zurückliegender Messwerte</t>
  </si>
  <si>
    <t>Schadstoffmengen(Sanierungsziel-)betrachtung; in 2024 &gt;1.000fache Überschreitung GFS; Bilanzlinie zur Schadstofffracht(Sanierungsziel-)betrachtung</t>
  </si>
  <si>
    <t>Schadstoffmengen(Sanierungsziel-)betrachtung; in 2024 &gt;10fache Überschreitung GFS; Abgrenzung &gt;10fache zu &gt; 1.000fache Überschreitung GFS</t>
  </si>
  <si>
    <t>Schadstoffmengen(Sanierungsziel-)betrachtung; in 2024 &gt;10fache Überschreitung GFS; Abgrenzung &gt;10fache Überschreitung GFS; Bilanzlinie zur Schadstofffracht(Sanierungsziel-)betrachtung</t>
  </si>
  <si>
    <t>Schadstoffmengen(Sanierungsziel-)betrachtung; Abgrenzung &gt;10fache Überschreitung GFS; Bilanzlinie zur Schadstofffracht(Sanierungsziel-)betrachtung</t>
  </si>
  <si>
    <t>Schadstoffmengen(Sanierungsziel-)betrachtung; in 2024 &gt;1.000fache Überschreitung GFS; Abgrenzung &gt;10fache zu &gt; 1.000fache Überschreitung GFS</t>
  </si>
  <si>
    <t>Schadstoffmengen(Sanierungsziel-)betrachtung; Abgrenzung &gt;10fache Überschreitung GFS</t>
  </si>
  <si>
    <t>Schadstoffmengen(Sanierungsziel-)betrachtung; Abgrenzung &gt;10fache Überschreitung GFS; Auswertung unter Berücksichtigung zurückliegender Messwerte</t>
  </si>
  <si>
    <t>Schadstoffmengen(Sanierungsziel-)betrachtung; bisher (Bau 2020) keine GW-PN wg. niedrigen GW-Stand möglich; PVG 2, Beprobung im Ergebnis STM</t>
  </si>
  <si>
    <t>Schadstoffmengen(Sanierungsziel-)betrachtung; Abgrenzung &gt;10fache Überschreitung GFS; letzte Analysenergebnisse 2017</t>
  </si>
  <si>
    <t>Überwachung Grundwasserverunreinigung oberhalb Haupt-GW-Abstrom; letzte Beprobungsergebnisse aus 2018 2,9fache Überschreitung GFS Benzol</t>
  </si>
  <si>
    <t>Schadstoffmengen(Sanierungsziel-)betrachtung; in 2024 &gt;1.000fache Überschreitung GFS</t>
  </si>
  <si>
    <t>(Sanierungsziel-)Überwachung räumliche Begrenzung SH; Abgrenzung &gt;10fache Überschreitung GFS; Auswertung unter Berücksichtigung zurückliegender Messwerte</t>
  </si>
  <si>
    <t>Schadstoffmengen(Sanierungsziel-)betrachtung; in 2024 &gt;10fache Überschreitung GFS; Abgrenzung &gt;10fache zu &gt; 1.000fache Überschreitung GFS; Bilanzlinie zur Schadstofffracht(Sanierungsziel-)betrachtung</t>
  </si>
  <si>
    <t>Schadstoffmengen(Sanierungsziel-)betrachtung; in 2024 &gt;1.000fache Überschreitung GFS; Abgrenzung &gt;10fache zu &gt; 1.000fache Überschreitung GFS; Bilanzlinie zur Schadstofffracht(Sanierungsziel-)betrachtung</t>
  </si>
  <si>
    <t>Abgrenzung &gt;10fache Überschreitung GFS; Abgrenzung zu Nachbarverunreinigung (LMBV) und TF 27; letzte Analysenergebnisse aus 2024 mit 4,5facher Überschreitung GFS; Auswertung unter Berücksichtigung zurückliegender Messwerte</t>
  </si>
  <si>
    <t>Schadstoffmengen(Sanierungsziel-)betrachtung; in 2024 &gt;10fache Überschreitung GFS;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</si>
  <si>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in 2023 &gt;10fache Überschreitung GFS;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</si>
  <si>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 Abgrenzung &gt;10fache Überschreitung GFS; Anstromüberwachung Einschnitt Ostausfahrt (SZ Verhinderung des Eintritts belasteter Wässer in Oberflächengewässer, SZ räumliche Begrenzung SH); bisher (Bau 2020) keine GW-PN wg. niedrigen GW-Stand möglich</t>
  </si>
  <si>
    <t>Schadstoffmengen(Sanierungsziel-)betrachtung; in 2024 &gt;10fache Überschreitung GFS; ; Abgrenzung &gt;10fache Überschreitung GFS; höhere Belastung in 19/2b; Auswertung unter Berücksichtigung zurückliegender Messwerte</t>
  </si>
  <si>
    <t>Abgrenzung &gt;10fache Überschreitung GFS; Abgrenzung zu Nachbarverunreinigung (LMBV); letzte Analysenergebnisse aus 2024 mit 260facher Überschreitung GFS; Auswertung unter Berücksichtigung zurückliegender Messwerte</t>
  </si>
  <si>
    <t>Abgrenzung &gt;10fache Überschreitung GFS; Abgrenzung zu Nachbarverunreinigung (LMBV); letzte Analysenergebnisse aus 2023 mit 15facher Überschreitung GFS; Auswertung unter Berücksichtigung zurückliegender Messwerte</t>
  </si>
  <si>
    <t>Schadstoffmengen(Sanierungsziel-)betrachtung; in 2024 &gt;10fache Überschreitung GFS; Abgrenzung &gt;10fache zu &gt; 1.000fache Überschreitung GFS, in 2024 phaseführend</t>
  </si>
  <si>
    <t>Schadstoffmengen(Sanierungsziel-)betrachtung; Abgrenzung &gt;10fache Überschreitung GFS; Bilanzlinie zur Schadstofffracht(Sanierungsziel-)betrachtung; Anstromüberwachung Einschnitt Ostausfahrt (SZ Verhinderung des Eintritts belasteter Wässer in Oberflächengewässer, SZ räumliche Begrenzung SH)</t>
  </si>
  <si>
    <t>Schadstoffmengen(Sanierungsziel-)betrachtung; Abgrenzung &gt;10fache Überschreitung GFS; Bilanzlinie zur Schadstofffracht(Sanierungsziel-)betrachtung; Anstromüberwachung Einschnitt Ostausfahrt (SZ Verhinderung des Eintritts belasteter Wässer in Oberflächengewässer, SZ räumliche Begrenzung SH); in 2023 und 2024 keine GW-PN</t>
  </si>
  <si>
    <t>Schadstoffmengen(Sanierungsziel-)betrachtung; in 2024 &gt;10fache Überschreitung GFS; Abgrenzung &gt;10fache Überschreitung GFS; Überwachung SZ räumliche Begrenzung SH</t>
  </si>
  <si>
    <t>Schadstoffmengen(Sanierungsziel-)betrachtung; in 2024 &lt;10fache Überschreitung GFS; Abgrenzung &gt;10fache Überschreitung GFS; Überwachung SZ räumliche Begrenzung SH</t>
  </si>
  <si>
    <t>Beprobung im Ergebnis STM; Schadstoffmengen(Sanierungsziel-)betrachtung; Abgrenzung &gt;10fache zu &gt; 1.000fache Überschreitung GFS; ggf. Bilanzlinie zur Schadstofffracht(Sanierungsziel-)betrachtung</t>
  </si>
  <si>
    <t>Schadstoffmengen(Sanierungsziel-)betrachtung; in 2024 &gt;10fache Überschreitung GFS; Abgrenzung &gt;10fache Überschreitung GFS</t>
  </si>
  <si>
    <t>Schadstoffmengen(Sanierungsziel-)betrachtung; Abgrenzung &gt;10fache zu &gt; 1.000fache Überschreitung GFS</t>
  </si>
  <si>
    <t>Überwachung Abstrom SH 8b zu Einschnitt Ostausfahrt / Restloch Rundteil; Abgrenzung Bereiche &gt;10fache Überschreitung GFS nach W; Bilanzlinie zur Schadstofffracht(Sanierungsziel-)betrachtung; Anstromüberwachung Einschnitt Ostausfahrt (SZ Verhinderung des Eintritts belasteter Wässer in Oberflächengewässer, SZ räumliche Begrenzung SH)</t>
  </si>
  <si>
    <t>Sanierungszielüberwachung Räumliche Begrenzung der Ausdehnung des SH 5b im GWLK 2; Abgrenzung Bereiche &gt;10fache Überschreitung GFS</t>
  </si>
  <si>
    <t>Schadstoffmengen(Sanierungsziel-)betrachtung; letzte Analysenergebnisse aus 2005; Abgrenzung &gt;10fache Überschreitung GFS</t>
  </si>
  <si>
    <t>Schadstoffmengen(Sanierungsziel-)betrachtung; in 2024 &lt;10fache Überschreitung GFS; Bilanzlinie zur Schadstofffracht(Sanierungsziel-)betrachtung; Auswertung unter Berücksichtigung zurückliegender Messwerte; PVG 1</t>
  </si>
  <si>
    <t>Schadstoffmengen(Sanierungsziel-)betrachtung; Abgrenzung &gt;10fache Überschreitung GFS; SZ räumliche Begrenzung SH; Bilanzlinie zur Schadstofffracht(Sanierungsziel-)betrachtung</t>
  </si>
  <si>
    <t>Schadstoffmengen(Sanierungsziel-)betrachtung; Abgrenzung &gt;10fache Überschreitung GFS; SZ räumliche Begrenzung SH; PVG 4</t>
  </si>
  <si>
    <t>weiterer Abstrom SH 2a; SZ räumliche Begrenzung SH; SH nicht abgegrenzt</t>
  </si>
  <si>
    <t>Sanierungszielüberwachung Räumliche Begrenzung der Ausdehnung des SH 5b im GWLK 2; Abgrenzung Bereiche &gt;10fache Überschreitung GFS; großer Überwachungsabstand aufgrund vorliegender Untersuchungsergebnisse; ; Auswertung unter Berücksichtigung zurückliegender Messwerte</t>
  </si>
  <si>
    <t>Schadstoffmengen(Sanierungsziel-)betrachtung; Abgrenzung &gt;10fache Überschreitung GFS; großer Überwachungsabstand aufgrund vorliegender Untersuchungsergebnisse; Auswertung unter Berücksichtigung zurückliegender Messwerte</t>
  </si>
  <si>
    <t>Anstromüberwachung Einschnitt Ostausfahrt (SZ Verhinderung des Eintritts belasteter Wässer in Oberflächengewässer; SZ räumliche Begrenzung SH)/Abstromüberwachugn SH 7a/5a/8a; Auswertung unter Berücksichtigung zurückliegender Messwerte</t>
  </si>
  <si>
    <t>Schadstoffmengen(Sanierungsziel-)betrachtung; Abgrenzung &gt;10fache Überschreitung GFS; Abgrenzung Phasenführung; Auswertung unter Berücksichtigung zurückliegender Messwerte</t>
  </si>
  <si>
    <t>Schadstoffmengen(Sanierungsziel-)betrachtung; in 2024 Bereich &gt;1.000fache Überschreitung GFS, phaseführender Bereich (N und S)</t>
  </si>
  <si>
    <t>Anstrom Einschnitt Ostausfahrt; Abstromüberwachung ÖGP Böhlen bei sich ggf. ändernden Randbedingungen (Wasserhaltung); Abgrenzung ÖGP Böhlen zu Einflüssen Verfüllung Einschnitt Ostausfahrt; Auswertung unter Berücksichtigung zurückliegender Messwerte</t>
  </si>
  <si>
    <t>Abgrenzung Abstrom SH 9b Nord; Anstromüberwachung Drainage Einschnitt Ostausfahrt; Auswertung unter Berücksichtigung zurückliegender Messwerte</t>
  </si>
  <si>
    <t>Schadstoffmengen(Sanierungsziel-)betrachtung; Abgrenzung &gt;10fache Überschreitung GFS; Bilanzlinie zur Schadstofffracht(Sanierungsziel-)betrachtung; Auswertung unter Berücksichtigung zurückliegender Messwerte</t>
  </si>
  <si>
    <t>Ersatzneubau festgelegt; Schadstoffmengen(Sanierungsziel-)betrachtung; Abgrenzung &gt;10fache Überschreitung GFS</t>
  </si>
  <si>
    <t>Schadstoffmengen(Sanierungsziel-)betrachtung; Abgrenzung &gt;10fache Überschreitung GFS; DU TF 28</t>
  </si>
  <si>
    <t>Schadstoffmengen(Sanierungsziel-)betrachtung; Abgrenzung &gt;10fache zu &gt; 1.000fache Überschreitung GFS; DU TF 27</t>
  </si>
  <si>
    <t>Schadstoffmengen(Sanierungsziel-)betrachtung; Abgrenzung &gt;10fache Überschreitung GFS; Abgrenzung Phaseführung; DU TF 26, 28; Auswertung unter Berücksichtigung zurückliegender Messwerte</t>
  </si>
  <si>
    <t>ggf. Beprobung i.Z.m. DU TF 26</t>
  </si>
  <si>
    <t>Schadstoffmengen(Sanierungsziel-)betrachtung; Abgrenzung &gt;10fache zu &gt; 1.000fache Überschreitung GFS; in 2024 phaseführend; DU TF 26, 27</t>
  </si>
  <si>
    <t>Überwachung GWLK 2 im Liegenden von phaseführendem GWLK 1; DU TF 26-28</t>
  </si>
  <si>
    <t>Schadstoffmengen(Sanierungsziel-)betrachtung; Abgrenzung &gt;10fache bzw. &gt;1.000fache Überschreitung GFS; phaseführend; DU TF 27</t>
  </si>
  <si>
    <t>DU TF 28</t>
  </si>
  <si>
    <t>Schadstoffmengen(Sanierungsziel-)betrachtung; Abgrenzung &gt;10fache Überschreitung GFS; Verifizierung Grundwasserbelastung durch Phasenverbreitung</t>
  </si>
  <si>
    <t>Verifizierung Grundwasserbelastung durch Phasenverbreitung im GWLK 1</t>
  </si>
  <si>
    <t>Verifizierung Grundwasserbelastung im GWLK 1; Abgrenzung zu GW-Belastung außerhalb ÖGP Böhlen</t>
  </si>
  <si>
    <t>Schadstoffmengen(Sanierungsziel-)betrachtung; Abgrenzung &gt;10fache Überschreitung GFS; DU TF 26, 27; Auswertung unter Berücksichtigung zurückliegender Messwerte</t>
  </si>
  <si>
    <t>Überwachung potentielle Ausbreitung aus SH 1a i.Z.m. erneuten Verunreinigungen in GWM 6/97/9-1, Belastungen bis 59.000µg/l BTEX seit 1998 nachgewiesen</t>
  </si>
  <si>
    <t>Überwachung Abstrom LK 3 (räumliche Begrenzung)</t>
  </si>
  <si>
    <t>Überwachung LK 3; seit 2017 Schadstoffanstieg</t>
  </si>
  <si>
    <t>Überwachung GWLK 3/4 hinsichtlich einer möglichen Ausbreitung der Verunreinigungen zum Liegenden</t>
  </si>
  <si>
    <t>inkl. MTBE</t>
  </si>
  <si>
    <t>Schadstoffmengen(Sanierungsziel-)betrachtung; langjährig phaseführend; PVG 5; Auswertung unter Berücksichtigung zurückliegender Messwerte</t>
  </si>
  <si>
    <t>ungünstiger Ausbau</t>
  </si>
  <si>
    <t>Schadstoffmengen(Sanierungsziel-)betrachtung; seit 2019 phaseführend; PVG 5</t>
  </si>
  <si>
    <t>Schadstoffmengen(Sanierungsziel-)betrachtung; Abgrenzung  &gt;1.000fache Überschreitung GFS; GW-Belastungen bis 30.540µg/l BTEX in 2007 ; phaseführend, PVG 2; Auswertung unter Berücksichtigung zurückliegender Messwerte</t>
  </si>
  <si>
    <t>Schadstoffmengen(Sanierungsziel-)betrachtung; Abgrenzung  &gt;1.000fache Überschreitung GFS; GW-Belastungen bis 69.200µg/l BTEX in 2010 ; phaseführend, PVG 2; Auswertung unter Berücksichtigung zurückliegender Messwerte</t>
  </si>
  <si>
    <t>Schadstoffmengen(Sanierungsziel-)betrachtung; Abgrenzung  &gt;10fache Überschreitung GFS; Auswertung unter Berücksichtigung zurückliegender Messwerte</t>
  </si>
  <si>
    <t>Schadstoffmengen(Sanierungsziel-)betrachtung; Abgrenzung &gt;1.000fache Überschreitung GFS; Bilanzlinie zur Schadstofffracht(Sanierungsziel-)betrachtung</t>
  </si>
  <si>
    <t>Schadstoffmengen(Sanierungsziel-)betrachtung; Abgrenzung  &gt;10fache Überschreitung GFS; Bilanzlinie zur Schadstofffracht(Sanierungsziel-)betrachtung; Auswertung unter Berücksichtigung zurückliegender Messwerte</t>
  </si>
  <si>
    <t>Schadstoffmengen(Sanierungsziel-)betrachtung; Abgrenzung  &gt;10fache Überschreitung GFS; Bilanzlinie zur Schadstofffracht(Sanierungsziel-)betrachtung</t>
  </si>
  <si>
    <t>Schadstoffmengen(Sanierungsziel-)betrachtung; Abgrenzung &gt;1.000fache Überschreitung GFS</t>
  </si>
  <si>
    <t>Schadstoffmengen(Sanierungsziel-)betrachtung; Abgrenzung &gt;1.000fache Überschreitung GFS/Phasenführung PVG 3; Auswertung unter Berücksichtigung zurückliegender Messwerte</t>
  </si>
  <si>
    <t>Schadstoffmengen(Sanierungsziel-)betrachtung; Abgrenzung &gt;1.000fache Überschreitung GFS/Phasenführung PVG 3/5; Auswertung unter Berücksichtigung zurückliegender Messwerte</t>
  </si>
  <si>
    <t>Schadstoffmengen(Sanierungsziel-)betrachtung; Abgrenzung &gt;1.000fache Überschreitung GFS; höchste Belastungen im ÖGP Böhlen</t>
  </si>
  <si>
    <t>Schadstoffmengen(Sanierungsziel-)betrachtung; Abgrenzung &gt;1.000fache Überschreitung GFS/Phasenführung PVG 2; Auswertung unter Berücksichtigung zurückliegender Messwerte</t>
  </si>
  <si>
    <t>Überwachung GWLK 4 unter Belastungsschwerpunkt ÖGP Böhlen / HFB 25, GWM-Neubau 2020; Beprobungsergebnisse seit 2023; Belastungen in 2024</t>
  </si>
  <si>
    <t>Schadstoffmengen(Sanierungsziel-)betrachtung; Abgrenzung &gt;10fache Überschreitung GFS; letzte Beprobungsergebnisse aus 2008; Auswertung unter Berücksichtigung zurückliegender Messwerte</t>
  </si>
  <si>
    <t>Schadstoffmengen(Sanierungsziel-)betrachtung; Abgrenzung &gt;10fache Überschreitung GFS/Phasenführung; letzte Beprobungsergebnisse aus 2008; Auswertung unter Berücksichtigung zurückliegender Messwerte</t>
  </si>
  <si>
    <t>Schadstoffmengen(Sanierungsziel-)betrachtung; Abgrenzung &gt;1.000fache Überschreitung GFS/Phasenführung; Beprobung bis 2005; 75.000fache Überschreitung GFS in 2005; Auswertung unter Berücksichtigung zurückliegender Messwerte</t>
  </si>
  <si>
    <t>Schadstoffmengen(Sanierungsziel-)betrachtung; Abgrenzung &gt;10fache Überschreitung GFS; letzte Beprobungsergebnisse aus 2014; Überwachung GW-Abstrom; Auswertung unter Berücksichtigung zurückliegender Messwerte</t>
  </si>
  <si>
    <t>Schadstoffmengen(Sanierungsziel-)betrachtung; Abgrenzung &gt;10fache Überschreitung GFS; Auswertung unter Berücksichtigung zurückliegender Messwerte; Bilanzlinie zur Schadstofffracht(Sanierungsziel-)betrachtung</t>
  </si>
  <si>
    <t>Schadstoffmengen(Sanierungsziel-)betrachtung; Abgrenzung &gt;1.000fache Überschreitung GFS/Phasenführung PVG 2</t>
  </si>
  <si>
    <t>Schadstoffmengen(Sanierungsziel-)betrachtung; Abgrenzung &gt;1.000fache Überschreitung GFS/Phasenführung PVG 3</t>
  </si>
  <si>
    <t>Überwachung GWLK 4 unter Belastungsschwerpunkt ÖGP Böhlen; Beprobungsergebnisse aus 2018</t>
  </si>
  <si>
    <t>Oberflächenwasserbeprobung Restloch Rundteil; Sanierungszielüberwachung Verhinderung des Eintritts belasteter Wässer in Oberflächengewässer</t>
  </si>
  <si>
    <t>Oberflächenwasserbeprobung Zutritt Einschnitt Ostausfahrt; Sanierungszielüberwachung Verhinderung des Eintritts belasteter Wässer in Oberflächengewässer</t>
  </si>
  <si>
    <t>Oberflächenwasserbeprobung Einschnitt Ostausfahrt vor Pumpstation Einschnitt; Sanierungszielüberwachung Verhinderung des Eintritts belasteter Wässer in Oberflächengewässer</t>
  </si>
  <si>
    <t>Oberflächenwasserbeprobung Einschnitt Ostausfahrt Pumpstation Einschnitt; Sanierungszielüberwachung Verhinderung des Eintritts belasteter Wässer in Oberflächengewässer</t>
  </si>
  <si>
    <t>Oberflächenwasserbeprobung Auslauf sog. "Biotop" vor Zulauf auf Sohle Abbaufeld Peres; Sanierungszielüberwachung Verhinderung des Eintritts belasteter Wässer in Oberflächengewässer</t>
  </si>
  <si>
    <t>MKW</t>
  </si>
  <si>
    <t>BTEX</t>
  </si>
  <si>
    <t>PAK</t>
  </si>
  <si>
    <t>PI</t>
  </si>
  <si>
    <t>SO4</t>
  </si>
  <si>
    <t>NO3</t>
  </si>
  <si>
    <t>HCO3</t>
  </si>
  <si>
    <t>Fe</t>
  </si>
  <si>
    <t>Fe2+</t>
  </si>
  <si>
    <t>Mn</t>
  </si>
  <si>
    <t>PO4-P</t>
  </si>
  <si>
    <t>NH4</t>
  </si>
  <si>
    <t>NH4-N</t>
  </si>
  <si>
    <t>NO2</t>
  </si>
  <si>
    <t>LHKW</t>
  </si>
  <si>
    <t>CH4</t>
  </si>
  <si>
    <t>MTBE</t>
  </si>
  <si>
    <t>DOC</t>
  </si>
  <si>
    <t>DIC</t>
  </si>
  <si>
    <t>Phenole*</t>
  </si>
  <si>
    <t>M1</t>
  </si>
  <si>
    <t>M13</t>
  </si>
  <si>
    <t>M2</t>
  </si>
  <si>
    <t>M6</t>
  </si>
  <si>
    <t>M8</t>
  </si>
  <si>
    <t>SH</t>
  </si>
  <si>
    <t>M4</t>
  </si>
  <si>
    <t>M5</t>
  </si>
  <si>
    <t>M7</t>
  </si>
  <si>
    <t>Beprobung Ersatzneubau; Schadstoffmengen(Sanierungsziel-)betrachtung; Abgrenzung &gt;10fache Überschreitung GFS</t>
  </si>
  <si>
    <t>PN Ersatzneubau alle 2a</t>
  </si>
  <si>
    <t>PN MIBRAG gem. WRE SOBA</t>
  </si>
  <si>
    <t>Verifizierung Grundwasserbelastung an dieser GWM, Abgrenzung Phenolschaden</t>
  </si>
  <si>
    <t>Pumpenschacht PS 01</t>
  </si>
  <si>
    <t>Ostausfahrt</t>
  </si>
  <si>
    <t>STM Ostausfahrt</t>
  </si>
  <si>
    <t>6/24/1-1</t>
  </si>
  <si>
    <t>6/24/2-1</t>
  </si>
  <si>
    <t>6/24/3-1</t>
  </si>
  <si>
    <r>
      <t xml:space="preserve">Schadstoffmengen(Sanierungsziel-)betrachtung; Abgrenzung Bereich &gt;10fache Überschreitung GFS nach ENE; </t>
    </r>
    <r>
      <rPr>
        <sz val="8"/>
        <color rgb="FFFF0000"/>
        <rFont val="Segeo UI"/>
      </rPr>
      <t xml:space="preserve">Schadherdabgrenzung i.Z.m. GWM-Neubau, </t>
    </r>
    <r>
      <rPr>
        <sz val="8"/>
        <color rgb="FF000000"/>
        <rFont val="Segeo UI"/>
        <charset val="1"/>
      </rPr>
      <t>Bilanzlinie zur Schadstofffracht(Sanierungsziel-)betrachtung</t>
    </r>
  </si>
  <si>
    <t>Teilfläche
ÖGP</t>
  </si>
  <si>
    <t>Messstelle</t>
  </si>
  <si>
    <t>HFB</t>
  </si>
  <si>
    <t>x</t>
  </si>
  <si>
    <t>Ostaus-
fahrt</t>
  </si>
  <si>
    <t>GWL
Eismann</t>
  </si>
  <si>
    <t>Ansatzhöhe [m NHN]</t>
  </si>
  <si>
    <t>PN 2026</t>
  </si>
  <si>
    <t>PN 2027</t>
  </si>
  <si>
    <t>PN 2028</t>
  </si>
  <si>
    <t>PN 2029</t>
  </si>
  <si>
    <t>P 1/07</t>
  </si>
  <si>
    <t>Sonstige</t>
  </si>
  <si>
    <t>Böhlen</t>
  </si>
  <si>
    <t>Novoterra-GWM</t>
  </si>
  <si>
    <t>P 1/14</t>
  </si>
  <si>
    <t>P 2/14</t>
  </si>
  <si>
    <t>Vor-Ort-
Parameter</t>
  </si>
  <si>
    <t>STM 
2029</t>
  </si>
  <si>
    <t>STM 
2028</t>
  </si>
  <si>
    <t>STM 
2027</t>
  </si>
  <si>
    <t>HFB-Mon., ab FJ 2027 STM ÖGP</t>
  </si>
  <si>
    <t>Datenlogger
quartalsweise 
Auslesung</t>
  </si>
  <si>
    <t>letzte PN 
gem. Datenbank</t>
  </si>
  <si>
    <t>unbekannt</t>
  </si>
  <si>
    <t>erwartete
Pumpmenge
[m³]</t>
  </si>
  <si>
    <t>erwartete 
Pumpdauer 
[min]</t>
  </si>
  <si>
    <t>S2-</t>
  </si>
  <si>
    <t>Benzoesäure + 
Säurekapazität</t>
  </si>
  <si>
    <t>3xleer</t>
  </si>
  <si>
    <t>Hinweise PS Mengenermittlung</t>
  </si>
  <si>
    <t>Hinweise für Bieter</t>
  </si>
  <si>
    <t>HFB-Mon., ab FJ 2027 STM ÖGP, Datenlogger HFB; PN ab 2026 ÖGP, da in Anordnung zum HFB-Mon. lediglich STM</t>
  </si>
  <si>
    <t>HFB-Mon., ab FJ 2027 STM ÖGP; PN ÖGP</t>
  </si>
  <si>
    <t>STM HFB-Mon.</t>
  </si>
  <si>
    <t>HFB-Mon., ab FJ 2027 STM ÖGP, PN ÖGP</t>
  </si>
  <si>
    <t>Begründung PN MNB</t>
  </si>
  <si>
    <t>Schadstoffmengen(Sanierungsziel-)betrachtung; Abgrenzung &gt;10fache Überschreitung GFS; (SZ-)Überwachung räumliche Begrenzung SH; letzte Analysenergebnisse aus 2015; Auswertung unter Berücksichtigung zurückliegender Messwerte</t>
  </si>
  <si>
    <t>eingefügt, da ÖGP-Datenlogger, STM ab FJ 2027</t>
  </si>
  <si>
    <t>PN-Typ, Pumpmenge und -dauer Annahme</t>
  </si>
  <si>
    <t xml:space="preserve">STM,da PN und Datenlogger </t>
  </si>
  <si>
    <t>zusätzl. STM, wenn in PN</t>
  </si>
  <si>
    <t>PN SH 3a gemeinsam</t>
  </si>
  <si>
    <t>zusätzl. STM 2026, wenn in PN</t>
  </si>
  <si>
    <t>2026ff MNB</t>
  </si>
  <si>
    <t>zusätzl. STM, da UP Ostausfahrt</t>
  </si>
  <si>
    <t>Pos. 
bis 30 
[min]</t>
  </si>
  <si>
    <t>Pos. 
31-60 
[min]</t>
  </si>
  <si>
    <t>Pos. 
61-90 
[min]</t>
  </si>
  <si>
    <t>Pos. 
91-120 
[min]</t>
  </si>
  <si>
    <t>Pos. 
121-150 
[min]</t>
  </si>
  <si>
    <t>Pos. 
151-180 
[min]</t>
  </si>
  <si>
    <t>Pos. 
181-210 
[min]</t>
  </si>
  <si>
    <t>Pos. 
211-240 
[min]</t>
  </si>
  <si>
    <t>Pos. 
241-270 
[min]</t>
  </si>
  <si>
    <t>Pos. 
271-300 
[min]</t>
  </si>
  <si>
    <t>Pos. 
301-330 
[min]</t>
  </si>
  <si>
    <t>Pos. 
3 x leer 
[min]</t>
  </si>
  <si>
    <t>Pos. 
Schöpf</t>
  </si>
  <si>
    <t>Pos.
Dekon.
[Stck]</t>
  </si>
  <si>
    <t>PN
OW
jährl.</t>
  </si>
  <si>
    <t>Summe:</t>
  </si>
  <si>
    <t>1.0/1.1/1.5/1.7</t>
  </si>
  <si>
    <t>223/1 --- 2026 und 2028</t>
  </si>
  <si>
    <t>PN
OW
2027</t>
  </si>
  <si>
    <t>PN
OW
2028</t>
  </si>
  <si>
    <t>PN
OW
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</si>
</sst>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M_-;\-* #,##0.00\ _D_M_-;_-* &quot;-&quot;??\ _D_M_-;_-@_-"/>
    <numFmt numFmtId="165" formatCode="0.000"/>
  </numFmts>
  <fonts count="15">
    <font>
      <sz val="11"/>
      <name val="Calibri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Segeo UI"/>
      <charset val="1"/>
    </font>
    <font>
      <sz val="10"/>
      <name val="Arial"/>
      <family val="2"/>
    </font>
    <font>
      <sz val="8"/>
      <color rgb="FFFF0000"/>
      <name val="Segeo UI"/>
    </font>
    <font>
      <sz val="8"/>
      <name val="Segeo UI"/>
      <charset val="1"/>
    </font>
    <font>
      <b/>
      <sz val="8"/>
      <color rgb="FF000000"/>
      <name val="Segeo UI"/>
    </font>
    <font>
      <sz val="8"/>
      <color rgb="FFFF0000"/>
      <name val="Segeo UI"/>
      <charset val="1"/>
    </font>
    <font>
      <sz val="8"/>
      <name val="Segeo UI"/>
    </font>
    <font>
      <sz val="11"/>
      <name val="Calibri"/>
      <family val="2"/>
    </font>
    <font>
      <b/>
      <sz val="8"/>
      <color rgb="FFFF0000"/>
      <name val="Segeo UI"/>
    </font>
    <font>
      <b/>
      <sz val="8"/>
      <name val="Segeo UI"/>
    </font>
    <font>
      <sz val="9"/>
      <name val="Arial"/>
      <family val="2"/>
    </font>
    <font>
      <sz val="8"/>
      <color theme="1"/>
      <name val="Segeo U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 tint="-0.14999847407452621"/>
        <bgColor rgb="FFF0F0F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2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10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0" fontId="7" fillId="4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center" vertical="top" wrapText="1"/>
    </xf>
    <xf numFmtId="0" fontId="12" fillId="4" borderId="0" xfId="0" applyFont="1" applyFill="1" applyAlignment="1">
      <alignment horizontal="center" vertical="top" wrapText="1"/>
    </xf>
    <xf numFmtId="0" fontId="11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7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left" vertical="top" wrapText="1"/>
    </xf>
    <xf numFmtId="0" fontId="13" fillId="0" borderId="0" xfId="0" applyFont="1" applyAlignment="1">
      <alignment horizontal="center"/>
    </xf>
    <xf numFmtId="0" fontId="3" fillId="2" borderId="0" xfId="0" applyFont="1" applyFill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165" fontId="14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3" borderId="2" xfId="0" applyFont="1" applyFill="1" applyBorder="1" applyAlignment="1">
      <alignment horizontal="center" vertical="top" wrapText="1"/>
    </xf>
    <xf numFmtId="0" fontId="12" fillId="5" borderId="0" xfId="0" applyFont="1" applyFill="1" applyAlignment="1">
      <alignment horizontal="center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9" fillId="2" borderId="0" xfId="0" applyNumberFormat="1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 wrapText="1"/>
    </xf>
  </cellXfs>
  <cellStyles count="12">
    <cellStyle name="Komma 2" xfId="2" xr:uid="{00000000-0005-0000-0000-000000000000}"/>
    <cellStyle name="Komma 2 2" xfId="8" xr:uid="{84815436-DE04-4CA5-8E76-BB664818AC48}"/>
    <cellStyle name="Komma 3" xfId="6" xr:uid="{8A3BD49E-C0DB-457C-B717-88BA59A0F3BC}"/>
    <cellStyle name="Komma 3 2" xfId="11" xr:uid="{56EE73CF-271A-4664-93D4-3F28BB98A37C}"/>
    <cellStyle name="Prozent 2" xfId="9" xr:uid="{B4D8AE82-ED5C-43AA-9EA5-EE0DBBFD54C3}"/>
    <cellStyle name="Standard" xfId="0" builtinId="0"/>
    <cellStyle name="Standard 2" xfId="1" xr:uid="{00000000-0005-0000-0000-000002000000}"/>
    <cellStyle name="Standard 2 2" xfId="4" xr:uid="{28996AF2-E5DD-4310-8537-B50FBFCA9C42}"/>
    <cellStyle name="Standard 2 2 2" xfId="10" xr:uid="{90C728B9-156A-47DF-B438-834356F5693E}"/>
    <cellStyle name="Standard 3" xfId="3" xr:uid="{EAEF27CD-EDF1-4679-B0B9-3FAE10D8ACBC}"/>
    <cellStyle name="Standard 4" xfId="5" xr:uid="{09CD5B2C-E174-49B8-AD96-59FEEBC0073B}"/>
    <cellStyle name="Standard 5" xfId="7" xr:uid="{F996CD96-F235-4CDB-9A50-FB8AD0F47EF2}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35022-6CD9-42CE-BE50-B42DC0E321D7}">
  <dimension ref="A1:BO511"/>
  <sheetViews>
    <sheetView showWhiteSpace="0" zoomScale="130" zoomScaleNormal="130" workbookViewId="0">
      <pane xSplit="1" ySplit="1" topLeftCell="D488" activePane="bottomRight" state="frozen"/>
      <selection pane="topRight" activeCell="B1" sqref="B1"/>
      <selection pane="bottomLeft" activeCell="A2" sqref="A2"/>
      <selection pane="bottomRight" activeCell="BO511" sqref="BO511"/>
    </sheetView>
  </sheetViews>
  <sheetFormatPr baseColWidth="10" defaultColWidth="12.140625" defaultRowHeight="11.25"/>
  <cols>
    <col min="1" max="1" width="16.5703125" style="28" bestFit="1" customWidth="1"/>
    <col min="2" max="2" width="7.140625" style="26" bestFit="1" customWidth="1"/>
    <col min="3" max="3" width="3.85546875" style="26" bestFit="1" customWidth="1"/>
    <col min="4" max="4" width="46.5703125" style="8" bestFit="1" customWidth="1"/>
    <col min="5" max="5" width="26.140625" style="1" bestFit="1" customWidth="1"/>
    <col min="6" max="6" width="10.140625" style="28" bestFit="1" customWidth="1"/>
    <col min="7" max="7" width="10" style="28" bestFit="1" customWidth="1"/>
    <col min="8" max="8" width="8.5703125" style="28" bestFit="1" customWidth="1"/>
    <col min="9" max="9" width="5.7109375" style="28" hidden="1" customWidth="1"/>
    <col min="10" max="10" width="13" style="28" bestFit="1" customWidth="1"/>
    <col min="11" max="11" width="11.140625" style="28" bestFit="1" customWidth="1"/>
    <col min="12" max="12" width="12.7109375" style="28" bestFit="1" customWidth="1"/>
    <col min="13" max="13" width="12.7109375" style="26" bestFit="1" customWidth="1"/>
    <col min="14" max="14" width="10.7109375" style="1" hidden="1" customWidth="1"/>
    <col min="15" max="15" width="10.5703125" style="28" hidden="1" customWidth="1"/>
    <col min="16" max="16" width="13.7109375" style="26" hidden="1" customWidth="1"/>
    <col min="17" max="17" width="4.42578125" style="26" bestFit="1" customWidth="1"/>
    <col min="18" max="18" width="4.42578125" style="26" hidden="1" customWidth="1"/>
    <col min="19" max="19" width="4.42578125" style="26" bestFit="1" customWidth="1"/>
    <col min="20" max="20" width="4.42578125" style="26" hidden="1" customWidth="1"/>
    <col min="21" max="21" width="4.42578125" style="26" bestFit="1" customWidth="1"/>
    <col min="22" max="23" width="4.42578125" style="26" hidden="1" customWidth="1"/>
    <col min="24" max="24" width="5.5703125" style="26" hidden="1" customWidth="1"/>
    <col min="25" max="25" width="11.140625" style="26" hidden="1" customWidth="1"/>
    <col min="26" max="40" width="10.140625" style="26" hidden="1" customWidth="1"/>
    <col min="41" max="41" width="9.28515625" style="1" hidden="1" customWidth="1"/>
    <col min="42" max="42" width="4.85546875" style="1" hidden="1" customWidth="1"/>
    <col min="43" max="43" width="5" style="1" hidden="1" customWidth="1"/>
    <col min="44" max="44" width="4.140625" style="1" hidden="1" customWidth="1"/>
    <col min="45" max="45" width="2.42578125" style="1" hidden="1" customWidth="1"/>
    <col min="46" max="47" width="4" style="1" hidden="1" customWidth="1"/>
    <col min="48" max="48" width="5.140625" style="1" hidden="1" customWidth="1"/>
    <col min="49" max="49" width="2.85546875" style="1" hidden="1" customWidth="1"/>
    <col min="50" max="50" width="4.5703125" style="1" hidden="1" customWidth="1"/>
    <col min="51" max="52" width="3.42578125" style="1" hidden="1" customWidth="1"/>
    <col min="53" max="53" width="5.5703125" style="1" hidden="1" customWidth="1"/>
    <col min="54" max="54" width="3.85546875" style="1" hidden="1" customWidth="1"/>
    <col min="55" max="55" width="5.42578125" style="1" hidden="1" customWidth="1"/>
    <col min="56" max="56" width="4" style="1" hidden="1" customWidth="1"/>
    <col min="57" max="57" width="5.42578125" style="1" hidden="1" customWidth="1"/>
    <col min="58" max="58" width="4" style="1" hidden="1" customWidth="1"/>
    <col min="59" max="59" width="5.28515625" style="1" hidden="1" customWidth="1"/>
    <col min="60" max="60" width="4.28515625" style="1" hidden="1" customWidth="1"/>
    <col min="61" max="61" width="3.5703125" style="1" hidden="1" customWidth="1"/>
    <col min="62" max="62" width="8" style="1" hidden="1" customWidth="1"/>
    <col min="63" max="63" width="12.7109375" style="1" hidden="1" customWidth="1"/>
    <col min="64" max="64" width="19.28515625" style="28" hidden="1" customWidth="1"/>
    <col min="65" max="65" width="45.140625" style="36" hidden="1" customWidth="1"/>
    <col min="66" max="66" width="124.28515625" style="1" hidden="1" customWidth="1"/>
    <col min="67" max="67" width="7.85546875" style="28" bestFit="1" customWidth="1"/>
    <col min="68" max="16384" width="12.140625" style="28"/>
  </cols>
  <sheetData>
    <row r="1" spans="1:66" s="48" customFormat="1" ht="33.75">
      <c r="A1" s="39" t="s">
        <v>873</v>
      </c>
      <c r="B1" s="38" t="s">
        <v>876</v>
      </c>
      <c r="C1" s="38" t="s">
        <v>874</v>
      </c>
      <c r="D1" s="13" t="s">
        <v>0</v>
      </c>
      <c r="E1" s="12" t="s">
        <v>1</v>
      </c>
      <c r="F1" s="39" t="s">
        <v>2</v>
      </c>
      <c r="G1" s="39" t="s">
        <v>3</v>
      </c>
      <c r="H1" s="39" t="s">
        <v>872</v>
      </c>
      <c r="I1" s="39" t="s">
        <v>857</v>
      </c>
      <c r="J1" s="39" t="s">
        <v>878</v>
      </c>
      <c r="K1" s="39" t="s">
        <v>4</v>
      </c>
      <c r="L1" s="39" t="s">
        <v>877</v>
      </c>
      <c r="M1" s="31" t="s">
        <v>894</v>
      </c>
      <c r="N1" s="14">
        <v>2025</v>
      </c>
      <c r="O1" s="42" t="s">
        <v>916</v>
      </c>
      <c r="P1" s="31" t="s">
        <v>895</v>
      </c>
      <c r="Q1" s="31" t="s">
        <v>892</v>
      </c>
      <c r="R1" s="31" t="s">
        <v>879</v>
      </c>
      <c r="S1" s="31" t="s">
        <v>891</v>
      </c>
      <c r="T1" s="31" t="s">
        <v>880</v>
      </c>
      <c r="U1" s="31" t="s">
        <v>890</v>
      </c>
      <c r="V1" s="31" t="s">
        <v>881</v>
      </c>
      <c r="W1" s="31" t="s">
        <v>882</v>
      </c>
      <c r="X1" s="31" t="s">
        <v>932</v>
      </c>
      <c r="Y1" s="31" t="s">
        <v>897</v>
      </c>
      <c r="Z1" s="31" t="s">
        <v>898</v>
      </c>
      <c r="AA1" s="31" t="s">
        <v>918</v>
      </c>
      <c r="AB1" s="31" t="s">
        <v>919</v>
      </c>
      <c r="AC1" s="31" t="s">
        <v>920</v>
      </c>
      <c r="AD1" s="31" t="s">
        <v>921</v>
      </c>
      <c r="AE1" s="31" t="s">
        <v>922</v>
      </c>
      <c r="AF1" s="31" t="s">
        <v>923</v>
      </c>
      <c r="AG1" s="31" t="s">
        <v>924</v>
      </c>
      <c r="AH1" s="31" t="s">
        <v>925</v>
      </c>
      <c r="AI1" s="31" t="s">
        <v>926</v>
      </c>
      <c r="AJ1" s="31" t="s">
        <v>927</v>
      </c>
      <c r="AK1" s="31" t="s">
        <v>928</v>
      </c>
      <c r="AL1" s="31" t="s">
        <v>929</v>
      </c>
      <c r="AM1" s="31" t="s">
        <v>930</v>
      </c>
      <c r="AN1" s="31" t="s">
        <v>931</v>
      </c>
      <c r="AO1" s="37" t="s">
        <v>889</v>
      </c>
      <c r="AP1" s="33" t="s">
        <v>832</v>
      </c>
      <c r="AQ1" s="33" t="s">
        <v>833</v>
      </c>
      <c r="AR1" s="33" t="s">
        <v>834</v>
      </c>
      <c r="AS1" s="33" t="s">
        <v>835</v>
      </c>
      <c r="AT1" s="33" t="s">
        <v>836</v>
      </c>
      <c r="AU1" s="33" t="s">
        <v>837</v>
      </c>
      <c r="AV1" s="33" t="s">
        <v>838</v>
      </c>
      <c r="AW1" s="33" t="s">
        <v>839</v>
      </c>
      <c r="AX1" s="33" t="s">
        <v>840</v>
      </c>
      <c r="AY1" s="33" t="s">
        <v>841</v>
      </c>
      <c r="AZ1" s="33" t="s">
        <v>899</v>
      </c>
      <c r="BA1" s="33" t="s">
        <v>842</v>
      </c>
      <c r="BB1" s="33" t="s">
        <v>843</v>
      </c>
      <c r="BC1" s="33" t="s">
        <v>844</v>
      </c>
      <c r="BD1" s="33" t="s">
        <v>845</v>
      </c>
      <c r="BE1" s="33" t="s">
        <v>846</v>
      </c>
      <c r="BF1" s="33" t="s">
        <v>847</v>
      </c>
      <c r="BG1" s="33" t="s">
        <v>848</v>
      </c>
      <c r="BH1" s="33" t="s">
        <v>849</v>
      </c>
      <c r="BI1" s="33" t="s">
        <v>850</v>
      </c>
      <c r="BJ1" s="33" t="s">
        <v>851</v>
      </c>
      <c r="BK1" s="37" t="s">
        <v>900</v>
      </c>
      <c r="BL1" s="46" t="s">
        <v>903</v>
      </c>
      <c r="BM1" s="32" t="s">
        <v>902</v>
      </c>
      <c r="BN1" s="33" t="s">
        <v>908</v>
      </c>
    </row>
    <row r="2" spans="1:66">
      <c r="A2" s="23" t="s">
        <v>865</v>
      </c>
      <c r="B2" s="24" t="s">
        <v>875</v>
      </c>
      <c r="C2" s="24"/>
      <c r="D2" s="6"/>
      <c r="E2" s="4" t="s">
        <v>866</v>
      </c>
      <c r="F2" s="23"/>
      <c r="G2" s="23"/>
      <c r="H2" s="23"/>
      <c r="I2" s="11"/>
      <c r="J2" s="11"/>
      <c r="K2" s="11"/>
      <c r="L2" s="11"/>
      <c r="M2" s="24"/>
      <c r="N2" s="4" t="s">
        <v>673</v>
      </c>
      <c r="O2" s="11" t="s">
        <v>680</v>
      </c>
      <c r="P2" s="27"/>
      <c r="Q2" s="24">
        <v>1</v>
      </c>
      <c r="R2" s="27"/>
      <c r="S2" s="24">
        <v>1</v>
      </c>
      <c r="T2" s="27"/>
      <c r="U2" s="24">
        <v>1</v>
      </c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27"/>
      <c r="BM2" s="18"/>
      <c r="BN2" s="4" t="s">
        <v>867</v>
      </c>
    </row>
    <row r="3" spans="1:66" ht="12">
      <c r="A3" s="23" t="s">
        <v>5</v>
      </c>
      <c r="B3" s="24"/>
      <c r="C3" s="24"/>
      <c r="D3" s="7" t="s">
        <v>6</v>
      </c>
      <c r="E3" s="2" t="s">
        <v>7</v>
      </c>
      <c r="F3" s="11">
        <v>4526173.5</v>
      </c>
      <c r="G3" s="11">
        <v>5672288.0999999996</v>
      </c>
      <c r="H3" s="11" t="s">
        <v>10</v>
      </c>
      <c r="I3" s="11" t="s">
        <v>13</v>
      </c>
      <c r="J3" s="11">
        <v>137.80000000000001</v>
      </c>
      <c r="K3" s="11">
        <v>10.5</v>
      </c>
      <c r="L3" s="11" t="s">
        <v>14</v>
      </c>
      <c r="M3" s="24"/>
      <c r="N3" s="2" t="s">
        <v>673</v>
      </c>
      <c r="O3" s="23" t="s">
        <v>674</v>
      </c>
      <c r="P3" s="29">
        <v>2024</v>
      </c>
      <c r="Q3" s="24">
        <v>1</v>
      </c>
      <c r="R3" s="24">
        <v>1</v>
      </c>
      <c r="S3" s="24">
        <v>1</v>
      </c>
      <c r="T3" s="24">
        <v>0</v>
      </c>
      <c r="U3" s="24">
        <v>1</v>
      </c>
      <c r="V3" s="24">
        <v>1</v>
      </c>
      <c r="W3" s="24">
        <v>0</v>
      </c>
      <c r="X3" s="27"/>
      <c r="Y3" s="29">
        <v>0.32100000000000001</v>
      </c>
      <c r="Z3" s="29">
        <v>98</v>
      </c>
      <c r="AA3" s="49">
        <f>IF((AND($Z3&gt;0,$Z3&lt;=30)),1,0)</f>
        <v>0</v>
      </c>
      <c r="AB3" s="49">
        <f>IF(AND($Z3&gt;30,$Z3&lt;=60),1,0)</f>
        <v>0</v>
      </c>
      <c r="AC3" s="49">
        <f>IF(AND($Z3&gt;60,$Z3&lt;=90),1,0)</f>
        <v>0</v>
      </c>
      <c r="AD3" s="49">
        <f>IF(AND($Z3&gt;90,$Z3&lt;=120),1,0)</f>
        <v>1</v>
      </c>
      <c r="AE3" s="49">
        <f>IF(AND($Z3&gt;120,$Z3&lt;=150),1,0)</f>
        <v>0</v>
      </c>
      <c r="AF3" s="49">
        <f>IF(AND($Z3&gt;150,$Z3&lt;=180),1,0)</f>
        <v>0</v>
      </c>
      <c r="AG3" s="49">
        <f>IF(AND($Z3&gt;180,$Z3&lt;=210),1,0)</f>
        <v>0</v>
      </c>
      <c r="AH3" s="49">
        <f>IF(AND($Z3&gt;210,$Z3&lt;=240),1,0)</f>
        <v>0</v>
      </c>
      <c r="AI3" s="49">
        <f>IF(AND($Z3&gt;240,$Z3&lt;=270),1,0)</f>
        <v>0</v>
      </c>
      <c r="AJ3" s="49">
        <f>IF(AND($Z3&gt;270,$Z3&lt;=300),1,0)</f>
        <v>0</v>
      </c>
      <c r="AK3" s="49">
        <f>IF(AND($Z3&gt;300,$Z3&lt;=330),1,0)</f>
        <v>0</v>
      </c>
      <c r="AL3" s="49">
        <f>IF(($Z3="3xleer"),1,0)</f>
        <v>0</v>
      </c>
      <c r="AM3" s="49"/>
      <c r="AN3" s="49" cm="1">
        <f t="array" ref="AN3">IF(OR(AA3:AL3=1),1,0)</f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1</v>
      </c>
      <c r="BF3" s="3">
        <v>0</v>
      </c>
      <c r="BG3" s="3">
        <v>1</v>
      </c>
      <c r="BH3" s="3">
        <v>0</v>
      </c>
      <c r="BI3" s="3">
        <v>0</v>
      </c>
      <c r="BJ3" s="3">
        <v>0</v>
      </c>
      <c r="BK3" s="3">
        <v>0</v>
      </c>
      <c r="BL3" s="24"/>
      <c r="BM3" s="15"/>
      <c r="BN3" s="2" t="s">
        <v>695</v>
      </c>
    </row>
    <row r="4" spans="1:66" ht="22.5">
      <c r="A4" s="23" t="s">
        <v>15</v>
      </c>
      <c r="B4" s="24"/>
      <c r="C4" s="24"/>
      <c r="D4" s="7" t="s">
        <v>6</v>
      </c>
      <c r="E4" s="2" t="s">
        <v>7</v>
      </c>
      <c r="F4" s="11">
        <v>4526402.0999999996</v>
      </c>
      <c r="G4" s="11">
        <v>5672030.4000000004</v>
      </c>
      <c r="H4" s="11" t="s">
        <v>10</v>
      </c>
      <c r="I4" s="11" t="s">
        <v>8</v>
      </c>
      <c r="J4" s="11">
        <v>136.32599999999999</v>
      </c>
      <c r="K4" s="11">
        <v>7.5</v>
      </c>
      <c r="L4" s="11" t="s">
        <v>16</v>
      </c>
      <c r="M4" s="24"/>
      <c r="N4" s="2" t="s">
        <v>11</v>
      </c>
      <c r="O4" s="23" t="s">
        <v>674</v>
      </c>
      <c r="P4" s="24">
        <v>2025</v>
      </c>
      <c r="Q4" s="24">
        <v>1</v>
      </c>
      <c r="R4" s="24">
        <v>0</v>
      </c>
      <c r="S4" s="24">
        <v>1</v>
      </c>
      <c r="T4" s="24">
        <v>1</v>
      </c>
      <c r="U4" s="24">
        <v>1</v>
      </c>
      <c r="V4" s="24">
        <v>0</v>
      </c>
      <c r="W4" s="24">
        <v>1</v>
      </c>
      <c r="X4" s="27"/>
      <c r="Y4" s="29">
        <v>0.3</v>
      </c>
      <c r="Z4" s="29" t="s">
        <v>901</v>
      </c>
      <c r="AA4" s="49">
        <f t="shared" ref="AA4:AA8" si="0">IF((AND($Z4&gt;0,$Z4&lt;=30)),1,0)</f>
        <v>0</v>
      </c>
      <c r="AB4" s="49">
        <f t="shared" ref="AB4:AB8" si="1">IF(AND($Z4&gt;30,$Z4&lt;=60),1,0)</f>
        <v>0</v>
      </c>
      <c r="AC4" s="49">
        <f t="shared" ref="AC4:AC8" si="2">IF(AND($Z4&gt;60,$Z4&lt;=90),1,0)</f>
        <v>0</v>
      </c>
      <c r="AD4" s="49">
        <f t="shared" ref="AD4:AD8" si="3">IF(AND($Z4&gt;90,$Z4&lt;=120),1,0)</f>
        <v>0</v>
      </c>
      <c r="AE4" s="49">
        <f t="shared" ref="AE4:AE8" si="4">IF(AND($Z4&gt;120,$Z4&lt;=150),1,0)</f>
        <v>0</v>
      </c>
      <c r="AF4" s="49">
        <f t="shared" ref="AF4:AF8" si="5">IF(AND($Z4&gt;150,$Z4&lt;=180),1,0)</f>
        <v>0</v>
      </c>
      <c r="AG4" s="49">
        <f t="shared" ref="AG4:AG8" si="6">IF(AND($Z4&gt;180,$Z4&lt;=210),1,0)</f>
        <v>0</v>
      </c>
      <c r="AH4" s="49">
        <f t="shared" ref="AH4:AH8" si="7">IF(AND($Z4&gt;210,$Z4&lt;=240),1,0)</f>
        <v>0</v>
      </c>
      <c r="AI4" s="49">
        <f t="shared" ref="AI4:AI8" si="8">IF(AND($Z4&gt;240,$Z4&lt;=270),1,0)</f>
        <v>0</v>
      </c>
      <c r="AJ4" s="49">
        <f t="shared" ref="AJ4:AJ8" si="9">IF(AND($Z4&gt;270,$Z4&lt;=300),1,0)</f>
        <v>0</v>
      </c>
      <c r="AK4" s="49">
        <f t="shared" ref="AK4:AK8" si="10">IF(AND($Z4&gt;300,$Z4&lt;=330),1,0)</f>
        <v>0</v>
      </c>
      <c r="AL4" s="49">
        <f t="shared" ref="AL4:AL8" si="11">IF(($Z4="3xleer"),1,0)</f>
        <v>1</v>
      </c>
      <c r="AM4" s="49"/>
      <c r="AN4" s="49" cm="1">
        <f t="array" ref="AN4">IF(OR(AA4:AL4=1),1,0)</f>
        <v>1</v>
      </c>
      <c r="AO4" s="3">
        <v>1</v>
      </c>
      <c r="AP4" s="3">
        <v>0</v>
      </c>
      <c r="AQ4" s="3">
        <v>1</v>
      </c>
      <c r="AR4" s="3">
        <v>1</v>
      </c>
      <c r="AS4" s="3">
        <v>1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24" t="s">
        <v>911</v>
      </c>
      <c r="BM4" s="15"/>
      <c r="BN4" s="2" t="s">
        <v>696</v>
      </c>
    </row>
    <row r="5" spans="1:66" ht="22.5">
      <c r="A5" s="23" t="s">
        <v>17</v>
      </c>
      <c r="B5" s="24"/>
      <c r="C5" s="24"/>
      <c r="D5" s="7" t="s">
        <v>6</v>
      </c>
      <c r="E5" s="2" t="s">
        <v>7</v>
      </c>
      <c r="F5" s="11">
        <v>4526087.0999999996</v>
      </c>
      <c r="G5" s="11">
        <v>5671930.5999999996</v>
      </c>
      <c r="H5" s="11" t="s">
        <v>10</v>
      </c>
      <c r="I5" s="11" t="s">
        <v>18</v>
      </c>
      <c r="J5" s="11">
        <v>139.34</v>
      </c>
      <c r="K5" s="11">
        <v>13</v>
      </c>
      <c r="L5" s="11" t="s">
        <v>14</v>
      </c>
      <c r="M5" s="24"/>
      <c r="N5" s="2" t="s">
        <v>11</v>
      </c>
      <c r="O5" s="23" t="s">
        <v>674</v>
      </c>
      <c r="P5" s="24">
        <v>2025</v>
      </c>
      <c r="Q5" s="24">
        <v>1</v>
      </c>
      <c r="R5" s="24">
        <v>0</v>
      </c>
      <c r="S5" s="24">
        <v>1</v>
      </c>
      <c r="T5" s="24">
        <v>1</v>
      </c>
      <c r="U5" s="24">
        <v>1</v>
      </c>
      <c r="V5" s="24">
        <v>0</v>
      </c>
      <c r="W5" s="24">
        <v>1</v>
      </c>
      <c r="X5" s="27"/>
      <c r="Y5" s="24">
        <v>0.51700000000000002</v>
      </c>
      <c r="Z5" s="24">
        <v>30</v>
      </c>
      <c r="AA5" s="49">
        <f t="shared" si="0"/>
        <v>1</v>
      </c>
      <c r="AB5" s="49">
        <f t="shared" si="1"/>
        <v>0</v>
      </c>
      <c r="AC5" s="49">
        <f t="shared" si="2"/>
        <v>0</v>
      </c>
      <c r="AD5" s="49">
        <f t="shared" si="3"/>
        <v>0</v>
      </c>
      <c r="AE5" s="49">
        <f t="shared" si="4"/>
        <v>0</v>
      </c>
      <c r="AF5" s="49">
        <f t="shared" si="5"/>
        <v>0</v>
      </c>
      <c r="AG5" s="49">
        <f t="shared" si="6"/>
        <v>0</v>
      </c>
      <c r="AH5" s="49">
        <f t="shared" si="7"/>
        <v>0</v>
      </c>
      <c r="AI5" s="49">
        <f t="shared" si="8"/>
        <v>0</v>
      </c>
      <c r="AJ5" s="49">
        <f t="shared" si="9"/>
        <v>0</v>
      </c>
      <c r="AK5" s="49">
        <f t="shared" si="10"/>
        <v>0</v>
      </c>
      <c r="AL5" s="49">
        <f t="shared" si="11"/>
        <v>0</v>
      </c>
      <c r="AM5" s="49"/>
      <c r="AN5" s="49" cm="1">
        <f t="array" ref="AN5">IF(OR(AA5:AL5=1),1,0)</f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0</v>
      </c>
      <c r="AV5" s="3">
        <v>1</v>
      </c>
      <c r="AW5" s="3">
        <v>1</v>
      </c>
      <c r="AX5" s="3">
        <v>1</v>
      </c>
      <c r="AY5" s="3">
        <v>0</v>
      </c>
      <c r="AZ5" s="3">
        <v>1</v>
      </c>
      <c r="BA5" s="3">
        <v>0</v>
      </c>
      <c r="BB5" s="3">
        <v>1</v>
      </c>
      <c r="BC5" s="3">
        <v>0</v>
      </c>
      <c r="BD5" s="3">
        <v>0</v>
      </c>
      <c r="BE5" s="3">
        <v>0</v>
      </c>
      <c r="BF5" s="3">
        <v>1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24"/>
      <c r="BM5" s="15"/>
      <c r="BN5" s="2" t="s">
        <v>697</v>
      </c>
    </row>
    <row r="6" spans="1:66" ht="12">
      <c r="A6" s="23" t="s">
        <v>19</v>
      </c>
      <c r="B6" s="24"/>
      <c r="C6" s="24"/>
      <c r="D6" s="7" t="s">
        <v>6</v>
      </c>
      <c r="E6" s="2" t="s">
        <v>7</v>
      </c>
      <c r="F6" s="11">
        <v>4526205.2</v>
      </c>
      <c r="G6" s="11">
        <v>5672153</v>
      </c>
      <c r="H6" s="11" t="s">
        <v>10</v>
      </c>
      <c r="I6" s="11" t="s">
        <v>8</v>
      </c>
      <c r="J6" s="11">
        <v>139.196</v>
      </c>
      <c r="K6" s="11">
        <v>11</v>
      </c>
      <c r="L6" s="11" t="s">
        <v>14</v>
      </c>
      <c r="M6" s="24"/>
      <c r="N6" s="2" t="s">
        <v>11</v>
      </c>
      <c r="O6" s="23" t="s">
        <v>674</v>
      </c>
      <c r="P6" s="24">
        <v>2025</v>
      </c>
      <c r="Q6" s="24">
        <v>1</v>
      </c>
      <c r="R6" s="24">
        <v>0</v>
      </c>
      <c r="S6" s="24">
        <v>1</v>
      </c>
      <c r="T6" s="24">
        <v>1</v>
      </c>
      <c r="U6" s="24">
        <v>1</v>
      </c>
      <c r="V6" s="24">
        <v>0</v>
      </c>
      <c r="W6" s="24">
        <v>1</v>
      </c>
      <c r="X6" s="27"/>
      <c r="Y6" s="24">
        <v>0.19400000000000001</v>
      </c>
      <c r="Z6" s="24">
        <v>20</v>
      </c>
      <c r="AA6" s="49">
        <f t="shared" si="0"/>
        <v>1</v>
      </c>
      <c r="AB6" s="49">
        <f t="shared" si="1"/>
        <v>0</v>
      </c>
      <c r="AC6" s="49">
        <f t="shared" si="2"/>
        <v>0</v>
      </c>
      <c r="AD6" s="49">
        <f t="shared" si="3"/>
        <v>0</v>
      </c>
      <c r="AE6" s="49">
        <f t="shared" si="4"/>
        <v>0</v>
      </c>
      <c r="AF6" s="49">
        <f t="shared" si="5"/>
        <v>0</v>
      </c>
      <c r="AG6" s="49">
        <f t="shared" si="6"/>
        <v>0</v>
      </c>
      <c r="AH6" s="49">
        <f t="shared" si="7"/>
        <v>0</v>
      </c>
      <c r="AI6" s="49">
        <f t="shared" si="8"/>
        <v>0</v>
      </c>
      <c r="AJ6" s="49">
        <f t="shared" si="9"/>
        <v>0</v>
      </c>
      <c r="AK6" s="49">
        <f t="shared" si="10"/>
        <v>0</v>
      </c>
      <c r="AL6" s="49">
        <f t="shared" si="11"/>
        <v>0</v>
      </c>
      <c r="AM6" s="49"/>
      <c r="AN6" s="49" cm="1">
        <f t="array" ref="AN6">IF(OR(AA6:AL6=1),1,0)</f>
        <v>1</v>
      </c>
      <c r="AO6" s="3">
        <v>1</v>
      </c>
      <c r="AP6" s="3">
        <v>0</v>
      </c>
      <c r="AQ6" s="3">
        <v>1</v>
      </c>
      <c r="AR6" s="3">
        <v>1</v>
      </c>
      <c r="AS6" s="3">
        <v>1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24"/>
      <c r="BM6" s="15"/>
      <c r="BN6" s="2" t="s">
        <v>696</v>
      </c>
    </row>
    <row r="7" spans="1:66" ht="22.5">
      <c r="A7" s="23" t="s">
        <v>20</v>
      </c>
      <c r="B7" s="24"/>
      <c r="C7" s="24"/>
      <c r="D7" s="7" t="s">
        <v>6</v>
      </c>
      <c r="E7" s="2" t="s">
        <v>7</v>
      </c>
      <c r="F7" s="11">
        <v>4526216.0999999996</v>
      </c>
      <c r="G7" s="11">
        <v>5672006.5</v>
      </c>
      <c r="H7" s="11" t="s">
        <v>10</v>
      </c>
      <c r="I7" s="11" t="s">
        <v>18</v>
      </c>
      <c r="J7" s="11">
        <v>139.26599999999999</v>
      </c>
      <c r="K7" s="11">
        <v>10</v>
      </c>
      <c r="L7" s="11" t="s">
        <v>14</v>
      </c>
      <c r="M7" s="24"/>
      <c r="N7" s="2" t="s">
        <v>11</v>
      </c>
      <c r="O7" s="23" t="s">
        <v>674</v>
      </c>
      <c r="P7" s="24">
        <v>2025</v>
      </c>
      <c r="Q7" s="24">
        <v>1</v>
      </c>
      <c r="R7" s="24">
        <v>0</v>
      </c>
      <c r="S7" s="24">
        <v>1</v>
      </c>
      <c r="T7" s="24">
        <v>1</v>
      </c>
      <c r="U7" s="24">
        <v>1</v>
      </c>
      <c r="V7" s="24">
        <v>0</v>
      </c>
      <c r="W7" s="24">
        <v>1</v>
      </c>
      <c r="X7" s="27"/>
      <c r="Y7" s="29">
        <v>0.3</v>
      </c>
      <c r="Z7" s="29" t="s">
        <v>901</v>
      </c>
      <c r="AA7" s="49">
        <f t="shared" si="0"/>
        <v>0</v>
      </c>
      <c r="AB7" s="49">
        <f t="shared" si="1"/>
        <v>0</v>
      </c>
      <c r="AC7" s="49">
        <f t="shared" si="2"/>
        <v>0</v>
      </c>
      <c r="AD7" s="49">
        <f t="shared" si="3"/>
        <v>0</v>
      </c>
      <c r="AE7" s="49">
        <f t="shared" si="4"/>
        <v>0</v>
      </c>
      <c r="AF7" s="49">
        <f t="shared" si="5"/>
        <v>0</v>
      </c>
      <c r="AG7" s="49">
        <f t="shared" si="6"/>
        <v>0</v>
      </c>
      <c r="AH7" s="49">
        <f t="shared" si="7"/>
        <v>0</v>
      </c>
      <c r="AI7" s="49">
        <f t="shared" si="8"/>
        <v>0</v>
      </c>
      <c r="AJ7" s="49">
        <f t="shared" si="9"/>
        <v>0</v>
      </c>
      <c r="AK7" s="49">
        <f t="shared" si="10"/>
        <v>0</v>
      </c>
      <c r="AL7" s="49">
        <f t="shared" si="11"/>
        <v>1</v>
      </c>
      <c r="AM7" s="49"/>
      <c r="AN7" s="49" cm="1">
        <f t="array" ref="AN7">IF(OR(AA7:AL7=1),1,0)</f>
        <v>1</v>
      </c>
      <c r="AO7" s="17">
        <v>1</v>
      </c>
      <c r="AP7" s="3">
        <v>1</v>
      </c>
      <c r="AQ7" s="3">
        <v>1</v>
      </c>
      <c r="AR7" s="3">
        <v>1</v>
      </c>
      <c r="AS7" s="3">
        <v>1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1</v>
      </c>
      <c r="BH7" s="3">
        <v>0</v>
      </c>
      <c r="BI7" s="3">
        <v>0</v>
      </c>
      <c r="BJ7" s="3" t="s">
        <v>8</v>
      </c>
      <c r="BK7" s="3">
        <v>0</v>
      </c>
      <c r="BL7" s="24" t="s">
        <v>911</v>
      </c>
      <c r="BM7" s="15"/>
      <c r="BN7" s="2" t="s">
        <v>696</v>
      </c>
    </row>
    <row r="8" spans="1:66" ht="22.5">
      <c r="A8" s="23" t="s">
        <v>21</v>
      </c>
      <c r="B8" s="24"/>
      <c r="C8" s="24"/>
      <c r="D8" s="7" t="s">
        <v>22</v>
      </c>
      <c r="E8" s="2" t="s">
        <v>7</v>
      </c>
      <c r="F8" s="11">
        <v>4526337.5999999996</v>
      </c>
      <c r="G8" s="11">
        <v>5671865.5999999996</v>
      </c>
      <c r="H8" s="11" t="s">
        <v>10</v>
      </c>
      <c r="I8" s="11" t="s">
        <v>8</v>
      </c>
      <c r="J8" s="11">
        <v>139.256</v>
      </c>
      <c r="K8" s="11">
        <v>10</v>
      </c>
      <c r="L8" s="11" t="s">
        <v>14</v>
      </c>
      <c r="M8" s="24"/>
      <c r="N8" s="2" t="s">
        <v>11</v>
      </c>
      <c r="O8" s="23" t="s">
        <v>674</v>
      </c>
      <c r="P8" s="24">
        <v>2025</v>
      </c>
      <c r="Q8" s="24">
        <v>1</v>
      </c>
      <c r="R8" s="24">
        <v>0</v>
      </c>
      <c r="S8" s="24">
        <v>1</v>
      </c>
      <c r="T8" s="24">
        <v>1</v>
      </c>
      <c r="U8" s="24">
        <v>1</v>
      </c>
      <c r="V8" s="24">
        <v>0</v>
      </c>
      <c r="W8" s="24">
        <v>1</v>
      </c>
      <c r="X8" s="27"/>
      <c r="Y8" s="29">
        <v>0.3</v>
      </c>
      <c r="Z8" s="29" t="s">
        <v>901</v>
      </c>
      <c r="AA8" s="49">
        <f t="shared" si="0"/>
        <v>0</v>
      </c>
      <c r="AB8" s="49">
        <f t="shared" si="1"/>
        <v>0</v>
      </c>
      <c r="AC8" s="49">
        <f t="shared" si="2"/>
        <v>0</v>
      </c>
      <c r="AD8" s="49">
        <f t="shared" si="3"/>
        <v>0</v>
      </c>
      <c r="AE8" s="49">
        <f t="shared" si="4"/>
        <v>0</v>
      </c>
      <c r="AF8" s="49">
        <f t="shared" si="5"/>
        <v>0</v>
      </c>
      <c r="AG8" s="49">
        <f t="shared" si="6"/>
        <v>0</v>
      </c>
      <c r="AH8" s="49">
        <f t="shared" si="7"/>
        <v>0</v>
      </c>
      <c r="AI8" s="49">
        <f t="shared" si="8"/>
        <v>0</v>
      </c>
      <c r="AJ8" s="49">
        <f t="shared" si="9"/>
        <v>0</v>
      </c>
      <c r="AK8" s="49">
        <f t="shared" si="10"/>
        <v>0</v>
      </c>
      <c r="AL8" s="49">
        <f t="shared" si="11"/>
        <v>1</v>
      </c>
      <c r="AM8" s="49"/>
      <c r="AN8" s="49" cm="1">
        <f t="array" ref="AN8">IF(OR(AA8:AL8=1),1,0)</f>
        <v>1</v>
      </c>
      <c r="AO8" s="17">
        <v>1</v>
      </c>
      <c r="AP8" s="3">
        <v>1</v>
      </c>
      <c r="AQ8" s="3">
        <v>1</v>
      </c>
      <c r="AR8" s="3">
        <v>1</v>
      </c>
      <c r="AS8" s="3">
        <v>1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24" t="s">
        <v>911</v>
      </c>
      <c r="BM8" s="15"/>
      <c r="BN8" s="2" t="s">
        <v>696</v>
      </c>
    </row>
    <row r="9" spans="1:66">
      <c r="A9" s="23" t="s">
        <v>23</v>
      </c>
      <c r="B9" s="24"/>
      <c r="C9" s="24"/>
      <c r="D9" s="7" t="s">
        <v>6</v>
      </c>
      <c r="E9" s="2" t="s">
        <v>7</v>
      </c>
      <c r="F9" s="11">
        <v>4526192.5999999996</v>
      </c>
      <c r="G9" s="11">
        <v>5671712.7999999998</v>
      </c>
      <c r="H9" s="11" t="s">
        <v>24</v>
      </c>
      <c r="I9" s="11" t="s">
        <v>8</v>
      </c>
      <c r="J9" s="11">
        <v>138.43600000000001</v>
      </c>
      <c r="K9" s="11">
        <v>9.1</v>
      </c>
      <c r="L9" s="11" t="s">
        <v>14</v>
      </c>
      <c r="M9" s="24"/>
      <c r="N9" s="2" t="s">
        <v>673</v>
      </c>
      <c r="O9" s="11" t="s">
        <v>675</v>
      </c>
      <c r="P9" s="27"/>
      <c r="Q9" s="24">
        <v>1</v>
      </c>
      <c r="R9" s="27"/>
      <c r="S9" s="24">
        <v>1</v>
      </c>
      <c r="T9" s="27"/>
      <c r="U9" s="24">
        <v>1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27"/>
      <c r="BM9" s="18"/>
      <c r="BN9" s="2" t="s">
        <v>677</v>
      </c>
    </row>
    <row r="10" spans="1:66">
      <c r="A10" s="23" t="s">
        <v>25</v>
      </c>
      <c r="B10" s="24"/>
      <c r="C10" s="24"/>
      <c r="D10" s="7" t="s">
        <v>6</v>
      </c>
      <c r="E10" s="2" t="s">
        <v>7</v>
      </c>
      <c r="F10" s="11">
        <v>4526193.9000000004</v>
      </c>
      <c r="G10" s="11">
        <v>5671694.5</v>
      </c>
      <c r="H10" s="11" t="s">
        <v>24</v>
      </c>
      <c r="I10" s="11" t="s">
        <v>8</v>
      </c>
      <c r="J10" s="11">
        <v>138.51599999999999</v>
      </c>
      <c r="K10" s="11">
        <v>9.4</v>
      </c>
      <c r="L10" s="11" t="s">
        <v>14</v>
      </c>
      <c r="M10" s="24"/>
      <c r="N10" s="2" t="s">
        <v>673</v>
      </c>
      <c r="O10" s="11" t="s">
        <v>675</v>
      </c>
      <c r="P10" s="27"/>
      <c r="Q10" s="24">
        <v>1</v>
      </c>
      <c r="R10" s="27"/>
      <c r="S10" s="24">
        <v>1</v>
      </c>
      <c r="T10" s="27"/>
      <c r="U10" s="24">
        <v>1</v>
      </c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27"/>
      <c r="BM10" s="18"/>
      <c r="BN10" s="2" t="s">
        <v>677</v>
      </c>
    </row>
    <row r="11" spans="1:66">
      <c r="A11" s="23" t="s">
        <v>27</v>
      </c>
      <c r="B11" s="24"/>
      <c r="C11" s="24"/>
      <c r="D11" s="7" t="s">
        <v>26</v>
      </c>
      <c r="E11" s="2" t="s">
        <v>8</v>
      </c>
      <c r="F11" s="11">
        <v>4524712.5999999996</v>
      </c>
      <c r="G11" s="11">
        <v>5674320.9000000004</v>
      </c>
      <c r="H11" s="11" t="s">
        <v>12</v>
      </c>
      <c r="I11" s="11" t="s">
        <v>8</v>
      </c>
      <c r="J11" s="11">
        <v>141.11600000000001</v>
      </c>
      <c r="K11" s="11">
        <v>55.39</v>
      </c>
      <c r="L11" s="11" t="s">
        <v>28</v>
      </c>
      <c r="M11" s="24"/>
      <c r="N11" s="2" t="s">
        <v>673</v>
      </c>
      <c r="O11" s="11" t="s">
        <v>675</v>
      </c>
      <c r="P11" s="27"/>
      <c r="Q11" s="24">
        <v>1</v>
      </c>
      <c r="R11" s="27"/>
      <c r="S11" s="24">
        <v>1</v>
      </c>
      <c r="T11" s="27"/>
      <c r="U11" s="24">
        <v>1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27"/>
      <c r="BM11" s="18"/>
      <c r="BN11" s="2" t="s">
        <v>698</v>
      </c>
    </row>
    <row r="12" spans="1:66">
      <c r="A12" s="23" t="s">
        <v>29</v>
      </c>
      <c r="B12" s="24"/>
      <c r="C12" s="24"/>
      <c r="D12" s="7" t="s">
        <v>26</v>
      </c>
      <c r="E12" s="2" t="s">
        <v>8</v>
      </c>
      <c r="F12" s="11">
        <v>4525776.2</v>
      </c>
      <c r="G12" s="11">
        <v>5673179.5</v>
      </c>
      <c r="H12" s="11" t="s">
        <v>24</v>
      </c>
      <c r="I12" s="11" t="s">
        <v>8</v>
      </c>
      <c r="J12" s="11">
        <v>146.626</v>
      </c>
      <c r="K12" s="11">
        <v>27</v>
      </c>
      <c r="L12" s="11" t="s">
        <v>28</v>
      </c>
      <c r="M12" s="24"/>
      <c r="N12" s="2" t="s">
        <v>673</v>
      </c>
      <c r="O12" s="11" t="s">
        <v>675</v>
      </c>
      <c r="P12" s="27"/>
      <c r="Q12" s="24">
        <v>1</v>
      </c>
      <c r="R12" s="27"/>
      <c r="S12" s="24">
        <v>1</v>
      </c>
      <c r="T12" s="27"/>
      <c r="U12" s="24">
        <v>1</v>
      </c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27"/>
      <c r="BM12" s="18"/>
      <c r="BN12" s="2" t="s">
        <v>699</v>
      </c>
    </row>
    <row r="13" spans="1:66">
      <c r="A13" s="23" t="s">
        <v>30</v>
      </c>
      <c r="B13" s="24"/>
      <c r="C13" s="24"/>
      <c r="D13" s="7" t="s">
        <v>26</v>
      </c>
      <c r="E13" s="2" t="s">
        <v>8</v>
      </c>
      <c r="F13" s="11">
        <v>4527049.2</v>
      </c>
      <c r="G13" s="11">
        <v>5672058.5</v>
      </c>
      <c r="H13" s="11" t="s">
        <v>31</v>
      </c>
      <c r="I13" s="11" t="s">
        <v>8</v>
      </c>
      <c r="J13" s="11">
        <v>136.86600000000001</v>
      </c>
      <c r="K13" s="11">
        <v>9.85</v>
      </c>
      <c r="L13" s="11" t="s">
        <v>14</v>
      </c>
      <c r="M13" s="24"/>
      <c r="N13" s="2" t="s">
        <v>673</v>
      </c>
      <c r="O13" s="11" t="s">
        <v>675</v>
      </c>
      <c r="P13" s="27"/>
      <c r="Q13" s="24">
        <v>1</v>
      </c>
      <c r="R13" s="27"/>
      <c r="S13" s="24">
        <v>1</v>
      </c>
      <c r="T13" s="27"/>
      <c r="U13" s="24">
        <v>1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27"/>
      <c r="BM13" s="18"/>
      <c r="BN13" s="2" t="s">
        <v>701</v>
      </c>
    </row>
    <row r="14" spans="1:66">
      <c r="A14" s="23" t="s">
        <v>32</v>
      </c>
      <c r="B14" s="24"/>
      <c r="C14" s="24"/>
      <c r="D14" s="7" t="s">
        <v>26</v>
      </c>
      <c r="E14" s="2" t="s">
        <v>8</v>
      </c>
      <c r="F14" s="11">
        <v>4525770.3</v>
      </c>
      <c r="G14" s="11">
        <v>5673186.7000000002</v>
      </c>
      <c r="H14" s="11" t="s">
        <v>24</v>
      </c>
      <c r="I14" s="11" t="s">
        <v>8</v>
      </c>
      <c r="J14" s="11">
        <v>147.20599999999999</v>
      </c>
      <c r="K14" s="11">
        <v>56</v>
      </c>
      <c r="L14" s="11" t="s">
        <v>28</v>
      </c>
      <c r="M14" s="24"/>
      <c r="N14" s="2" t="s">
        <v>673</v>
      </c>
      <c r="O14" s="11" t="s">
        <v>675</v>
      </c>
      <c r="P14" s="27"/>
      <c r="Q14" s="24">
        <v>1</v>
      </c>
      <c r="R14" s="27"/>
      <c r="S14" s="24">
        <v>1</v>
      </c>
      <c r="T14" s="27"/>
      <c r="U14" s="24">
        <v>1</v>
      </c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27"/>
      <c r="BM14" s="18"/>
      <c r="BN14" s="2" t="s">
        <v>699</v>
      </c>
    </row>
    <row r="15" spans="1:66">
      <c r="A15" s="23" t="s">
        <v>33</v>
      </c>
      <c r="B15" s="24"/>
      <c r="C15" s="24"/>
      <c r="D15" s="7" t="s">
        <v>26</v>
      </c>
      <c r="E15" s="2" t="s">
        <v>8</v>
      </c>
      <c r="F15" s="11">
        <v>4527035.5</v>
      </c>
      <c r="G15" s="11">
        <v>5672062.2000000002</v>
      </c>
      <c r="H15" s="11" t="s">
        <v>31</v>
      </c>
      <c r="I15" s="11" t="s">
        <v>8</v>
      </c>
      <c r="J15" s="11">
        <v>136.82599999999999</v>
      </c>
      <c r="K15" s="11">
        <v>17.03</v>
      </c>
      <c r="L15" s="11" t="s">
        <v>34</v>
      </c>
      <c r="M15" s="24"/>
      <c r="N15" s="2" t="s">
        <v>673</v>
      </c>
      <c r="O15" s="11" t="s">
        <v>675</v>
      </c>
      <c r="P15" s="27"/>
      <c r="Q15" s="24">
        <v>1</v>
      </c>
      <c r="R15" s="27"/>
      <c r="S15" s="24">
        <v>1</v>
      </c>
      <c r="T15" s="27"/>
      <c r="U15" s="24">
        <v>1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27"/>
      <c r="BM15" s="18"/>
      <c r="BN15" s="2" t="s">
        <v>700</v>
      </c>
    </row>
    <row r="16" spans="1:66">
      <c r="A16" s="23" t="s">
        <v>35</v>
      </c>
      <c r="B16" s="24"/>
      <c r="C16" s="24"/>
      <c r="D16" s="7" t="s">
        <v>26</v>
      </c>
      <c r="E16" s="2" t="s">
        <v>8</v>
      </c>
      <c r="F16" s="11">
        <v>4524708</v>
      </c>
      <c r="G16" s="11">
        <v>5673290</v>
      </c>
      <c r="H16" s="11" t="s">
        <v>36</v>
      </c>
      <c r="I16" s="11" t="s">
        <v>8</v>
      </c>
      <c r="J16" s="11">
        <v>139.636</v>
      </c>
      <c r="K16" s="11">
        <v>18.7</v>
      </c>
      <c r="L16" s="11" t="s">
        <v>34</v>
      </c>
      <c r="M16" s="24"/>
      <c r="N16" s="2" t="s">
        <v>11</v>
      </c>
      <c r="O16" s="11" t="s">
        <v>675</v>
      </c>
      <c r="P16" s="27"/>
      <c r="Q16" s="24">
        <v>1</v>
      </c>
      <c r="R16" s="27"/>
      <c r="S16" s="24">
        <v>1</v>
      </c>
      <c r="T16" s="27"/>
      <c r="U16" s="24">
        <v>1</v>
      </c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27"/>
      <c r="BM16" s="18"/>
      <c r="BN16" s="2" t="s">
        <v>688</v>
      </c>
    </row>
    <row r="17" spans="1:66" ht="12">
      <c r="A17" s="23" t="s">
        <v>37</v>
      </c>
      <c r="B17" s="24"/>
      <c r="C17" s="24"/>
      <c r="D17" s="7" t="s">
        <v>26</v>
      </c>
      <c r="E17" s="2" t="s">
        <v>8</v>
      </c>
      <c r="F17" s="11">
        <v>4525469.5999999996</v>
      </c>
      <c r="G17" s="11">
        <v>5672976</v>
      </c>
      <c r="H17" s="11" t="s">
        <v>35</v>
      </c>
      <c r="I17" s="11" t="s">
        <v>38</v>
      </c>
      <c r="J17" s="11">
        <v>138.14599999999999</v>
      </c>
      <c r="K17" s="11">
        <v>8.3000000000000007</v>
      </c>
      <c r="L17" s="11" t="s">
        <v>14</v>
      </c>
      <c r="M17" s="24"/>
      <c r="N17" s="2" t="s">
        <v>11</v>
      </c>
      <c r="O17" s="11" t="s">
        <v>676</v>
      </c>
      <c r="P17" s="29">
        <v>2025</v>
      </c>
      <c r="Q17" s="24">
        <v>1</v>
      </c>
      <c r="R17" s="24">
        <v>1</v>
      </c>
      <c r="S17" s="24">
        <v>1</v>
      </c>
      <c r="T17" s="24">
        <v>1</v>
      </c>
      <c r="U17" s="24">
        <v>1</v>
      </c>
      <c r="V17" s="24">
        <v>1</v>
      </c>
      <c r="W17" s="24">
        <v>1</v>
      </c>
      <c r="X17" s="27"/>
      <c r="Y17" s="24">
        <v>2.1000000000000001E-2</v>
      </c>
      <c r="Z17" s="24" t="s">
        <v>901</v>
      </c>
      <c r="AA17" s="49">
        <f t="shared" ref="AA17:AA23" si="12">IF((AND($Z17&gt;0,$Z17&lt;=30)),1,0)</f>
        <v>0</v>
      </c>
      <c r="AB17" s="49">
        <f t="shared" ref="AB17:AB23" si="13">IF(AND($Z17&gt;30,$Z17&lt;=60),1,0)</f>
        <v>0</v>
      </c>
      <c r="AC17" s="49">
        <f t="shared" ref="AC17:AC23" si="14">IF(AND($Z17&gt;60,$Z17&lt;=90),1,0)</f>
        <v>0</v>
      </c>
      <c r="AD17" s="49">
        <f t="shared" ref="AD17:AD23" si="15">IF(AND($Z17&gt;90,$Z17&lt;=120),1,0)</f>
        <v>0</v>
      </c>
      <c r="AE17" s="49">
        <f t="shared" ref="AE17:AE23" si="16">IF(AND($Z17&gt;120,$Z17&lt;=150),1,0)</f>
        <v>0</v>
      </c>
      <c r="AF17" s="49">
        <f t="shared" ref="AF17:AF23" si="17">IF(AND($Z17&gt;150,$Z17&lt;=180),1,0)</f>
        <v>0</v>
      </c>
      <c r="AG17" s="49">
        <f t="shared" ref="AG17:AG23" si="18">IF(AND($Z17&gt;180,$Z17&lt;=210),1,0)</f>
        <v>0</v>
      </c>
      <c r="AH17" s="49">
        <f t="shared" ref="AH17:AH23" si="19">IF(AND($Z17&gt;210,$Z17&lt;=240),1,0)</f>
        <v>0</v>
      </c>
      <c r="AI17" s="49">
        <f t="shared" ref="AI17:AI23" si="20">IF(AND($Z17&gt;240,$Z17&lt;=270),1,0)</f>
        <v>0</v>
      </c>
      <c r="AJ17" s="49">
        <f t="shared" ref="AJ17:AJ23" si="21">IF(AND($Z17&gt;270,$Z17&lt;=300),1,0)</f>
        <v>0</v>
      </c>
      <c r="AK17" s="49">
        <f t="shared" ref="AK17:AK23" si="22">IF(AND($Z17&gt;300,$Z17&lt;=330),1,0)</f>
        <v>0</v>
      </c>
      <c r="AL17" s="49">
        <f t="shared" ref="AL17:AL23" si="23">IF(($Z17="3xleer"),1,0)</f>
        <v>1</v>
      </c>
      <c r="AM17" s="49"/>
      <c r="AN17" s="49" cm="1">
        <f t="array" ref="AN17">IF(OR(AA17:AL17=1),1,0)</f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0</v>
      </c>
      <c r="AV17" s="3">
        <v>1</v>
      </c>
      <c r="AW17" s="3">
        <v>1</v>
      </c>
      <c r="AX17" s="3">
        <v>1</v>
      </c>
      <c r="AY17" s="3">
        <v>0</v>
      </c>
      <c r="AZ17" s="3">
        <v>0</v>
      </c>
      <c r="BA17" s="3">
        <v>0</v>
      </c>
      <c r="BB17" s="3">
        <v>1</v>
      </c>
      <c r="BC17" s="3">
        <v>0</v>
      </c>
      <c r="BD17" s="3">
        <v>0</v>
      </c>
      <c r="BE17" s="3">
        <v>0</v>
      </c>
      <c r="BF17" s="3">
        <v>1</v>
      </c>
      <c r="BG17" s="3">
        <v>0</v>
      </c>
      <c r="BH17" s="3">
        <v>1</v>
      </c>
      <c r="BI17" s="3">
        <v>0</v>
      </c>
      <c r="BJ17" s="3">
        <v>1</v>
      </c>
      <c r="BK17" s="3">
        <v>0</v>
      </c>
      <c r="BL17" s="24"/>
      <c r="BM17" s="15"/>
      <c r="BN17" s="2" t="s">
        <v>703</v>
      </c>
    </row>
    <row r="18" spans="1:66" ht="12">
      <c r="A18" s="23" t="s">
        <v>39</v>
      </c>
      <c r="B18" s="24"/>
      <c r="C18" s="24"/>
      <c r="D18" s="7" t="s">
        <v>26</v>
      </c>
      <c r="E18" s="2" t="s">
        <v>8</v>
      </c>
      <c r="F18" s="11">
        <v>4525513.5</v>
      </c>
      <c r="G18" s="11">
        <v>5673002.4000000004</v>
      </c>
      <c r="H18" s="11" t="s">
        <v>35</v>
      </c>
      <c r="I18" s="11" t="s">
        <v>38</v>
      </c>
      <c r="J18" s="11">
        <v>136.93600000000001</v>
      </c>
      <c r="K18" s="11">
        <v>9.1999999999999993</v>
      </c>
      <c r="L18" s="11" t="s">
        <v>14</v>
      </c>
      <c r="M18" s="24"/>
      <c r="N18" s="2" t="s">
        <v>11</v>
      </c>
      <c r="O18" s="11" t="s">
        <v>676</v>
      </c>
      <c r="P18" s="29">
        <v>2025</v>
      </c>
      <c r="Q18" s="24">
        <v>1</v>
      </c>
      <c r="R18" s="24">
        <v>1</v>
      </c>
      <c r="S18" s="24">
        <v>1</v>
      </c>
      <c r="T18" s="24">
        <v>1</v>
      </c>
      <c r="U18" s="24">
        <v>1</v>
      </c>
      <c r="V18" s="24">
        <v>1</v>
      </c>
      <c r="W18" s="24">
        <v>1</v>
      </c>
      <c r="X18" s="27"/>
      <c r="Y18" s="24">
        <v>0.128</v>
      </c>
      <c r="Z18" s="24" t="s">
        <v>901</v>
      </c>
      <c r="AA18" s="49">
        <f t="shared" si="12"/>
        <v>0</v>
      </c>
      <c r="AB18" s="49">
        <f t="shared" si="13"/>
        <v>0</v>
      </c>
      <c r="AC18" s="49">
        <f t="shared" si="14"/>
        <v>0</v>
      </c>
      <c r="AD18" s="49">
        <f t="shared" si="15"/>
        <v>0</v>
      </c>
      <c r="AE18" s="49">
        <f t="shared" si="16"/>
        <v>0</v>
      </c>
      <c r="AF18" s="49">
        <f t="shared" si="17"/>
        <v>0</v>
      </c>
      <c r="AG18" s="49">
        <f t="shared" si="18"/>
        <v>0</v>
      </c>
      <c r="AH18" s="49">
        <f t="shared" si="19"/>
        <v>0</v>
      </c>
      <c r="AI18" s="49">
        <f t="shared" si="20"/>
        <v>0</v>
      </c>
      <c r="AJ18" s="49">
        <f t="shared" si="21"/>
        <v>0</v>
      </c>
      <c r="AK18" s="49">
        <f t="shared" si="22"/>
        <v>0</v>
      </c>
      <c r="AL18" s="49">
        <f t="shared" si="23"/>
        <v>1</v>
      </c>
      <c r="AM18" s="49"/>
      <c r="AN18" s="49" cm="1">
        <f t="array" ref="AN18">IF(OR(AA18:AL18=1),1,0)</f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0</v>
      </c>
      <c r="AV18" s="3">
        <v>1</v>
      </c>
      <c r="AW18" s="3">
        <v>1</v>
      </c>
      <c r="AX18" s="3">
        <v>1</v>
      </c>
      <c r="AY18" s="3">
        <v>0</v>
      </c>
      <c r="AZ18" s="3">
        <v>0</v>
      </c>
      <c r="BA18" s="3">
        <v>0</v>
      </c>
      <c r="BB18" s="3">
        <v>1</v>
      </c>
      <c r="BC18" s="3">
        <v>0</v>
      </c>
      <c r="BD18" s="3">
        <v>0</v>
      </c>
      <c r="BE18" s="3">
        <v>0</v>
      </c>
      <c r="BF18" s="3">
        <v>1</v>
      </c>
      <c r="BG18" s="3">
        <v>0</v>
      </c>
      <c r="BH18" s="3">
        <v>1</v>
      </c>
      <c r="BI18" s="3">
        <v>0</v>
      </c>
      <c r="BJ18" s="3">
        <v>1</v>
      </c>
      <c r="BK18" s="3">
        <v>0</v>
      </c>
      <c r="BL18" s="24"/>
      <c r="BM18" s="15"/>
      <c r="BN18" s="2" t="s">
        <v>714</v>
      </c>
    </row>
    <row r="19" spans="1:66" ht="12">
      <c r="A19" s="23" t="s">
        <v>40</v>
      </c>
      <c r="B19" s="24"/>
      <c r="C19" s="24"/>
      <c r="D19" s="7" t="s">
        <v>26</v>
      </c>
      <c r="E19" s="2" t="s">
        <v>41</v>
      </c>
      <c r="F19" s="11">
        <v>4525651.8</v>
      </c>
      <c r="G19" s="11">
        <v>5672901.5999999996</v>
      </c>
      <c r="H19" s="11" t="s">
        <v>35</v>
      </c>
      <c r="I19" s="11" t="s">
        <v>38</v>
      </c>
      <c r="J19" s="11">
        <v>137.55600000000001</v>
      </c>
      <c r="K19" s="11">
        <v>9.8000000000000007</v>
      </c>
      <c r="L19" s="11" t="s">
        <v>14</v>
      </c>
      <c r="M19" s="24"/>
      <c r="N19" s="2" t="s">
        <v>11</v>
      </c>
      <c r="O19" s="11" t="s">
        <v>676</v>
      </c>
      <c r="P19" s="27"/>
      <c r="Q19" s="24">
        <v>1</v>
      </c>
      <c r="R19" s="24">
        <v>1</v>
      </c>
      <c r="S19" s="24">
        <v>1</v>
      </c>
      <c r="T19" s="24">
        <v>1</v>
      </c>
      <c r="U19" s="24">
        <v>1</v>
      </c>
      <c r="V19" s="24">
        <v>1</v>
      </c>
      <c r="W19" s="24">
        <v>1</v>
      </c>
      <c r="X19" s="27"/>
      <c r="Y19" s="24">
        <v>2.5000000000000001E-2</v>
      </c>
      <c r="Z19" s="24" t="s">
        <v>901</v>
      </c>
      <c r="AA19" s="49">
        <f t="shared" si="12"/>
        <v>0</v>
      </c>
      <c r="AB19" s="49">
        <f t="shared" si="13"/>
        <v>0</v>
      </c>
      <c r="AC19" s="49">
        <f t="shared" si="14"/>
        <v>0</v>
      </c>
      <c r="AD19" s="49">
        <f t="shared" si="15"/>
        <v>0</v>
      </c>
      <c r="AE19" s="49">
        <f t="shared" si="16"/>
        <v>0</v>
      </c>
      <c r="AF19" s="49">
        <f t="shared" si="17"/>
        <v>0</v>
      </c>
      <c r="AG19" s="49">
        <f t="shared" si="18"/>
        <v>0</v>
      </c>
      <c r="AH19" s="49">
        <f t="shared" si="19"/>
        <v>0</v>
      </c>
      <c r="AI19" s="49">
        <f t="shared" si="20"/>
        <v>0</v>
      </c>
      <c r="AJ19" s="49">
        <f t="shared" si="21"/>
        <v>0</v>
      </c>
      <c r="AK19" s="49">
        <f t="shared" si="22"/>
        <v>0</v>
      </c>
      <c r="AL19" s="49">
        <f t="shared" si="23"/>
        <v>1</v>
      </c>
      <c r="AM19" s="49"/>
      <c r="AN19" s="49" cm="1">
        <f t="array" ref="AN19">IF(OR(AA19:AL19=1),1,0)</f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0</v>
      </c>
      <c r="AV19" s="3">
        <v>1</v>
      </c>
      <c r="AW19" s="3">
        <v>1</v>
      </c>
      <c r="AX19" s="3">
        <v>1</v>
      </c>
      <c r="AY19" s="3">
        <v>0</v>
      </c>
      <c r="AZ19" s="3">
        <v>0</v>
      </c>
      <c r="BA19" s="3">
        <v>0</v>
      </c>
      <c r="BB19" s="3">
        <v>1</v>
      </c>
      <c r="BC19" s="3">
        <v>0</v>
      </c>
      <c r="BD19" s="3">
        <v>0</v>
      </c>
      <c r="BE19" s="3">
        <v>0</v>
      </c>
      <c r="BF19" s="3">
        <v>1</v>
      </c>
      <c r="BG19" s="3">
        <v>0</v>
      </c>
      <c r="BH19" s="3">
        <v>0</v>
      </c>
      <c r="BI19" s="3">
        <v>0</v>
      </c>
      <c r="BJ19" s="3">
        <v>1</v>
      </c>
      <c r="BK19" s="3">
        <v>0</v>
      </c>
      <c r="BL19" s="24"/>
      <c r="BM19" s="15"/>
      <c r="BN19" s="2" t="s">
        <v>714</v>
      </c>
    </row>
    <row r="20" spans="1:66" ht="22.5">
      <c r="A20" s="23" t="s">
        <v>42</v>
      </c>
      <c r="B20" s="24"/>
      <c r="C20" s="24"/>
      <c r="D20" s="7" t="s">
        <v>26</v>
      </c>
      <c r="E20" s="2" t="s">
        <v>43</v>
      </c>
      <c r="F20" s="11">
        <v>4525409.01</v>
      </c>
      <c r="G20" s="11">
        <v>5672950.7400000002</v>
      </c>
      <c r="H20" s="11" t="s">
        <v>35</v>
      </c>
      <c r="I20" s="11" t="s">
        <v>8</v>
      </c>
      <c r="J20" s="11">
        <v>137.596</v>
      </c>
      <c r="K20" s="11">
        <v>10</v>
      </c>
      <c r="L20" s="11" t="s">
        <v>14</v>
      </c>
      <c r="M20" s="24"/>
      <c r="N20" s="2" t="s">
        <v>673</v>
      </c>
      <c r="O20" s="23" t="s">
        <v>674</v>
      </c>
      <c r="P20" s="24">
        <v>2018</v>
      </c>
      <c r="Q20" s="24">
        <v>1</v>
      </c>
      <c r="R20" s="24">
        <v>1</v>
      </c>
      <c r="S20" s="24">
        <v>1</v>
      </c>
      <c r="T20" s="24">
        <v>0</v>
      </c>
      <c r="U20" s="24">
        <v>1</v>
      </c>
      <c r="V20" s="24">
        <v>1</v>
      </c>
      <c r="W20" s="24">
        <v>0</v>
      </c>
      <c r="X20" s="27"/>
      <c r="Y20" s="29">
        <v>0.3</v>
      </c>
      <c r="Z20" s="29" t="s">
        <v>901</v>
      </c>
      <c r="AA20" s="49">
        <f t="shared" si="12"/>
        <v>0</v>
      </c>
      <c r="AB20" s="49">
        <f t="shared" si="13"/>
        <v>0</v>
      </c>
      <c r="AC20" s="49">
        <f t="shared" si="14"/>
        <v>0</v>
      </c>
      <c r="AD20" s="49">
        <f t="shared" si="15"/>
        <v>0</v>
      </c>
      <c r="AE20" s="49">
        <f t="shared" si="16"/>
        <v>0</v>
      </c>
      <c r="AF20" s="49">
        <f t="shared" si="17"/>
        <v>0</v>
      </c>
      <c r="AG20" s="49">
        <f t="shared" si="18"/>
        <v>0</v>
      </c>
      <c r="AH20" s="49">
        <f t="shared" si="19"/>
        <v>0</v>
      </c>
      <c r="AI20" s="49">
        <f t="shared" si="20"/>
        <v>0</v>
      </c>
      <c r="AJ20" s="49">
        <f t="shared" si="21"/>
        <v>0</v>
      </c>
      <c r="AK20" s="49">
        <f t="shared" si="22"/>
        <v>0</v>
      </c>
      <c r="AL20" s="49">
        <f t="shared" si="23"/>
        <v>1</v>
      </c>
      <c r="AM20" s="49"/>
      <c r="AN20" s="49" cm="1">
        <f t="array" ref="AN20">IF(OR(AA20:AL20=1),1,0)</f>
        <v>1</v>
      </c>
      <c r="AO20" s="17">
        <v>1</v>
      </c>
      <c r="AP20" s="3">
        <v>0</v>
      </c>
      <c r="AQ20" s="3">
        <v>1</v>
      </c>
      <c r="AR20" s="3">
        <v>1</v>
      </c>
      <c r="AS20" s="3">
        <v>1</v>
      </c>
      <c r="AT20" s="3">
        <v>1</v>
      </c>
      <c r="AU20" s="3">
        <v>0</v>
      </c>
      <c r="AV20" s="3">
        <v>1</v>
      </c>
      <c r="AW20" s="3">
        <v>1</v>
      </c>
      <c r="AX20" s="3">
        <v>1</v>
      </c>
      <c r="AY20" s="3">
        <v>0</v>
      </c>
      <c r="AZ20" s="3">
        <v>0</v>
      </c>
      <c r="BA20" s="3">
        <v>0</v>
      </c>
      <c r="BB20" s="3">
        <v>1</v>
      </c>
      <c r="BC20" s="3">
        <v>0</v>
      </c>
      <c r="BD20" s="3">
        <v>0</v>
      </c>
      <c r="BE20" s="3">
        <v>0</v>
      </c>
      <c r="BF20" s="3">
        <v>1</v>
      </c>
      <c r="BG20" s="3">
        <v>0</v>
      </c>
      <c r="BH20" s="3">
        <v>1</v>
      </c>
      <c r="BI20" s="3">
        <v>0</v>
      </c>
      <c r="BJ20" s="3">
        <v>1</v>
      </c>
      <c r="BK20" s="3">
        <v>0</v>
      </c>
      <c r="BL20" s="24" t="s">
        <v>911</v>
      </c>
      <c r="BM20" s="15"/>
      <c r="BN20" s="2" t="s">
        <v>704</v>
      </c>
    </row>
    <row r="21" spans="1:66" ht="22.5">
      <c r="A21" s="23" t="s">
        <v>44</v>
      </c>
      <c r="B21" s="24"/>
      <c r="C21" s="24"/>
      <c r="D21" s="7" t="s">
        <v>26</v>
      </c>
      <c r="E21" s="2" t="s">
        <v>8</v>
      </c>
      <c r="F21" s="11">
        <v>4525299.7</v>
      </c>
      <c r="G21" s="11">
        <v>5671745.5999999996</v>
      </c>
      <c r="H21" s="11" t="s">
        <v>24</v>
      </c>
      <c r="I21" s="11" t="s">
        <v>8</v>
      </c>
      <c r="J21" s="11">
        <v>143.036</v>
      </c>
      <c r="K21" s="11">
        <v>8.1999999999999993</v>
      </c>
      <c r="L21" s="11" t="s">
        <v>46</v>
      </c>
      <c r="M21" s="24"/>
      <c r="N21" s="2" t="s">
        <v>673</v>
      </c>
      <c r="O21" s="23" t="s">
        <v>678</v>
      </c>
      <c r="P21" s="24">
        <v>2018</v>
      </c>
      <c r="Q21" s="24">
        <v>1</v>
      </c>
      <c r="R21" s="24">
        <v>1</v>
      </c>
      <c r="S21" s="24">
        <v>1</v>
      </c>
      <c r="T21" s="24">
        <v>0</v>
      </c>
      <c r="U21" s="24">
        <v>1</v>
      </c>
      <c r="V21" s="24">
        <v>0</v>
      </c>
      <c r="W21" s="24">
        <v>0</v>
      </c>
      <c r="X21" s="27"/>
      <c r="Y21" s="29">
        <v>0.3</v>
      </c>
      <c r="Z21" s="29" t="s">
        <v>901</v>
      </c>
      <c r="AA21" s="49">
        <f t="shared" si="12"/>
        <v>0</v>
      </c>
      <c r="AB21" s="49">
        <f t="shared" si="13"/>
        <v>0</v>
      </c>
      <c r="AC21" s="49">
        <f t="shared" si="14"/>
        <v>0</v>
      </c>
      <c r="AD21" s="49">
        <f t="shared" si="15"/>
        <v>0</v>
      </c>
      <c r="AE21" s="49">
        <f t="shared" si="16"/>
        <v>0</v>
      </c>
      <c r="AF21" s="49">
        <f t="shared" si="17"/>
        <v>0</v>
      </c>
      <c r="AG21" s="49">
        <f t="shared" si="18"/>
        <v>0</v>
      </c>
      <c r="AH21" s="49">
        <f t="shared" si="19"/>
        <v>0</v>
      </c>
      <c r="AI21" s="49">
        <f t="shared" si="20"/>
        <v>0</v>
      </c>
      <c r="AJ21" s="49">
        <f t="shared" si="21"/>
        <v>0</v>
      </c>
      <c r="AK21" s="49">
        <f t="shared" si="22"/>
        <v>0</v>
      </c>
      <c r="AL21" s="49">
        <f t="shared" si="23"/>
        <v>1</v>
      </c>
      <c r="AM21" s="49"/>
      <c r="AN21" s="49" cm="1">
        <f t="array" ref="AN21">IF(OR(AA21:AL21=1),1,0)</f>
        <v>1</v>
      </c>
      <c r="AO21" s="17">
        <v>1</v>
      </c>
      <c r="AP21" s="3">
        <v>1</v>
      </c>
      <c r="AQ21" s="3">
        <v>1</v>
      </c>
      <c r="AR21" s="3">
        <v>1</v>
      </c>
      <c r="AS21" s="3">
        <v>1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24" t="s">
        <v>911</v>
      </c>
      <c r="BM21" s="15"/>
      <c r="BN21" s="2" t="s">
        <v>702</v>
      </c>
    </row>
    <row r="22" spans="1:66" ht="12">
      <c r="A22" s="23" t="s">
        <v>47</v>
      </c>
      <c r="B22" s="24"/>
      <c r="C22" s="24"/>
      <c r="D22" s="7" t="s">
        <v>26</v>
      </c>
      <c r="E22" s="2" t="s">
        <v>8</v>
      </c>
      <c r="F22" s="11">
        <v>4525562.9139999999</v>
      </c>
      <c r="G22" s="11">
        <v>5673035.1940000001</v>
      </c>
      <c r="H22" s="11" t="s">
        <v>35</v>
      </c>
      <c r="I22" s="11" t="s">
        <v>38</v>
      </c>
      <c r="J22" s="11">
        <v>138.08000000000001</v>
      </c>
      <c r="K22" s="11">
        <v>11.5</v>
      </c>
      <c r="L22" s="11" t="s">
        <v>14</v>
      </c>
      <c r="M22" s="24"/>
      <c r="N22" s="2" t="s">
        <v>11</v>
      </c>
      <c r="O22" s="11" t="s">
        <v>676</v>
      </c>
      <c r="P22" s="27"/>
      <c r="Q22" s="24">
        <v>1</v>
      </c>
      <c r="R22" s="24">
        <v>1</v>
      </c>
      <c r="S22" s="24">
        <v>1</v>
      </c>
      <c r="T22" s="24">
        <v>1</v>
      </c>
      <c r="U22" s="24">
        <v>1</v>
      </c>
      <c r="V22" s="24">
        <v>1</v>
      </c>
      <c r="W22" s="24">
        <v>1</v>
      </c>
      <c r="X22" s="27"/>
      <c r="Y22" s="24">
        <v>3.1E-2</v>
      </c>
      <c r="Z22" s="24" t="s">
        <v>901</v>
      </c>
      <c r="AA22" s="49">
        <f t="shared" si="12"/>
        <v>0</v>
      </c>
      <c r="AB22" s="49">
        <f t="shared" si="13"/>
        <v>0</v>
      </c>
      <c r="AC22" s="49">
        <f t="shared" si="14"/>
        <v>0</v>
      </c>
      <c r="AD22" s="49">
        <f t="shared" si="15"/>
        <v>0</v>
      </c>
      <c r="AE22" s="49">
        <f t="shared" si="16"/>
        <v>0</v>
      </c>
      <c r="AF22" s="49">
        <f t="shared" si="17"/>
        <v>0</v>
      </c>
      <c r="AG22" s="49">
        <f t="shared" si="18"/>
        <v>0</v>
      </c>
      <c r="AH22" s="49">
        <f t="shared" si="19"/>
        <v>0</v>
      </c>
      <c r="AI22" s="49">
        <f t="shared" si="20"/>
        <v>0</v>
      </c>
      <c r="AJ22" s="49">
        <f t="shared" si="21"/>
        <v>0</v>
      </c>
      <c r="AK22" s="49">
        <f t="shared" si="22"/>
        <v>0</v>
      </c>
      <c r="AL22" s="49">
        <f t="shared" si="23"/>
        <v>1</v>
      </c>
      <c r="AM22" s="49"/>
      <c r="AN22" s="49" cm="1">
        <f t="array" ref="AN22">IF(OR(AA22:AL22=1),1,0)</f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0</v>
      </c>
      <c r="AV22" s="3">
        <v>1</v>
      </c>
      <c r="AW22" s="3">
        <v>1</v>
      </c>
      <c r="AX22" s="3">
        <v>1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1</v>
      </c>
      <c r="BG22" s="3">
        <v>0</v>
      </c>
      <c r="BH22" s="3">
        <v>1</v>
      </c>
      <c r="BI22" s="3">
        <v>0</v>
      </c>
      <c r="BJ22" s="3">
        <v>1</v>
      </c>
      <c r="BK22" s="3">
        <v>0</v>
      </c>
      <c r="BL22" s="24"/>
      <c r="BM22" s="15"/>
      <c r="BN22" s="2" t="s">
        <v>694</v>
      </c>
    </row>
    <row r="23" spans="1:66" ht="22.5">
      <c r="A23" s="23" t="s">
        <v>50</v>
      </c>
      <c r="B23" s="24"/>
      <c r="C23" s="24"/>
      <c r="D23" s="7" t="s">
        <v>26</v>
      </c>
      <c r="E23" s="2" t="s">
        <v>8</v>
      </c>
      <c r="F23" s="11">
        <v>4525535.4800000004</v>
      </c>
      <c r="G23" s="11">
        <v>5672800.7699999996</v>
      </c>
      <c r="H23" s="11" t="s">
        <v>35</v>
      </c>
      <c r="I23" s="11" t="s">
        <v>8</v>
      </c>
      <c r="J23" s="11">
        <v>137.32599999999999</v>
      </c>
      <c r="K23" s="11">
        <v>9</v>
      </c>
      <c r="L23" s="11" t="s">
        <v>51</v>
      </c>
      <c r="M23" s="24"/>
      <c r="N23" s="2" t="s">
        <v>673</v>
      </c>
      <c r="O23" s="23" t="s">
        <v>678</v>
      </c>
      <c r="P23" s="24">
        <v>2008</v>
      </c>
      <c r="Q23" s="24">
        <v>1</v>
      </c>
      <c r="R23" s="24">
        <v>1</v>
      </c>
      <c r="S23" s="24">
        <v>1</v>
      </c>
      <c r="T23" s="24">
        <v>0</v>
      </c>
      <c r="U23" s="24">
        <v>1</v>
      </c>
      <c r="V23" s="24">
        <v>0</v>
      </c>
      <c r="W23" s="24">
        <v>0</v>
      </c>
      <c r="X23" s="27"/>
      <c r="Y23" s="29">
        <v>0.3</v>
      </c>
      <c r="Z23" s="29" t="s">
        <v>901</v>
      </c>
      <c r="AA23" s="49">
        <f t="shared" si="12"/>
        <v>0</v>
      </c>
      <c r="AB23" s="49">
        <f t="shared" si="13"/>
        <v>0</v>
      </c>
      <c r="AC23" s="49">
        <f t="shared" si="14"/>
        <v>0</v>
      </c>
      <c r="AD23" s="49">
        <f t="shared" si="15"/>
        <v>0</v>
      </c>
      <c r="AE23" s="49">
        <f t="shared" si="16"/>
        <v>0</v>
      </c>
      <c r="AF23" s="49">
        <f t="shared" si="17"/>
        <v>0</v>
      </c>
      <c r="AG23" s="49">
        <f t="shared" si="18"/>
        <v>0</v>
      </c>
      <c r="AH23" s="49">
        <f t="shared" si="19"/>
        <v>0</v>
      </c>
      <c r="AI23" s="49">
        <f t="shared" si="20"/>
        <v>0</v>
      </c>
      <c r="AJ23" s="49">
        <f t="shared" si="21"/>
        <v>0</v>
      </c>
      <c r="AK23" s="49">
        <f t="shared" si="22"/>
        <v>0</v>
      </c>
      <c r="AL23" s="49">
        <f t="shared" si="23"/>
        <v>1</v>
      </c>
      <c r="AM23" s="49"/>
      <c r="AN23" s="49" cm="1">
        <f t="array" ref="AN23">IF(OR(AA23:AL23=1),1,0)</f>
        <v>1</v>
      </c>
      <c r="AO23" s="17">
        <v>1</v>
      </c>
      <c r="AP23" s="3">
        <v>0</v>
      </c>
      <c r="AQ23" s="3">
        <v>1</v>
      </c>
      <c r="AR23" s="3">
        <v>1</v>
      </c>
      <c r="AS23" s="3">
        <v>1</v>
      </c>
      <c r="AT23" s="3">
        <v>1</v>
      </c>
      <c r="AU23" s="3">
        <v>0</v>
      </c>
      <c r="AV23" s="3">
        <v>1</v>
      </c>
      <c r="AW23" s="3">
        <v>1</v>
      </c>
      <c r="AX23" s="3">
        <v>1</v>
      </c>
      <c r="AY23" s="3">
        <v>0</v>
      </c>
      <c r="AZ23" s="3">
        <v>0</v>
      </c>
      <c r="BA23" s="3">
        <v>0</v>
      </c>
      <c r="BB23" s="3">
        <v>1</v>
      </c>
      <c r="BC23" s="3">
        <v>0</v>
      </c>
      <c r="BD23" s="3">
        <v>0</v>
      </c>
      <c r="BE23" s="3">
        <v>0</v>
      </c>
      <c r="BF23" s="3">
        <v>1</v>
      </c>
      <c r="BG23" s="3">
        <v>0</v>
      </c>
      <c r="BH23" s="3">
        <v>1</v>
      </c>
      <c r="BI23" s="3">
        <v>0</v>
      </c>
      <c r="BJ23" s="3">
        <v>1</v>
      </c>
      <c r="BK23" s="3">
        <v>0</v>
      </c>
      <c r="BL23" s="24" t="s">
        <v>911</v>
      </c>
      <c r="BM23" s="15"/>
      <c r="BN23" s="2" t="s">
        <v>819</v>
      </c>
    </row>
    <row r="24" spans="1:66">
      <c r="A24" s="23" t="s">
        <v>52</v>
      </c>
      <c r="B24" s="24"/>
      <c r="C24" s="24"/>
      <c r="D24" s="7" t="s">
        <v>26</v>
      </c>
      <c r="E24" s="2" t="s">
        <v>8</v>
      </c>
      <c r="F24" s="11">
        <v>4525535.22</v>
      </c>
      <c r="G24" s="11">
        <v>5672801.0800000001</v>
      </c>
      <c r="H24" s="11" t="s">
        <v>35</v>
      </c>
      <c r="I24" s="11" t="s">
        <v>8</v>
      </c>
      <c r="J24" s="11">
        <v>137.32599999999999</v>
      </c>
      <c r="K24" s="11">
        <v>26.8</v>
      </c>
      <c r="L24" s="11" t="s">
        <v>34</v>
      </c>
      <c r="M24" s="24"/>
      <c r="N24" s="2" t="s">
        <v>673</v>
      </c>
      <c r="O24" s="11" t="s">
        <v>675</v>
      </c>
      <c r="P24" s="27"/>
      <c r="Q24" s="24">
        <v>1</v>
      </c>
      <c r="R24" s="27"/>
      <c r="S24" s="24">
        <v>1</v>
      </c>
      <c r="T24" s="27"/>
      <c r="U24" s="24">
        <v>1</v>
      </c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27"/>
      <c r="BM24" s="15"/>
      <c r="BN24" s="2" t="s">
        <v>707</v>
      </c>
    </row>
    <row r="25" spans="1:66">
      <c r="A25" s="23" t="s">
        <v>53</v>
      </c>
      <c r="B25" s="24"/>
      <c r="C25" s="24"/>
      <c r="D25" s="7" t="s">
        <v>26</v>
      </c>
      <c r="E25" s="2" t="s">
        <v>8</v>
      </c>
      <c r="F25" s="11">
        <v>4525654.0999999996</v>
      </c>
      <c r="G25" s="11">
        <v>5672899.2999999998</v>
      </c>
      <c r="H25" s="11" t="s">
        <v>35</v>
      </c>
      <c r="I25" s="11" t="s">
        <v>8</v>
      </c>
      <c r="J25" s="11">
        <v>137.77600000000001</v>
      </c>
      <c r="K25" s="11">
        <v>26</v>
      </c>
      <c r="L25" s="11" t="s">
        <v>34</v>
      </c>
      <c r="M25" s="24"/>
      <c r="N25" s="2" t="s">
        <v>673</v>
      </c>
      <c r="O25" s="11" t="s">
        <v>675</v>
      </c>
      <c r="P25" s="27"/>
      <c r="Q25" s="24">
        <v>1</v>
      </c>
      <c r="R25" s="27"/>
      <c r="S25" s="24">
        <v>1</v>
      </c>
      <c r="T25" s="27"/>
      <c r="U25" s="24">
        <v>1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27"/>
      <c r="BM25" s="15"/>
      <c r="BN25" s="2" t="s">
        <v>708</v>
      </c>
    </row>
    <row r="26" spans="1:66" ht="22.5">
      <c r="A26" s="23" t="s">
        <v>54</v>
      </c>
      <c r="B26" s="24"/>
      <c r="C26" s="24"/>
      <c r="D26" s="7" t="s">
        <v>26</v>
      </c>
      <c r="E26" s="2" t="s">
        <v>8</v>
      </c>
      <c r="F26" s="11">
        <v>4525632.0999999996</v>
      </c>
      <c r="G26" s="11">
        <v>5672810.2999999998</v>
      </c>
      <c r="H26" s="11" t="s">
        <v>35</v>
      </c>
      <c r="I26" s="11" t="s">
        <v>8</v>
      </c>
      <c r="J26" s="11">
        <v>137.17599999999999</v>
      </c>
      <c r="K26" s="11">
        <v>38</v>
      </c>
      <c r="L26" s="11" t="s">
        <v>45</v>
      </c>
      <c r="M26" s="24"/>
      <c r="N26" s="2" t="s">
        <v>673</v>
      </c>
      <c r="O26" s="11" t="s">
        <v>675</v>
      </c>
      <c r="P26" s="27"/>
      <c r="Q26" s="24">
        <v>1</v>
      </c>
      <c r="R26" s="27"/>
      <c r="S26" s="24">
        <v>1</v>
      </c>
      <c r="T26" s="27"/>
      <c r="U26" s="24">
        <v>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27"/>
      <c r="BM26" s="15"/>
      <c r="BN26" s="2" t="s">
        <v>709</v>
      </c>
    </row>
    <row r="27" spans="1:66" ht="22.5">
      <c r="A27" s="23" t="s">
        <v>55</v>
      </c>
      <c r="B27" s="24"/>
      <c r="C27" s="24"/>
      <c r="D27" s="7" t="s">
        <v>26</v>
      </c>
      <c r="E27" s="2" t="s">
        <v>8</v>
      </c>
      <c r="F27" s="11">
        <v>4525690.7</v>
      </c>
      <c r="G27" s="11">
        <v>5672286.5999999996</v>
      </c>
      <c r="H27" s="11" t="s">
        <v>56</v>
      </c>
      <c r="I27" s="11" t="s">
        <v>8</v>
      </c>
      <c r="J27" s="11">
        <v>137.43600000000001</v>
      </c>
      <c r="K27" s="11">
        <v>34</v>
      </c>
      <c r="L27" s="11" t="s">
        <v>45</v>
      </c>
      <c r="M27" s="24"/>
      <c r="N27" s="2" t="s">
        <v>673</v>
      </c>
      <c r="O27" s="23" t="s">
        <v>678</v>
      </c>
      <c r="P27" s="24">
        <v>2018</v>
      </c>
      <c r="Q27" s="24">
        <v>1</v>
      </c>
      <c r="R27" s="24">
        <v>1</v>
      </c>
      <c r="S27" s="24">
        <v>1</v>
      </c>
      <c r="T27" s="24">
        <v>0</v>
      </c>
      <c r="U27" s="24">
        <v>1</v>
      </c>
      <c r="V27" s="24">
        <v>0</v>
      </c>
      <c r="W27" s="24">
        <v>0</v>
      </c>
      <c r="X27" s="27"/>
      <c r="Y27" s="29">
        <v>0.3</v>
      </c>
      <c r="Z27" s="29" t="s">
        <v>901</v>
      </c>
      <c r="AA27" s="49">
        <f t="shared" ref="AA27:AA28" si="24">IF((AND($Z27&gt;0,$Z27&lt;=30)),1,0)</f>
        <v>0</v>
      </c>
      <c r="AB27" s="49">
        <f t="shared" ref="AB27:AB28" si="25">IF(AND($Z27&gt;30,$Z27&lt;=60),1,0)</f>
        <v>0</v>
      </c>
      <c r="AC27" s="49">
        <f t="shared" ref="AC27:AC28" si="26">IF(AND($Z27&gt;60,$Z27&lt;=90),1,0)</f>
        <v>0</v>
      </c>
      <c r="AD27" s="49">
        <f t="shared" ref="AD27:AD28" si="27">IF(AND($Z27&gt;90,$Z27&lt;=120),1,0)</f>
        <v>0</v>
      </c>
      <c r="AE27" s="49">
        <f t="shared" ref="AE27:AE28" si="28">IF(AND($Z27&gt;120,$Z27&lt;=150),1,0)</f>
        <v>0</v>
      </c>
      <c r="AF27" s="49">
        <f t="shared" ref="AF27:AF28" si="29">IF(AND($Z27&gt;150,$Z27&lt;=180),1,0)</f>
        <v>0</v>
      </c>
      <c r="AG27" s="49">
        <f t="shared" ref="AG27:AG28" si="30">IF(AND($Z27&gt;180,$Z27&lt;=210),1,0)</f>
        <v>0</v>
      </c>
      <c r="AH27" s="49">
        <f t="shared" ref="AH27:AH28" si="31">IF(AND($Z27&gt;210,$Z27&lt;=240),1,0)</f>
        <v>0</v>
      </c>
      <c r="AI27" s="49">
        <f t="shared" ref="AI27:AI28" si="32">IF(AND($Z27&gt;240,$Z27&lt;=270),1,0)</f>
        <v>0</v>
      </c>
      <c r="AJ27" s="49">
        <f t="shared" ref="AJ27:AJ28" si="33">IF(AND($Z27&gt;270,$Z27&lt;=300),1,0)</f>
        <v>0</v>
      </c>
      <c r="AK27" s="49">
        <f t="shared" ref="AK27:AK28" si="34">IF(AND($Z27&gt;300,$Z27&lt;=330),1,0)</f>
        <v>0</v>
      </c>
      <c r="AL27" s="49">
        <f t="shared" ref="AL27:AL28" si="35">IF(($Z27="3xleer"),1,0)</f>
        <v>1</v>
      </c>
      <c r="AM27" s="49"/>
      <c r="AN27" s="49" cm="1">
        <f t="array" ref="AN27">IF(OR(AA27:AL27=1),1,0)</f>
        <v>1</v>
      </c>
      <c r="AO27" s="17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s="3">
        <v>1</v>
      </c>
      <c r="AX27" s="3">
        <v>1</v>
      </c>
      <c r="AY27" s="3">
        <v>1</v>
      </c>
      <c r="AZ27" s="3">
        <v>1</v>
      </c>
      <c r="BA27" s="3">
        <v>1</v>
      </c>
      <c r="BB27" s="3">
        <v>1</v>
      </c>
      <c r="BC27" s="3">
        <v>1</v>
      </c>
      <c r="BD27" s="3">
        <v>1</v>
      </c>
      <c r="BE27" s="3">
        <v>1</v>
      </c>
      <c r="BF27" s="3">
        <v>1</v>
      </c>
      <c r="BG27" s="3">
        <v>1</v>
      </c>
      <c r="BH27" s="3">
        <v>1</v>
      </c>
      <c r="BI27" s="3">
        <v>1</v>
      </c>
      <c r="BJ27" s="3">
        <v>0</v>
      </c>
      <c r="BK27" s="3">
        <v>1</v>
      </c>
      <c r="BL27" s="24" t="s">
        <v>911</v>
      </c>
      <c r="BM27" s="15"/>
      <c r="BN27" s="2" t="s">
        <v>710</v>
      </c>
    </row>
    <row r="28" spans="1:66" ht="22.5">
      <c r="A28" s="23" t="s">
        <v>57</v>
      </c>
      <c r="B28" s="24"/>
      <c r="C28" s="24"/>
      <c r="D28" s="7" t="s">
        <v>26</v>
      </c>
      <c r="E28" s="2" t="s">
        <v>8</v>
      </c>
      <c r="F28" s="11">
        <v>4525690.7</v>
      </c>
      <c r="G28" s="11">
        <v>5672286.5999999996</v>
      </c>
      <c r="H28" s="11" t="s">
        <v>56</v>
      </c>
      <c r="I28" s="11" t="s">
        <v>8</v>
      </c>
      <c r="J28" s="11">
        <v>137.43600000000001</v>
      </c>
      <c r="K28" s="11">
        <v>8</v>
      </c>
      <c r="L28" s="11" t="s">
        <v>14</v>
      </c>
      <c r="M28" s="24"/>
      <c r="N28" s="2" t="s">
        <v>673</v>
      </c>
      <c r="O28" s="23" t="s">
        <v>678</v>
      </c>
      <c r="P28" s="24">
        <v>2004</v>
      </c>
      <c r="Q28" s="24">
        <v>1</v>
      </c>
      <c r="R28" s="24">
        <v>1</v>
      </c>
      <c r="S28" s="24">
        <v>1</v>
      </c>
      <c r="T28" s="24">
        <v>0</v>
      </c>
      <c r="U28" s="24">
        <v>1</v>
      </c>
      <c r="V28" s="24">
        <v>0</v>
      </c>
      <c r="W28" s="24">
        <v>0</v>
      </c>
      <c r="X28" s="27"/>
      <c r="Y28" s="29">
        <v>0.3</v>
      </c>
      <c r="Z28" s="29" t="s">
        <v>901</v>
      </c>
      <c r="AA28" s="49">
        <f t="shared" si="24"/>
        <v>0</v>
      </c>
      <c r="AB28" s="49">
        <f t="shared" si="25"/>
        <v>0</v>
      </c>
      <c r="AC28" s="49">
        <f t="shared" si="26"/>
        <v>0</v>
      </c>
      <c r="AD28" s="49">
        <f t="shared" si="27"/>
        <v>0</v>
      </c>
      <c r="AE28" s="49">
        <f t="shared" si="28"/>
        <v>0</v>
      </c>
      <c r="AF28" s="49">
        <f t="shared" si="29"/>
        <v>0</v>
      </c>
      <c r="AG28" s="49">
        <f t="shared" si="30"/>
        <v>0</v>
      </c>
      <c r="AH28" s="49">
        <f t="shared" si="31"/>
        <v>0</v>
      </c>
      <c r="AI28" s="49">
        <f t="shared" si="32"/>
        <v>0</v>
      </c>
      <c r="AJ28" s="49">
        <f t="shared" si="33"/>
        <v>0</v>
      </c>
      <c r="AK28" s="49">
        <f t="shared" si="34"/>
        <v>0</v>
      </c>
      <c r="AL28" s="49">
        <f t="shared" si="35"/>
        <v>1</v>
      </c>
      <c r="AM28" s="49"/>
      <c r="AN28" s="49" cm="1">
        <f t="array" ref="AN28">IF(OR(AA28:AL28=1),1,0)</f>
        <v>1</v>
      </c>
      <c r="AO28" s="17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0</v>
      </c>
      <c r="BK28" s="3">
        <v>1</v>
      </c>
      <c r="BL28" s="24" t="s">
        <v>911</v>
      </c>
      <c r="BM28" s="15"/>
      <c r="BN28" s="2" t="s">
        <v>712</v>
      </c>
    </row>
    <row r="29" spans="1:66">
      <c r="A29" s="23" t="s">
        <v>58</v>
      </c>
      <c r="B29" s="24"/>
      <c r="C29" s="24"/>
      <c r="D29" s="25" t="s">
        <v>26</v>
      </c>
      <c r="E29" s="11" t="s">
        <v>8</v>
      </c>
      <c r="F29" s="11">
        <v>4526151.7</v>
      </c>
      <c r="G29" s="11">
        <v>5672678.5999999996</v>
      </c>
      <c r="H29" s="11" t="s">
        <v>59</v>
      </c>
      <c r="I29" s="11" t="s">
        <v>8</v>
      </c>
      <c r="J29" s="11">
        <v>135.636</v>
      </c>
      <c r="K29" s="11">
        <v>35.5</v>
      </c>
      <c r="L29" s="11" t="s">
        <v>34</v>
      </c>
      <c r="M29" s="24">
        <v>1</v>
      </c>
      <c r="N29" s="11" t="s">
        <v>673</v>
      </c>
      <c r="O29" s="11" t="s">
        <v>675</v>
      </c>
      <c r="P29" s="27"/>
      <c r="Q29" s="26">
        <v>1</v>
      </c>
      <c r="R29" s="27"/>
      <c r="S29" s="26">
        <v>1</v>
      </c>
      <c r="T29" s="27"/>
      <c r="U29" s="26">
        <v>1</v>
      </c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15"/>
      <c r="BN29" s="11" t="s">
        <v>723</v>
      </c>
    </row>
    <row r="30" spans="1:66" ht="12">
      <c r="A30" s="23" t="s">
        <v>61</v>
      </c>
      <c r="B30" s="24"/>
      <c r="C30" s="24"/>
      <c r="D30" s="7" t="s">
        <v>26</v>
      </c>
      <c r="E30" s="2" t="s">
        <v>62</v>
      </c>
      <c r="F30" s="11">
        <v>4525807</v>
      </c>
      <c r="G30" s="11">
        <v>5672736.5999999996</v>
      </c>
      <c r="H30" s="11" t="s">
        <v>60</v>
      </c>
      <c r="I30" s="11" t="s">
        <v>64</v>
      </c>
      <c r="J30" s="11">
        <v>137.19</v>
      </c>
      <c r="K30" s="11">
        <v>11.5</v>
      </c>
      <c r="L30" s="11" t="s">
        <v>14</v>
      </c>
      <c r="M30" s="24"/>
      <c r="N30" s="2" t="s">
        <v>11</v>
      </c>
      <c r="O30" s="11" t="s">
        <v>676</v>
      </c>
      <c r="P30" s="29">
        <v>2025</v>
      </c>
      <c r="Q30" s="24">
        <v>1</v>
      </c>
      <c r="R30" s="24">
        <v>1</v>
      </c>
      <c r="S30" s="24">
        <v>1</v>
      </c>
      <c r="T30" s="24">
        <v>1</v>
      </c>
      <c r="U30" s="24">
        <v>1</v>
      </c>
      <c r="V30" s="24">
        <v>1</v>
      </c>
      <c r="W30" s="24">
        <v>1</v>
      </c>
      <c r="X30" s="27"/>
      <c r="Y30" s="24">
        <v>0.29299999999999998</v>
      </c>
      <c r="Z30" s="24">
        <v>45</v>
      </c>
      <c r="AA30" s="49">
        <f t="shared" ref="AA30:AA40" si="36">IF((AND($Z30&gt;0,$Z30&lt;=30)),1,0)</f>
        <v>0</v>
      </c>
      <c r="AB30" s="49">
        <f t="shared" ref="AB30:AB40" si="37">IF(AND($Z30&gt;30,$Z30&lt;=60),1,0)</f>
        <v>1</v>
      </c>
      <c r="AC30" s="49">
        <f t="shared" ref="AC30:AC40" si="38">IF(AND($Z30&gt;60,$Z30&lt;=90),1,0)</f>
        <v>0</v>
      </c>
      <c r="AD30" s="49">
        <f t="shared" ref="AD30:AD40" si="39">IF(AND($Z30&gt;90,$Z30&lt;=120),1,0)</f>
        <v>0</v>
      </c>
      <c r="AE30" s="49">
        <f t="shared" ref="AE30:AE40" si="40">IF(AND($Z30&gt;120,$Z30&lt;=150),1,0)</f>
        <v>0</v>
      </c>
      <c r="AF30" s="49">
        <f t="shared" ref="AF30:AF40" si="41">IF(AND($Z30&gt;150,$Z30&lt;=180),1,0)</f>
        <v>0</v>
      </c>
      <c r="AG30" s="49">
        <f t="shared" ref="AG30:AG40" si="42">IF(AND($Z30&gt;180,$Z30&lt;=210),1,0)</f>
        <v>0</v>
      </c>
      <c r="AH30" s="49">
        <f t="shared" ref="AH30:AH40" si="43">IF(AND($Z30&gt;210,$Z30&lt;=240),1,0)</f>
        <v>0</v>
      </c>
      <c r="AI30" s="49">
        <f t="shared" ref="AI30:AI40" si="44">IF(AND($Z30&gt;240,$Z30&lt;=270),1,0)</f>
        <v>0</v>
      </c>
      <c r="AJ30" s="49">
        <f t="shared" ref="AJ30:AJ40" si="45">IF(AND($Z30&gt;270,$Z30&lt;=300),1,0)</f>
        <v>0</v>
      </c>
      <c r="AK30" s="49">
        <f t="shared" ref="AK30:AK40" si="46">IF(AND($Z30&gt;300,$Z30&lt;=330),1,0)</f>
        <v>0</v>
      </c>
      <c r="AL30" s="49">
        <f t="shared" ref="AL30:AL40" si="47">IF(($Z30="3xleer"),1,0)</f>
        <v>0</v>
      </c>
      <c r="AM30" s="49"/>
      <c r="AN30" s="49" cm="1">
        <f t="array" ref="AN30">IF(OR(AA30:AL30=1),1,0)</f>
        <v>1</v>
      </c>
      <c r="AO30" s="3">
        <v>1</v>
      </c>
      <c r="AP30" s="3">
        <v>1</v>
      </c>
      <c r="AQ30" s="3">
        <v>1</v>
      </c>
      <c r="AR30" s="3">
        <v>1</v>
      </c>
      <c r="AS30" s="3">
        <v>1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24"/>
      <c r="BM30" s="15"/>
      <c r="BN30" s="2" t="s">
        <v>711</v>
      </c>
    </row>
    <row r="31" spans="1:66" ht="22.5">
      <c r="A31" s="23" t="s">
        <v>65</v>
      </c>
      <c r="B31" s="24"/>
      <c r="C31" s="24"/>
      <c r="D31" s="7" t="s">
        <v>26</v>
      </c>
      <c r="E31" s="2" t="s">
        <v>66</v>
      </c>
      <c r="F31" s="11">
        <v>4525835.0999999996</v>
      </c>
      <c r="G31" s="11">
        <v>5672815</v>
      </c>
      <c r="H31" s="11" t="s">
        <v>60</v>
      </c>
      <c r="I31" s="11" t="s">
        <v>64</v>
      </c>
      <c r="J31" s="11">
        <v>136.77600000000001</v>
      </c>
      <c r="K31" s="11">
        <v>13</v>
      </c>
      <c r="L31" s="11" t="s">
        <v>14</v>
      </c>
      <c r="M31" s="24"/>
      <c r="N31" s="2" t="s">
        <v>11</v>
      </c>
      <c r="O31" s="11" t="s">
        <v>676</v>
      </c>
      <c r="P31" s="29">
        <v>2025</v>
      </c>
      <c r="Q31" s="24">
        <v>1</v>
      </c>
      <c r="R31" s="24">
        <v>1</v>
      </c>
      <c r="S31" s="24">
        <v>1</v>
      </c>
      <c r="T31" s="24">
        <v>1</v>
      </c>
      <c r="U31" s="24">
        <v>1</v>
      </c>
      <c r="V31" s="24">
        <v>1</v>
      </c>
      <c r="W31" s="24">
        <v>1</v>
      </c>
      <c r="X31" s="27"/>
      <c r="Y31" s="24">
        <v>0.55300000000000005</v>
      </c>
      <c r="Z31" s="24">
        <v>52</v>
      </c>
      <c r="AA31" s="49">
        <f t="shared" si="36"/>
        <v>0</v>
      </c>
      <c r="AB31" s="49">
        <f t="shared" si="37"/>
        <v>1</v>
      </c>
      <c r="AC31" s="49">
        <f t="shared" si="38"/>
        <v>0</v>
      </c>
      <c r="AD31" s="49">
        <f t="shared" si="39"/>
        <v>0</v>
      </c>
      <c r="AE31" s="49">
        <f t="shared" si="40"/>
        <v>0</v>
      </c>
      <c r="AF31" s="49">
        <f t="shared" si="41"/>
        <v>0</v>
      </c>
      <c r="AG31" s="49">
        <f t="shared" si="42"/>
        <v>0</v>
      </c>
      <c r="AH31" s="49">
        <f t="shared" si="43"/>
        <v>0</v>
      </c>
      <c r="AI31" s="49">
        <f t="shared" si="44"/>
        <v>0</v>
      </c>
      <c r="AJ31" s="49">
        <f t="shared" si="45"/>
        <v>0</v>
      </c>
      <c r="AK31" s="49">
        <f t="shared" si="46"/>
        <v>0</v>
      </c>
      <c r="AL31" s="49">
        <f t="shared" si="47"/>
        <v>0</v>
      </c>
      <c r="AM31" s="49"/>
      <c r="AN31" s="49" cm="1">
        <f t="array" ref="AN31">IF(OR(AA31:AL31=1),1,0)</f>
        <v>1</v>
      </c>
      <c r="AO31" s="3">
        <v>1</v>
      </c>
      <c r="AP31" s="3">
        <v>1</v>
      </c>
      <c r="AQ31" s="3">
        <v>1</v>
      </c>
      <c r="AR31" s="3">
        <v>1</v>
      </c>
      <c r="AS31" s="3">
        <v>1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24"/>
      <c r="BM31" s="15"/>
      <c r="BN31" s="2" t="s">
        <v>715</v>
      </c>
    </row>
    <row r="32" spans="1:66" ht="22.5">
      <c r="A32" s="23" t="s">
        <v>67</v>
      </c>
      <c r="B32" s="24"/>
      <c r="C32" s="24"/>
      <c r="D32" s="7" t="s">
        <v>26</v>
      </c>
      <c r="E32" s="2" t="s">
        <v>68</v>
      </c>
      <c r="F32" s="11">
        <v>4525857.51</v>
      </c>
      <c r="G32" s="11">
        <v>5672759.8799999999</v>
      </c>
      <c r="H32" s="11" t="s">
        <v>60</v>
      </c>
      <c r="I32" s="11" t="s">
        <v>64</v>
      </c>
      <c r="J32" s="11">
        <v>136.886</v>
      </c>
      <c r="K32" s="11">
        <v>11.5</v>
      </c>
      <c r="L32" s="11" t="s">
        <v>14</v>
      </c>
      <c r="M32" s="24"/>
      <c r="N32" s="2" t="s">
        <v>673</v>
      </c>
      <c r="O32" s="23" t="s">
        <v>678</v>
      </c>
      <c r="P32" s="24" t="s">
        <v>896</v>
      </c>
      <c r="Q32" s="24">
        <v>1</v>
      </c>
      <c r="R32" s="24">
        <v>1</v>
      </c>
      <c r="S32" s="24">
        <v>1</v>
      </c>
      <c r="T32" s="24">
        <v>0</v>
      </c>
      <c r="U32" s="24">
        <v>1</v>
      </c>
      <c r="V32" s="24">
        <v>0</v>
      </c>
      <c r="W32" s="24">
        <v>0</v>
      </c>
      <c r="X32" s="27"/>
      <c r="Y32" s="29">
        <v>0.3</v>
      </c>
      <c r="Z32" s="29" t="s">
        <v>901</v>
      </c>
      <c r="AA32" s="49">
        <f t="shared" si="36"/>
        <v>0</v>
      </c>
      <c r="AB32" s="49">
        <f t="shared" si="37"/>
        <v>0</v>
      </c>
      <c r="AC32" s="49">
        <f t="shared" si="38"/>
        <v>0</v>
      </c>
      <c r="AD32" s="49">
        <f t="shared" si="39"/>
        <v>0</v>
      </c>
      <c r="AE32" s="49">
        <f t="shared" si="40"/>
        <v>0</v>
      </c>
      <c r="AF32" s="49">
        <f t="shared" si="41"/>
        <v>0</v>
      </c>
      <c r="AG32" s="49">
        <f t="shared" si="42"/>
        <v>0</v>
      </c>
      <c r="AH32" s="49">
        <f t="shared" si="43"/>
        <v>0</v>
      </c>
      <c r="AI32" s="49">
        <f t="shared" si="44"/>
        <v>0</v>
      </c>
      <c r="AJ32" s="49">
        <f t="shared" si="45"/>
        <v>0</v>
      </c>
      <c r="AK32" s="49">
        <f t="shared" si="46"/>
        <v>0</v>
      </c>
      <c r="AL32" s="49">
        <f t="shared" si="47"/>
        <v>1</v>
      </c>
      <c r="AM32" s="49"/>
      <c r="AN32" s="49" cm="1">
        <f t="array" ref="AN32">IF(OR(AA32:AL32=1),1,0)</f>
        <v>1</v>
      </c>
      <c r="AO32" s="3">
        <v>1</v>
      </c>
      <c r="AP32" s="3">
        <v>1</v>
      </c>
      <c r="AQ32" s="3">
        <v>1</v>
      </c>
      <c r="AR32" s="3">
        <v>1</v>
      </c>
      <c r="AS32" s="3">
        <v>1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24" t="s">
        <v>911</v>
      </c>
      <c r="BM32" s="15"/>
      <c r="BN32" s="2" t="s">
        <v>713</v>
      </c>
    </row>
    <row r="33" spans="1:66" ht="22.5">
      <c r="A33" s="23" t="s">
        <v>69</v>
      </c>
      <c r="B33" s="24"/>
      <c r="C33" s="24"/>
      <c r="D33" s="7" t="s">
        <v>26</v>
      </c>
      <c r="E33" s="2" t="s">
        <v>68</v>
      </c>
      <c r="F33" s="11">
        <v>4525851.7</v>
      </c>
      <c r="G33" s="11">
        <v>5672757.8200000003</v>
      </c>
      <c r="H33" s="11" t="s">
        <v>60</v>
      </c>
      <c r="I33" s="11" t="s">
        <v>64</v>
      </c>
      <c r="J33" s="11">
        <v>136.85599999999999</v>
      </c>
      <c r="K33" s="11">
        <v>11.5</v>
      </c>
      <c r="L33" s="11" t="s">
        <v>14</v>
      </c>
      <c r="M33" s="24"/>
      <c r="N33" s="2" t="s">
        <v>673</v>
      </c>
      <c r="O33" s="23" t="s">
        <v>678</v>
      </c>
      <c r="P33" s="24" t="s">
        <v>896</v>
      </c>
      <c r="Q33" s="24">
        <v>1</v>
      </c>
      <c r="R33" s="24">
        <v>1</v>
      </c>
      <c r="S33" s="24">
        <v>1</v>
      </c>
      <c r="T33" s="24">
        <v>0</v>
      </c>
      <c r="U33" s="24">
        <v>1</v>
      </c>
      <c r="V33" s="24">
        <v>0</v>
      </c>
      <c r="W33" s="24">
        <v>0</v>
      </c>
      <c r="X33" s="27"/>
      <c r="Y33" s="29">
        <v>0.3</v>
      </c>
      <c r="Z33" s="29" t="s">
        <v>901</v>
      </c>
      <c r="AA33" s="49">
        <f t="shared" si="36"/>
        <v>0</v>
      </c>
      <c r="AB33" s="49">
        <f t="shared" si="37"/>
        <v>0</v>
      </c>
      <c r="AC33" s="49">
        <f t="shared" si="38"/>
        <v>0</v>
      </c>
      <c r="AD33" s="49">
        <f t="shared" si="39"/>
        <v>0</v>
      </c>
      <c r="AE33" s="49">
        <f t="shared" si="40"/>
        <v>0</v>
      </c>
      <c r="AF33" s="49">
        <f t="shared" si="41"/>
        <v>0</v>
      </c>
      <c r="AG33" s="49">
        <f t="shared" si="42"/>
        <v>0</v>
      </c>
      <c r="AH33" s="49">
        <f t="shared" si="43"/>
        <v>0</v>
      </c>
      <c r="AI33" s="49">
        <f t="shared" si="44"/>
        <v>0</v>
      </c>
      <c r="AJ33" s="49">
        <f t="shared" si="45"/>
        <v>0</v>
      </c>
      <c r="AK33" s="49">
        <f t="shared" si="46"/>
        <v>0</v>
      </c>
      <c r="AL33" s="49">
        <f t="shared" si="47"/>
        <v>1</v>
      </c>
      <c r="AM33" s="49"/>
      <c r="AN33" s="49" cm="1">
        <f t="array" ref="AN33">IF(OR(AA33:AL33=1),1,0)</f>
        <v>1</v>
      </c>
      <c r="AO33" s="3">
        <v>1</v>
      </c>
      <c r="AP33" s="3">
        <v>1</v>
      </c>
      <c r="AQ33" s="3">
        <v>1</v>
      </c>
      <c r="AR33" s="3">
        <v>1</v>
      </c>
      <c r="AS33" s="3">
        <v>1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24" t="s">
        <v>911</v>
      </c>
      <c r="BM33" s="15"/>
      <c r="BN33" s="2" t="s">
        <v>713</v>
      </c>
    </row>
    <row r="34" spans="1:66" ht="22.5">
      <c r="A34" s="23" t="s">
        <v>70</v>
      </c>
      <c r="B34" s="24"/>
      <c r="C34" s="24"/>
      <c r="D34" s="7" t="s">
        <v>26</v>
      </c>
      <c r="E34" s="2" t="s">
        <v>68</v>
      </c>
      <c r="F34" s="11">
        <v>4525844.79</v>
      </c>
      <c r="G34" s="11">
        <v>5672755.7599999998</v>
      </c>
      <c r="H34" s="11" t="s">
        <v>60</v>
      </c>
      <c r="I34" s="11" t="s">
        <v>64</v>
      </c>
      <c r="J34" s="11">
        <v>136.95599999999999</v>
      </c>
      <c r="K34" s="11">
        <v>11.2</v>
      </c>
      <c r="L34" s="11" t="s">
        <v>14</v>
      </c>
      <c r="M34" s="24"/>
      <c r="N34" s="2" t="s">
        <v>673</v>
      </c>
      <c r="O34" s="23" t="s">
        <v>678</v>
      </c>
      <c r="P34" s="24" t="s">
        <v>896</v>
      </c>
      <c r="Q34" s="24">
        <v>1</v>
      </c>
      <c r="R34" s="24">
        <v>1</v>
      </c>
      <c r="S34" s="24">
        <v>1</v>
      </c>
      <c r="T34" s="24">
        <v>0</v>
      </c>
      <c r="U34" s="24">
        <v>1</v>
      </c>
      <c r="V34" s="24">
        <v>0</v>
      </c>
      <c r="W34" s="24">
        <v>0</v>
      </c>
      <c r="X34" s="27"/>
      <c r="Y34" s="29">
        <v>0.3</v>
      </c>
      <c r="Z34" s="29" t="s">
        <v>901</v>
      </c>
      <c r="AA34" s="49">
        <f t="shared" si="36"/>
        <v>0</v>
      </c>
      <c r="AB34" s="49">
        <f t="shared" si="37"/>
        <v>0</v>
      </c>
      <c r="AC34" s="49">
        <f t="shared" si="38"/>
        <v>0</v>
      </c>
      <c r="AD34" s="49">
        <f t="shared" si="39"/>
        <v>0</v>
      </c>
      <c r="AE34" s="49">
        <f t="shared" si="40"/>
        <v>0</v>
      </c>
      <c r="AF34" s="49">
        <f t="shared" si="41"/>
        <v>0</v>
      </c>
      <c r="AG34" s="49">
        <f t="shared" si="42"/>
        <v>0</v>
      </c>
      <c r="AH34" s="49">
        <f t="shared" si="43"/>
        <v>0</v>
      </c>
      <c r="AI34" s="49">
        <f t="shared" si="44"/>
        <v>0</v>
      </c>
      <c r="AJ34" s="49">
        <f t="shared" si="45"/>
        <v>0</v>
      </c>
      <c r="AK34" s="49">
        <f t="shared" si="46"/>
        <v>0</v>
      </c>
      <c r="AL34" s="49">
        <f t="shared" si="47"/>
        <v>1</v>
      </c>
      <c r="AM34" s="49"/>
      <c r="AN34" s="49" cm="1">
        <f t="array" ref="AN34">IF(OR(AA34:AL34=1),1,0)</f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24" t="s">
        <v>911</v>
      </c>
      <c r="BM34" s="15"/>
      <c r="BN34" s="2" t="s">
        <v>713</v>
      </c>
    </row>
    <row r="35" spans="1:66" ht="22.5">
      <c r="A35" s="23" t="s">
        <v>71</v>
      </c>
      <c r="B35" s="24"/>
      <c r="C35" s="24"/>
      <c r="D35" s="7" t="s">
        <v>26</v>
      </c>
      <c r="E35" s="2" t="s">
        <v>68</v>
      </c>
      <c r="F35" s="11">
        <v>4525862.4000000004</v>
      </c>
      <c r="G35" s="11">
        <v>5672762.2000000002</v>
      </c>
      <c r="H35" s="11" t="s">
        <v>60</v>
      </c>
      <c r="I35" s="11" t="s">
        <v>64</v>
      </c>
      <c r="J35" s="11">
        <v>136.82599999999999</v>
      </c>
      <c r="K35" s="11">
        <v>11.5</v>
      </c>
      <c r="L35" s="11" t="s">
        <v>14</v>
      </c>
      <c r="M35" s="24"/>
      <c r="N35" s="2" t="s">
        <v>673</v>
      </c>
      <c r="O35" s="23" t="s">
        <v>678</v>
      </c>
      <c r="P35" s="24">
        <v>2009</v>
      </c>
      <c r="Q35" s="24">
        <v>1</v>
      </c>
      <c r="R35" s="24">
        <v>1</v>
      </c>
      <c r="S35" s="24">
        <v>1</v>
      </c>
      <c r="T35" s="24">
        <v>0</v>
      </c>
      <c r="U35" s="24">
        <v>1</v>
      </c>
      <c r="V35" s="24">
        <v>0</v>
      </c>
      <c r="W35" s="24">
        <v>0</v>
      </c>
      <c r="X35" s="27"/>
      <c r="Y35" s="29">
        <v>0.3</v>
      </c>
      <c r="Z35" s="29" t="s">
        <v>901</v>
      </c>
      <c r="AA35" s="49">
        <f t="shared" si="36"/>
        <v>0</v>
      </c>
      <c r="AB35" s="49">
        <f t="shared" si="37"/>
        <v>0</v>
      </c>
      <c r="AC35" s="49">
        <f t="shared" si="38"/>
        <v>0</v>
      </c>
      <c r="AD35" s="49">
        <f t="shared" si="39"/>
        <v>0</v>
      </c>
      <c r="AE35" s="49">
        <f t="shared" si="40"/>
        <v>0</v>
      </c>
      <c r="AF35" s="49">
        <f t="shared" si="41"/>
        <v>0</v>
      </c>
      <c r="AG35" s="49">
        <f t="shared" si="42"/>
        <v>0</v>
      </c>
      <c r="AH35" s="49">
        <f t="shared" si="43"/>
        <v>0</v>
      </c>
      <c r="AI35" s="49">
        <f t="shared" si="44"/>
        <v>0</v>
      </c>
      <c r="AJ35" s="49">
        <f t="shared" si="45"/>
        <v>0</v>
      </c>
      <c r="AK35" s="49">
        <f t="shared" si="46"/>
        <v>0</v>
      </c>
      <c r="AL35" s="49">
        <f t="shared" si="47"/>
        <v>1</v>
      </c>
      <c r="AM35" s="49"/>
      <c r="AN35" s="49" cm="1">
        <f t="array" ref="AN35">IF(OR(AA35:AL35=1),1,0)</f>
        <v>1</v>
      </c>
      <c r="AO35" s="3">
        <v>1</v>
      </c>
      <c r="AP35" s="3">
        <v>1</v>
      </c>
      <c r="AQ35" s="3">
        <v>1</v>
      </c>
      <c r="AR35" s="3">
        <v>1</v>
      </c>
      <c r="AS35" s="3">
        <v>1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24" t="s">
        <v>911</v>
      </c>
      <c r="BM35" s="15"/>
      <c r="BN35" s="2" t="s">
        <v>713</v>
      </c>
    </row>
    <row r="36" spans="1:66" ht="12">
      <c r="A36" s="23" t="s">
        <v>72</v>
      </c>
      <c r="B36" s="24"/>
      <c r="C36" s="24"/>
      <c r="D36" s="7" t="s">
        <v>26</v>
      </c>
      <c r="E36" s="2" t="s">
        <v>8</v>
      </c>
      <c r="F36" s="11">
        <v>4525915.5</v>
      </c>
      <c r="G36" s="11">
        <v>5672657.5</v>
      </c>
      <c r="H36" s="11" t="s">
        <v>59</v>
      </c>
      <c r="I36" s="11" t="s">
        <v>64</v>
      </c>
      <c r="J36" s="11">
        <v>136.916</v>
      </c>
      <c r="K36" s="11">
        <v>10.5</v>
      </c>
      <c r="L36" s="11" t="s">
        <v>14</v>
      </c>
      <c r="M36" s="24"/>
      <c r="N36" s="2" t="s">
        <v>11</v>
      </c>
      <c r="O36" s="11" t="s">
        <v>676</v>
      </c>
      <c r="P36" s="29">
        <v>2025</v>
      </c>
      <c r="Q36" s="24">
        <v>1</v>
      </c>
      <c r="R36" s="24">
        <v>1</v>
      </c>
      <c r="S36" s="24">
        <v>1</v>
      </c>
      <c r="T36" s="24">
        <v>1</v>
      </c>
      <c r="U36" s="24">
        <v>1</v>
      </c>
      <c r="V36" s="24">
        <v>1</v>
      </c>
      <c r="W36" s="24">
        <v>1</v>
      </c>
      <c r="X36" s="27"/>
      <c r="Y36" s="24">
        <v>0.33500000000000002</v>
      </c>
      <c r="Z36" s="24">
        <v>29</v>
      </c>
      <c r="AA36" s="49">
        <f t="shared" si="36"/>
        <v>1</v>
      </c>
      <c r="AB36" s="49">
        <f t="shared" si="37"/>
        <v>0</v>
      </c>
      <c r="AC36" s="49">
        <f t="shared" si="38"/>
        <v>0</v>
      </c>
      <c r="AD36" s="49">
        <f t="shared" si="39"/>
        <v>0</v>
      </c>
      <c r="AE36" s="49">
        <f t="shared" si="40"/>
        <v>0</v>
      </c>
      <c r="AF36" s="49">
        <f t="shared" si="41"/>
        <v>0</v>
      </c>
      <c r="AG36" s="49">
        <f t="shared" si="42"/>
        <v>0</v>
      </c>
      <c r="AH36" s="49">
        <f t="shared" si="43"/>
        <v>0</v>
      </c>
      <c r="AI36" s="49">
        <f t="shared" si="44"/>
        <v>0</v>
      </c>
      <c r="AJ36" s="49">
        <f t="shared" si="45"/>
        <v>0</v>
      </c>
      <c r="AK36" s="49">
        <f t="shared" si="46"/>
        <v>0</v>
      </c>
      <c r="AL36" s="49">
        <f t="shared" si="47"/>
        <v>0</v>
      </c>
      <c r="AM36" s="49"/>
      <c r="AN36" s="49" cm="1">
        <f t="array" ref="AN36">IF(OR(AA36:AL36=1),1,0)</f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24"/>
      <c r="BM36" s="15"/>
      <c r="BN36" s="2" t="s">
        <v>716</v>
      </c>
    </row>
    <row r="37" spans="1:66" ht="22.5">
      <c r="A37" s="23" t="s">
        <v>73</v>
      </c>
      <c r="B37" s="24"/>
      <c r="C37" s="24"/>
      <c r="D37" s="7" t="s">
        <v>26</v>
      </c>
      <c r="E37" s="2" t="s">
        <v>8</v>
      </c>
      <c r="F37" s="11">
        <v>4525916.8</v>
      </c>
      <c r="G37" s="11">
        <v>5672656.7999999998</v>
      </c>
      <c r="H37" s="11" t="s">
        <v>59</v>
      </c>
      <c r="I37" s="11" t="s">
        <v>74</v>
      </c>
      <c r="J37" s="11">
        <v>136.96</v>
      </c>
      <c r="K37" s="11">
        <v>27</v>
      </c>
      <c r="L37" s="11" t="s">
        <v>34</v>
      </c>
      <c r="M37" s="24"/>
      <c r="N37" s="2" t="s">
        <v>673</v>
      </c>
      <c r="O37" s="23" t="s">
        <v>678</v>
      </c>
      <c r="P37" s="24">
        <v>2021</v>
      </c>
      <c r="Q37" s="24">
        <v>1</v>
      </c>
      <c r="R37" s="24">
        <v>1</v>
      </c>
      <c r="S37" s="24">
        <v>1</v>
      </c>
      <c r="T37" s="24">
        <v>0</v>
      </c>
      <c r="U37" s="24">
        <v>1</v>
      </c>
      <c r="V37" s="24">
        <v>0</v>
      </c>
      <c r="W37" s="24">
        <v>0</v>
      </c>
      <c r="X37" s="27"/>
      <c r="Y37" s="29">
        <v>0.3</v>
      </c>
      <c r="Z37" s="29" t="s">
        <v>901</v>
      </c>
      <c r="AA37" s="49">
        <f t="shared" si="36"/>
        <v>0</v>
      </c>
      <c r="AB37" s="49">
        <f t="shared" si="37"/>
        <v>0</v>
      </c>
      <c r="AC37" s="49">
        <f t="shared" si="38"/>
        <v>0</v>
      </c>
      <c r="AD37" s="49">
        <f t="shared" si="39"/>
        <v>0</v>
      </c>
      <c r="AE37" s="49">
        <f t="shared" si="40"/>
        <v>0</v>
      </c>
      <c r="AF37" s="49">
        <f t="shared" si="41"/>
        <v>0</v>
      </c>
      <c r="AG37" s="49">
        <f t="shared" si="42"/>
        <v>0</v>
      </c>
      <c r="AH37" s="49">
        <f t="shared" si="43"/>
        <v>0</v>
      </c>
      <c r="AI37" s="49">
        <f t="shared" si="44"/>
        <v>0</v>
      </c>
      <c r="AJ37" s="49">
        <f t="shared" si="45"/>
        <v>0</v>
      </c>
      <c r="AK37" s="49">
        <f t="shared" si="46"/>
        <v>0</v>
      </c>
      <c r="AL37" s="49">
        <f t="shared" si="47"/>
        <v>1</v>
      </c>
      <c r="AM37" s="49"/>
      <c r="AN37" s="49" cm="1">
        <f t="array" ref="AN37">IF(OR(AA37:AL37=1),1,0)</f>
        <v>1</v>
      </c>
      <c r="AO37" s="3">
        <v>1</v>
      </c>
      <c r="AP37" s="3">
        <v>0</v>
      </c>
      <c r="AQ37" s="3">
        <v>1</v>
      </c>
      <c r="AR37" s="3">
        <v>1</v>
      </c>
      <c r="AS37" s="3">
        <v>1</v>
      </c>
      <c r="AT37" s="3">
        <v>1</v>
      </c>
      <c r="AU37" s="3">
        <v>0</v>
      </c>
      <c r="AV37" s="3">
        <v>1</v>
      </c>
      <c r="AW37" s="3">
        <v>1</v>
      </c>
      <c r="AX37" s="3">
        <v>1</v>
      </c>
      <c r="AY37" s="3">
        <v>0</v>
      </c>
      <c r="AZ37" s="3">
        <v>0</v>
      </c>
      <c r="BA37" s="3">
        <v>0</v>
      </c>
      <c r="BB37" s="3">
        <v>1</v>
      </c>
      <c r="BC37" s="3">
        <v>0</v>
      </c>
      <c r="BD37" s="3">
        <v>0</v>
      </c>
      <c r="BE37" s="3">
        <v>0</v>
      </c>
      <c r="BF37" s="3">
        <v>1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24" t="s">
        <v>911</v>
      </c>
      <c r="BM37" s="15"/>
      <c r="BN37" s="2" t="s">
        <v>717</v>
      </c>
    </row>
    <row r="38" spans="1:66" ht="22.5">
      <c r="A38" s="23" t="s">
        <v>75</v>
      </c>
      <c r="B38" s="24"/>
      <c r="C38" s="24"/>
      <c r="D38" s="7" t="s">
        <v>26</v>
      </c>
      <c r="E38" s="2" t="s">
        <v>8</v>
      </c>
      <c r="F38" s="11">
        <v>4525790.4000000004</v>
      </c>
      <c r="G38" s="11">
        <v>5672676</v>
      </c>
      <c r="H38" s="11" t="s">
        <v>60</v>
      </c>
      <c r="I38" s="11" t="s">
        <v>64</v>
      </c>
      <c r="J38" s="11">
        <v>137.01599999999999</v>
      </c>
      <c r="K38" s="11">
        <v>8.99</v>
      </c>
      <c r="L38" s="11" t="s">
        <v>14</v>
      </c>
      <c r="M38" s="24"/>
      <c r="N38" s="2" t="s">
        <v>673</v>
      </c>
      <c r="O38" s="23" t="s">
        <v>678</v>
      </c>
      <c r="P38" s="24">
        <v>2013</v>
      </c>
      <c r="Q38" s="24">
        <v>1</v>
      </c>
      <c r="R38" s="24">
        <v>1</v>
      </c>
      <c r="S38" s="24">
        <v>1</v>
      </c>
      <c r="T38" s="24">
        <v>0</v>
      </c>
      <c r="U38" s="24">
        <v>1</v>
      </c>
      <c r="V38" s="24">
        <v>0</v>
      </c>
      <c r="W38" s="24">
        <v>0</v>
      </c>
      <c r="X38" s="27"/>
      <c r="Y38" s="29">
        <v>0.3</v>
      </c>
      <c r="Z38" s="29" t="s">
        <v>901</v>
      </c>
      <c r="AA38" s="49">
        <f t="shared" si="36"/>
        <v>0</v>
      </c>
      <c r="AB38" s="49">
        <f t="shared" si="37"/>
        <v>0</v>
      </c>
      <c r="AC38" s="49">
        <f t="shared" si="38"/>
        <v>0</v>
      </c>
      <c r="AD38" s="49">
        <f t="shared" si="39"/>
        <v>0</v>
      </c>
      <c r="AE38" s="49">
        <f t="shared" si="40"/>
        <v>0</v>
      </c>
      <c r="AF38" s="49">
        <f t="shared" si="41"/>
        <v>0</v>
      </c>
      <c r="AG38" s="49">
        <f t="shared" si="42"/>
        <v>0</v>
      </c>
      <c r="AH38" s="49">
        <f t="shared" si="43"/>
        <v>0</v>
      </c>
      <c r="AI38" s="49">
        <f t="shared" si="44"/>
        <v>0</v>
      </c>
      <c r="AJ38" s="49">
        <f t="shared" si="45"/>
        <v>0</v>
      </c>
      <c r="AK38" s="49">
        <f t="shared" si="46"/>
        <v>0</v>
      </c>
      <c r="AL38" s="49">
        <f t="shared" si="47"/>
        <v>1</v>
      </c>
      <c r="AM38" s="49"/>
      <c r="AN38" s="49" cm="1">
        <f t="array" ref="AN38">IF(OR(AA38:AL38=1),1,0)</f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24" t="s">
        <v>911</v>
      </c>
      <c r="BM38" s="15"/>
      <c r="BN38" s="2" t="s">
        <v>718</v>
      </c>
    </row>
    <row r="39" spans="1:66" ht="12">
      <c r="A39" s="23" t="s">
        <v>76</v>
      </c>
      <c r="B39" s="24"/>
      <c r="C39" s="24"/>
      <c r="D39" s="7" t="s">
        <v>26</v>
      </c>
      <c r="E39" s="2" t="s">
        <v>8</v>
      </c>
      <c r="F39" s="11">
        <v>4525881.8</v>
      </c>
      <c r="G39" s="11">
        <v>5672728.4000000004</v>
      </c>
      <c r="H39" s="11" t="s">
        <v>60</v>
      </c>
      <c r="I39" s="11" t="s">
        <v>64</v>
      </c>
      <c r="J39" s="11">
        <v>136.256</v>
      </c>
      <c r="K39" s="11">
        <v>9.5</v>
      </c>
      <c r="L39" s="11" t="s">
        <v>14</v>
      </c>
      <c r="M39" s="24"/>
      <c r="N39" s="2" t="s">
        <v>11</v>
      </c>
      <c r="O39" s="11" t="s">
        <v>676</v>
      </c>
      <c r="P39" s="29">
        <v>2025</v>
      </c>
      <c r="Q39" s="24">
        <v>1</v>
      </c>
      <c r="R39" s="24">
        <v>1</v>
      </c>
      <c r="S39" s="24">
        <v>1</v>
      </c>
      <c r="T39" s="24">
        <v>1</v>
      </c>
      <c r="U39" s="24">
        <v>1</v>
      </c>
      <c r="V39" s="24">
        <v>1</v>
      </c>
      <c r="W39" s="24">
        <v>1</v>
      </c>
      <c r="X39" s="27"/>
      <c r="Y39" s="24">
        <v>0.29199999999999998</v>
      </c>
      <c r="Z39" s="24">
        <v>42</v>
      </c>
      <c r="AA39" s="49">
        <f t="shared" si="36"/>
        <v>0</v>
      </c>
      <c r="AB39" s="49">
        <f t="shared" si="37"/>
        <v>1</v>
      </c>
      <c r="AC39" s="49">
        <f t="shared" si="38"/>
        <v>0</v>
      </c>
      <c r="AD39" s="49">
        <f t="shared" si="39"/>
        <v>0</v>
      </c>
      <c r="AE39" s="49">
        <f t="shared" si="40"/>
        <v>0</v>
      </c>
      <c r="AF39" s="49">
        <f t="shared" si="41"/>
        <v>0</v>
      </c>
      <c r="AG39" s="49">
        <f t="shared" si="42"/>
        <v>0</v>
      </c>
      <c r="AH39" s="49">
        <f t="shared" si="43"/>
        <v>0</v>
      </c>
      <c r="AI39" s="49">
        <f t="shared" si="44"/>
        <v>0</v>
      </c>
      <c r="AJ39" s="49">
        <f t="shared" si="45"/>
        <v>0</v>
      </c>
      <c r="AK39" s="49">
        <f t="shared" si="46"/>
        <v>0</v>
      </c>
      <c r="AL39" s="49">
        <f t="shared" si="47"/>
        <v>0</v>
      </c>
      <c r="AM39" s="49"/>
      <c r="AN39" s="49" cm="1">
        <f t="array" ref="AN39">IF(OR(AA39:AL39=1),1,0)</f>
        <v>1</v>
      </c>
      <c r="AO39" s="3">
        <v>1</v>
      </c>
      <c r="AP39" s="3">
        <v>1</v>
      </c>
      <c r="AQ39" s="3">
        <v>1</v>
      </c>
      <c r="AR39" s="3">
        <v>1</v>
      </c>
      <c r="AS39" s="3">
        <v>1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24"/>
      <c r="BM39" s="15"/>
      <c r="BN39" s="2" t="s">
        <v>719</v>
      </c>
    </row>
    <row r="40" spans="1:66" ht="12">
      <c r="A40" s="23" t="s">
        <v>77</v>
      </c>
      <c r="B40" s="24"/>
      <c r="C40" s="24"/>
      <c r="D40" s="7" t="s">
        <v>26</v>
      </c>
      <c r="E40" s="2" t="s">
        <v>8</v>
      </c>
      <c r="F40" s="11">
        <v>4525873.5</v>
      </c>
      <c r="G40" s="11">
        <v>5672765.7000000002</v>
      </c>
      <c r="H40" s="11" t="s">
        <v>59</v>
      </c>
      <c r="I40" s="11" t="s">
        <v>64</v>
      </c>
      <c r="J40" s="11">
        <v>136.036</v>
      </c>
      <c r="K40" s="11">
        <v>9.5</v>
      </c>
      <c r="L40" s="11" t="s">
        <v>14</v>
      </c>
      <c r="M40" s="24"/>
      <c r="N40" s="2" t="s">
        <v>673</v>
      </c>
      <c r="O40" s="11" t="s">
        <v>676</v>
      </c>
      <c r="P40" s="24">
        <v>2024</v>
      </c>
      <c r="Q40" s="24">
        <v>1</v>
      </c>
      <c r="R40" s="24">
        <v>1</v>
      </c>
      <c r="S40" s="24">
        <v>1</v>
      </c>
      <c r="T40" s="24">
        <v>1</v>
      </c>
      <c r="U40" s="24">
        <v>1</v>
      </c>
      <c r="V40" s="24">
        <v>1</v>
      </c>
      <c r="W40" s="24">
        <v>1</v>
      </c>
      <c r="X40" s="27"/>
      <c r="Y40" s="29">
        <v>0.40799999999999997</v>
      </c>
      <c r="Z40" s="29">
        <v>36</v>
      </c>
      <c r="AA40" s="49">
        <f t="shared" si="36"/>
        <v>0</v>
      </c>
      <c r="AB40" s="49">
        <f t="shared" si="37"/>
        <v>1</v>
      </c>
      <c r="AC40" s="49">
        <f t="shared" si="38"/>
        <v>0</v>
      </c>
      <c r="AD40" s="49">
        <f t="shared" si="39"/>
        <v>0</v>
      </c>
      <c r="AE40" s="49">
        <f t="shared" si="40"/>
        <v>0</v>
      </c>
      <c r="AF40" s="49">
        <f t="shared" si="41"/>
        <v>0</v>
      </c>
      <c r="AG40" s="49">
        <f t="shared" si="42"/>
        <v>0</v>
      </c>
      <c r="AH40" s="49">
        <f t="shared" si="43"/>
        <v>0</v>
      </c>
      <c r="AI40" s="49">
        <f t="shared" si="44"/>
        <v>0</v>
      </c>
      <c r="AJ40" s="49">
        <f t="shared" si="45"/>
        <v>0</v>
      </c>
      <c r="AK40" s="49">
        <f t="shared" si="46"/>
        <v>0</v>
      </c>
      <c r="AL40" s="49">
        <f t="shared" si="47"/>
        <v>0</v>
      </c>
      <c r="AM40" s="49"/>
      <c r="AN40" s="49" cm="1">
        <f t="array" ref="AN40">IF(OR(AA40:AL40=1),1,0)</f>
        <v>1</v>
      </c>
      <c r="AO40" s="3">
        <v>1</v>
      </c>
      <c r="AP40" s="3">
        <v>1</v>
      </c>
      <c r="AQ40" s="3">
        <v>1</v>
      </c>
      <c r="AR40" s="3">
        <v>1</v>
      </c>
      <c r="AS40" s="3">
        <v>1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24"/>
      <c r="BM40" s="15"/>
      <c r="BN40" s="2" t="s">
        <v>719</v>
      </c>
    </row>
    <row r="41" spans="1:66">
      <c r="A41" s="23" t="s">
        <v>78</v>
      </c>
      <c r="B41" s="24"/>
      <c r="C41" s="24"/>
      <c r="D41" s="7" t="s">
        <v>26</v>
      </c>
      <c r="E41" s="2" t="s">
        <v>8</v>
      </c>
      <c r="F41" s="11">
        <v>4526927</v>
      </c>
      <c r="G41" s="11">
        <v>5672386</v>
      </c>
      <c r="H41" s="11" t="s">
        <v>24</v>
      </c>
      <c r="I41" s="11" t="s">
        <v>8</v>
      </c>
      <c r="J41" s="11">
        <v>136.23599999999999</v>
      </c>
      <c r="K41" s="11">
        <v>22</v>
      </c>
      <c r="L41" s="11" t="s">
        <v>34</v>
      </c>
      <c r="M41" s="24"/>
      <c r="N41" s="2" t="s">
        <v>673</v>
      </c>
      <c r="O41" s="11" t="s">
        <v>675</v>
      </c>
      <c r="P41" s="27"/>
      <c r="Q41" s="24">
        <v>1</v>
      </c>
      <c r="R41" s="27"/>
      <c r="S41" s="24">
        <v>1</v>
      </c>
      <c r="T41" s="27"/>
      <c r="U41" s="24">
        <v>1</v>
      </c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27"/>
      <c r="BM41" s="15"/>
      <c r="BN41" s="2" t="s">
        <v>720</v>
      </c>
    </row>
    <row r="42" spans="1:66">
      <c r="A42" s="23" t="s">
        <v>79</v>
      </c>
      <c r="B42" s="24"/>
      <c r="C42" s="24"/>
      <c r="D42" s="7" t="s">
        <v>26</v>
      </c>
      <c r="E42" s="2" t="s">
        <v>8</v>
      </c>
      <c r="F42" s="11">
        <v>4526927</v>
      </c>
      <c r="G42" s="11">
        <v>5672386.7000000002</v>
      </c>
      <c r="H42" s="11" t="s">
        <v>24</v>
      </c>
      <c r="I42" s="11" t="s">
        <v>8</v>
      </c>
      <c r="J42" s="11">
        <v>136.23599999999999</v>
      </c>
      <c r="K42" s="11">
        <v>40</v>
      </c>
      <c r="L42" s="11" t="s">
        <v>45</v>
      </c>
      <c r="M42" s="24"/>
      <c r="N42" s="2" t="s">
        <v>673</v>
      </c>
      <c r="O42" s="11" t="s">
        <v>675</v>
      </c>
      <c r="P42" s="27"/>
      <c r="Q42" s="24">
        <v>1</v>
      </c>
      <c r="R42" s="27"/>
      <c r="S42" s="24">
        <v>1</v>
      </c>
      <c r="T42" s="27"/>
      <c r="U42" s="24">
        <v>1</v>
      </c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27"/>
      <c r="BM42" s="15"/>
      <c r="BN42" s="2" t="s">
        <v>693</v>
      </c>
    </row>
    <row r="43" spans="1:66">
      <c r="A43" s="23" t="s">
        <v>80</v>
      </c>
      <c r="B43" s="24"/>
      <c r="C43" s="24"/>
      <c r="D43" s="7" t="s">
        <v>26</v>
      </c>
      <c r="E43" s="2" t="s">
        <v>8</v>
      </c>
      <c r="F43" s="11">
        <v>4525315.72</v>
      </c>
      <c r="G43" s="11">
        <v>5673573.5999999996</v>
      </c>
      <c r="H43" s="11" t="s">
        <v>36</v>
      </c>
      <c r="I43" s="11" t="s">
        <v>8</v>
      </c>
      <c r="J43" s="11">
        <v>148.93600000000001</v>
      </c>
      <c r="K43" s="11">
        <v>30</v>
      </c>
      <c r="L43" s="11" t="s">
        <v>28</v>
      </c>
      <c r="M43" s="24"/>
      <c r="N43" s="2" t="s">
        <v>673</v>
      </c>
      <c r="O43" s="11" t="s">
        <v>675</v>
      </c>
      <c r="P43" s="27"/>
      <c r="Q43" s="24">
        <v>1</v>
      </c>
      <c r="R43" s="27"/>
      <c r="S43" s="24">
        <v>1</v>
      </c>
      <c r="T43" s="27"/>
      <c r="U43" s="24">
        <v>1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27"/>
      <c r="BM43" s="15"/>
      <c r="BN43" s="2"/>
    </row>
    <row r="44" spans="1:66">
      <c r="A44" s="23" t="s">
        <v>81</v>
      </c>
      <c r="B44" s="24"/>
      <c r="C44" s="24"/>
      <c r="D44" s="7" t="s">
        <v>26</v>
      </c>
      <c r="E44" s="2" t="s">
        <v>8</v>
      </c>
      <c r="F44" s="11">
        <v>4525502.37</v>
      </c>
      <c r="G44" s="11">
        <v>5673661.9100000001</v>
      </c>
      <c r="H44" s="11" t="s">
        <v>36</v>
      </c>
      <c r="I44" s="11" t="s">
        <v>8</v>
      </c>
      <c r="J44" s="11">
        <v>144.76599999999999</v>
      </c>
      <c r="K44" s="11">
        <v>30</v>
      </c>
      <c r="L44" s="11" t="s">
        <v>28</v>
      </c>
      <c r="M44" s="24"/>
      <c r="N44" s="2" t="s">
        <v>673</v>
      </c>
      <c r="O44" s="11" t="s">
        <v>675</v>
      </c>
      <c r="P44" s="27"/>
      <c r="Q44" s="24">
        <v>1</v>
      </c>
      <c r="R44" s="27"/>
      <c r="S44" s="24">
        <v>1</v>
      </c>
      <c r="T44" s="27"/>
      <c r="U44" s="24">
        <v>1</v>
      </c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27"/>
      <c r="BM44" s="15"/>
      <c r="BN44" s="2"/>
    </row>
    <row r="45" spans="1:66" ht="12">
      <c r="A45" s="23" t="s">
        <v>82</v>
      </c>
      <c r="B45" s="24"/>
      <c r="C45" s="24"/>
      <c r="D45" s="7" t="s">
        <v>26</v>
      </c>
      <c r="E45" s="2" t="s">
        <v>8</v>
      </c>
      <c r="F45" s="11">
        <v>4525972.97</v>
      </c>
      <c r="G45" s="11">
        <v>5672778.0999999996</v>
      </c>
      <c r="H45" s="11" t="s">
        <v>59</v>
      </c>
      <c r="I45" s="11" t="s">
        <v>64</v>
      </c>
      <c r="J45" s="11">
        <v>135.29</v>
      </c>
      <c r="K45" s="11">
        <v>7</v>
      </c>
      <c r="L45" s="11" t="s">
        <v>14</v>
      </c>
      <c r="M45" s="24"/>
      <c r="N45" s="2" t="s">
        <v>673</v>
      </c>
      <c r="O45" s="11" t="s">
        <v>676</v>
      </c>
      <c r="P45" s="24">
        <v>2024</v>
      </c>
      <c r="Q45" s="24">
        <v>1</v>
      </c>
      <c r="R45" s="24">
        <v>1</v>
      </c>
      <c r="S45" s="24">
        <v>1</v>
      </c>
      <c r="T45" s="24">
        <v>1</v>
      </c>
      <c r="U45" s="24">
        <v>1</v>
      </c>
      <c r="V45" s="24">
        <v>1</v>
      </c>
      <c r="W45" s="24">
        <v>1</v>
      </c>
      <c r="X45" s="27"/>
      <c r="Y45" s="29">
        <v>0.14499999999999999</v>
      </c>
      <c r="Z45" s="29">
        <v>38</v>
      </c>
      <c r="AA45" s="49">
        <f t="shared" ref="AA45" si="48">IF((AND($Z45&gt;0,$Z45&lt;=30)),1,0)</f>
        <v>0</v>
      </c>
      <c r="AB45" s="49">
        <f t="shared" ref="AB45" si="49">IF(AND($Z45&gt;30,$Z45&lt;=60),1,0)</f>
        <v>1</v>
      </c>
      <c r="AC45" s="49">
        <f t="shared" ref="AC45" si="50">IF(AND($Z45&gt;60,$Z45&lt;=90),1,0)</f>
        <v>0</v>
      </c>
      <c r="AD45" s="49">
        <f t="shared" ref="AD45" si="51">IF(AND($Z45&gt;90,$Z45&lt;=120),1,0)</f>
        <v>0</v>
      </c>
      <c r="AE45" s="49">
        <f t="shared" ref="AE45" si="52">IF(AND($Z45&gt;120,$Z45&lt;=150),1,0)</f>
        <v>0</v>
      </c>
      <c r="AF45" s="49">
        <f t="shared" ref="AF45" si="53">IF(AND($Z45&gt;150,$Z45&lt;=180),1,0)</f>
        <v>0</v>
      </c>
      <c r="AG45" s="49">
        <f t="shared" ref="AG45" si="54">IF(AND($Z45&gt;180,$Z45&lt;=210),1,0)</f>
        <v>0</v>
      </c>
      <c r="AH45" s="49">
        <f t="shared" ref="AH45" si="55">IF(AND($Z45&gt;210,$Z45&lt;=240),1,0)</f>
        <v>0</v>
      </c>
      <c r="AI45" s="49">
        <f t="shared" ref="AI45" si="56">IF(AND($Z45&gt;240,$Z45&lt;=270),1,0)</f>
        <v>0</v>
      </c>
      <c r="AJ45" s="49">
        <f t="shared" ref="AJ45" si="57">IF(AND($Z45&gt;270,$Z45&lt;=300),1,0)</f>
        <v>0</v>
      </c>
      <c r="AK45" s="49">
        <f t="shared" ref="AK45" si="58">IF(AND($Z45&gt;300,$Z45&lt;=330),1,0)</f>
        <v>0</v>
      </c>
      <c r="AL45" s="49">
        <f t="shared" ref="AL45" si="59">IF(($Z45="3xleer"),1,0)</f>
        <v>0</v>
      </c>
      <c r="AM45" s="49"/>
      <c r="AN45" s="49" cm="1">
        <f t="array" ref="AN45">IF(OR(AA45:AL45=1),1,0)</f>
        <v>1</v>
      </c>
      <c r="AO45" s="3">
        <v>1</v>
      </c>
      <c r="AP45" s="3">
        <v>1</v>
      </c>
      <c r="AQ45" s="3">
        <v>1</v>
      </c>
      <c r="AR45" s="3">
        <v>1</v>
      </c>
      <c r="AS45" s="3">
        <v>1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24"/>
      <c r="BM45" s="15"/>
      <c r="BN45" s="2" t="s">
        <v>721</v>
      </c>
    </row>
    <row r="46" spans="1:66">
      <c r="A46" s="23" t="s">
        <v>83</v>
      </c>
      <c r="B46" s="24"/>
      <c r="C46" s="24"/>
      <c r="D46" s="7" t="s">
        <v>26</v>
      </c>
      <c r="E46" s="2" t="s">
        <v>8</v>
      </c>
      <c r="F46" s="11">
        <v>4526143.5999999996</v>
      </c>
      <c r="G46" s="11">
        <v>5672683</v>
      </c>
      <c r="H46" s="11" t="s">
        <v>59</v>
      </c>
      <c r="I46" s="11" t="s">
        <v>8</v>
      </c>
      <c r="J46" s="11">
        <v>135.67599999999999</v>
      </c>
      <c r="K46" s="11">
        <v>34.119999999999997</v>
      </c>
      <c r="L46" s="11" t="s">
        <v>45</v>
      </c>
      <c r="M46" s="24"/>
      <c r="N46" s="2" t="s">
        <v>673</v>
      </c>
      <c r="O46" s="11" t="s">
        <v>675</v>
      </c>
      <c r="P46" s="27"/>
      <c r="Q46" s="24">
        <v>1</v>
      </c>
      <c r="R46" s="27"/>
      <c r="S46" s="24">
        <v>1</v>
      </c>
      <c r="T46" s="27"/>
      <c r="U46" s="24">
        <v>1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27"/>
      <c r="BM46" s="15"/>
      <c r="BN46" s="2"/>
    </row>
    <row r="47" spans="1:66" ht="22.5">
      <c r="A47" s="23" t="s">
        <v>84</v>
      </c>
      <c r="B47" s="24"/>
      <c r="C47" s="24"/>
      <c r="D47" s="7" t="s">
        <v>26</v>
      </c>
      <c r="E47" s="2" t="s">
        <v>8</v>
      </c>
      <c r="F47" s="11">
        <v>4526048.9000000004</v>
      </c>
      <c r="G47" s="11">
        <v>5672819.0999999996</v>
      </c>
      <c r="H47" s="11" t="s">
        <v>59</v>
      </c>
      <c r="I47" s="11" t="s">
        <v>8</v>
      </c>
      <c r="J47" s="11">
        <v>135.23599999999999</v>
      </c>
      <c r="K47" s="11">
        <v>8</v>
      </c>
      <c r="L47" s="11" t="s">
        <v>14</v>
      </c>
      <c r="M47" s="24"/>
      <c r="N47" s="2" t="s">
        <v>673</v>
      </c>
      <c r="O47" s="23" t="s">
        <v>678</v>
      </c>
      <c r="P47" s="24">
        <v>2005</v>
      </c>
      <c r="Q47" s="24">
        <v>1</v>
      </c>
      <c r="R47" s="24">
        <v>1</v>
      </c>
      <c r="S47" s="24">
        <v>1</v>
      </c>
      <c r="T47" s="24">
        <v>0</v>
      </c>
      <c r="U47" s="24">
        <v>1</v>
      </c>
      <c r="V47" s="24">
        <v>0</v>
      </c>
      <c r="W47" s="24">
        <v>0</v>
      </c>
      <c r="X47" s="27"/>
      <c r="Y47" s="29">
        <v>0.3</v>
      </c>
      <c r="Z47" s="29" t="s">
        <v>901</v>
      </c>
      <c r="AA47" s="49">
        <f t="shared" ref="AA47" si="60">IF((AND($Z47&gt;0,$Z47&lt;=30)),1,0)</f>
        <v>0</v>
      </c>
      <c r="AB47" s="49">
        <f t="shared" ref="AB47" si="61">IF(AND($Z47&gt;30,$Z47&lt;=60),1,0)</f>
        <v>0</v>
      </c>
      <c r="AC47" s="49">
        <f t="shared" ref="AC47" si="62">IF(AND($Z47&gt;60,$Z47&lt;=90),1,0)</f>
        <v>0</v>
      </c>
      <c r="AD47" s="49">
        <f t="shared" ref="AD47" si="63">IF(AND($Z47&gt;90,$Z47&lt;=120),1,0)</f>
        <v>0</v>
      </c>
      <c r="AE47" s="49">
        <f t="shared" ref="AE47" si="64">IF(AND($Z47&gt;120,$Z47&lt;=150),1,0)</f>
        <v>0</v>
      </c>
      <c r="AF47" s="49">
        <f t="shared" ref="AF47" si="65">IF(AND($Z47&gt;150,$Z47&lt;=180),1,0)</f>
        <v>0</v>
      </c>
      <c r="AG47" s="49">
        <f t="shared" ref="AG47" si="66">IF(AND($Z47&gt;180,$Z47&lt;=210),1,0)</f>
        <v>0</v>
      </c>
      <c r="AH47" s="49">
        <f t="shared" ref="AH47" si="67">IF(AND($Z47&gt;210,$Z47&lt;=240),1,0)</f>
        <v>0</v>
      </c>
      <c r="AI47" s="49">
        <f t="shared" ref="AI47" si="68">IF(AND($Z47&gt;240,$Z47&lt;=270),1,0)</f>
        <v>0</v>
      </c>
      <c r="AJ47" s="49">
        <f t="shared" ref="AJ47" si="69">IF(AND($Z47&gt;270,$Z47&lt;=300),1,0)</f>
        <v>0</v>
      </c>
      <c r="AK47" s="49">
        <f t="shared" ref="AK47" si="70">IF(AND($Z47&gt;300,$Z47&lt;=330),1,0)</f>
        <v>0</v>
      </c>
      <c r="AL47" s="49">
        <f t="shared" ref="AL47" si="71">IF(($Z47="3xleer"),1,0)</f>
        <v>1</v>
      </c>
      <c r="AM47" s="49"/>
      <c r="AN47" s="49" cm="1">
        <f t="array" ref="AN47">IF(OR(AA47:AL47=1),1,0)</f>
        <v>1</v>
      </c>
      <c r="AO47" s="3">
        <v>1</v>
      </c>
      <c r="AP47" s="3">
        <v>1</v>
      </c>
      <c r="AQ47" s="3">
        <v>1</v>
      </c>
      <c r="AR47" s="3">
        <v>1</v>
      </c>
      <c r="AS47" s="3">
        <v>1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24" t="s">
        <v>911</v>
      </c>
      <c r="BM47" s="15"/>
      <c r="BN47" s="2" t="s">
        <v>722</v>
      </c>
    </row>
    <row r="48" spans="1:66">
      <c r="A48" s="23" t="s">
        <v>85</v>
      </c>
      <c r="B48" s="24"/>
      <c r="C48" s="24"/>
      <c r="D48" s="7" t="s">
        <v>86</v>
      </c>
      <c r="E48" s="2" t="s">
        <v>8</v>
      </c>
      <c r="F48" s="11">
        <v>4525048.7</v>
      </c>
      <c r="G48" s="11">
        <v>5672324.0999999996</v>
      </c>
      <c r="H48" s="11" t="s">
        <v>24</v>
      </c>
      <c r="I48" s="11" t="s">
        <v>8</v>
      </c>
      <c r="J48" s="11">
        <v>142.072</v>
      </c>
      <c r="K48" s="11">
        <v>9.59</v>
      </c>
      <c r="L48" s="11" t="s">
        <v>12</v>
      </c>
      <c r="M48" s="24"/>
      <c r="N48" s="2" t="s">
        <v>673</v>
      </c>
      <c r="O48" s="11" t="s">
        <v>675</v>
      </c>
      <c r="P48" s="27"/>
      <c r="Q48" s="24">
        <v>1</v>
      </c>
      <c r="R48" s="27"/>
      <c r="S48" s="24">
        <v>1</v>
      </c>
      <c r="T48" s="27"/>
      <c r="U48" s="24">
        <v>1</v>
      </c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27"/>
      <c r="BM48" s="15"/>
      <c r="BN48" s="2"/>
    </row>
    <row r="49" spans="1:66" ht="22.5">
      <c r="A49" s="23" t="s">
        <v>87</v>
      </c>
      <c r="B49" s="24"/>
      <c r="C49" s="24"/>
      <c r="D49" s="7" t="s">
        <v>26</v>
      </c>
      <c r="E49" s="2" t="s">
        <v>88</v>
      </c>
      <c r="F49" s="11">
        <v>4525843.9000000004</v>
      </c>
      <c r="G49" s="11">
        <v>5672534.4000000004</v>
      </c>
      <c r="H49" s="11" t="s">
        <v>59</v>
      </c>
      <c r="I49" s="11" t="s">
        <v>74</v>
      </c>
      <c r="J49" s="11">
        <v>136.85</v>
      </c>
      <c r="K49" s="11">
        <v>27</v>
      </c>
      <c r="L49" s="11" t="s">
        <v>34</v>
      </c>
      <c r="M49" s="24"/>
      <c r="N49" s="2" t="s">
        <v>11</v>
      </c>
      <c r="O49" s="11" t="s">
        <v>676</v>
      </c>
      <c r="P49" s="24">
        <v>2025</v>
      </c>
      <c r="Q49" s="24">
        <v>1</v>
      </c>
      <c r="R49" s="24">
        <v>1</v>
      </c>
      <c r="S49" s="24">
        <v>1</v>
      </c>
      <c r="T49" s="24">
        <v>1</v>
      </c>
      <c r="U49" s="24">
        <v>1</v>
      </c>
      <c r="V49" s="24">
        <v>1</v>
      </c>
      <c r="W49" s="24">
        <v>1</v>
      </c>
      <c r="X49" s="27"/>
      <c r="Y49" s="24">
        <v>0.874</v>
      </c>
      <c r="Z49" s="24" t="s">
        <v>901</v>
      </c>
      <c r="AA49" s="49">
        <f t="shared" ref="AA49:AA65" si="72">IF((AND($Z49&gt;0,$Z49&lt;=30)),1,0)</f>
        <v>0</v>
      </c>
      <c r="AB49" s="49">
        <f t="shared" ref="AB49:AB65" si="73">IF(AND($Z49&gt;30,$Z49&lt;=60),1,0)</f>
        <v>0</v>
      </c>
      <c r="AC49" s="49">
        <f t="shared" ref="AC49:AC65" si="74">IF(AND($Z49&gt;60,$Z49&lt;=90),1,0)</f>
        <v>0</v>
      </c>
      <c r="AD49" s="49">
        <f t="shared" ref="AD49:AD65" si="75">IF(AND($Z49&gt;90,$Z49&lt;=120),1,0)</f>
        <v>0</v>
      </c>
      <c r="AE49" s="49">
        <f t="shared" ref="AE49:AE65" si="76">IF(AND($Z49&gt;120,$Z49&lt;=150),1,0)</f>
        <v>0</v>
      </c>
      <c r="AF49" s="49">
        <f t="shared" ref="AF49:AF65" si="77">IF(AND($Z49&gt;150,$Z49&lt;=180),1,0)</f>
        <v>0</v>
      </c>
      <c r="AG49" s="49">
        <f t="shared" ref="AG49:AG65" si="78">IF(AND($Z49&gt;180,$Z49&lt;=210),1,0)</f>
        <v>0</v>
      </c>
      <c r="AH49" s="49">
        <f t="shared" ref="AH49:AH65" si="79">IF(AND($Z49&gt;210,$Z49&lt;=240),1,0)</f>
        <v>0</v>
      </c>
      <c r="AI49" s="49">
        <f t="shared" ref="AI49:AI65" si="80">IF(AND($Z49&gt;240,$Z49&lt;=270),1,0)</f>
        <v>0</v>
      </c>
      <c r="AJ49" s="49">
        <f t="shared" ref="AJ49:AJ65" si="81">IF(AND($Z49&gt;270,$Z49&lt;=300),1,0)</f>
        <v>0</v>
      </c>
      <c r="AK49" s="49">
        <f t="shared" ref="AK49:AK65" si="82">IF(AND($Z49&gt;300,$Z49&lt;=330),1,0)</f>
        <v>0</v>
      </c>
      <c r="AL49" s="49">
        <f t="shared" ref="AL49:AL65" si="83">IF(($Z49="3xleer"),1,0)</f>
        <v>1</v>
      </c>
      <c r="AM49" s="49"/>
      <c r="AN49" s="49" cm="1">
        <f t="array" ref="AN49">IF(OR(AA49:AL49=1),1,0)</f>
        <v>1</v>
      </c>
      <c r="AO49" s="3">
        <v>1</v>
      </c>
      <c r="AP49" s="3">
        <v>0</v>
      </c>
      <c r="AQ49" s="3">
        <v>1</v>
      </c>
      <c r="AR49" s="3">
        <v>1</v>
      </c>
      <c r="AS49" s="3">
        <v>1</v>
      </c>
      <c r="AT49" s="3">
        <v>1</v>
      </c>
      <c r="AU49" s="3">
        <v>0</v>
      </c>
      <c r="AV49" s="3">
        <v>1</v>
      </c>
      <c r="AW49" s="3">
        <v>1</v>
      </c>
      <c r="AX49" s="3">
        <v>1</v>
      </c>
      <c r="AY49" s="3">
        <v>0</v>
      </c>
      <c r="AZ49" s="3">
        <v>0</v>
      </c>
      <c r="BA49" s="3">
        <v>0</v>
      </c>
      <c r="BB49" s="3">
        <v>1</v>
      </c>
      <c r="BC49" s="3">
        <v>0</v>
      </c>
      <c r="BD49" s="3">
        <v>0</v>
      </c>
      <c r="BE49" s="3">
        <v>0</v>
      </c>
      <c r="BF49" s="3">
        <v>1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24"/>
      <c r="BM49" s="15"/>
      <c r="BN49" s="2" t="s">
        <v>871</v>
      </c>
    </row>
    <row r="50" spans="1:66" ht="12">
      <c r="A50" s="23" t="s">
        <v>89</v>
      </c>
      <c r="B50" s="24"/>
      <c r="C50" s="24"/>
      <c r="D50" s="7" t="s">
        <v>26</v>
      </c>
      <c r="E50" s="2" t="s">
        <v>8</v>
      </c>
      <c r="F50" s="11">
        <v>4525947.24</v>
      </c>
      <c r="G50" s="11">
        <v>5672455.7699999996</v>
      </c>
      <c r="H50" s="11" t="s">
        <v>59</v>
      </c>
      <c r="I50" s="11" t="s">
        <v>74</v>
      </c>
      <c r="J50" s="11">
        <v>136.166</v>
      </c>
      <c r="K50" s="11">
        <v>18</v>
      </c>
      <c r="L50" s="11" t="s">
        <v>34</v>
      </c>
      <c r="M50" s="24"/>
      <c r="N50" s="2" t="s">
        <v>11</v>
      </c>
      <c r="O50" s="23" t="s">
        <v>674</v>
      </c>
      <c r="P50" s="24">
        <v>2025</v>
      </c>
      <c r="Q50" s="24">
        <v>1</v>
      </c>
      <c r="R50" s="24">
        <v>0</v>
      </c>
      <c r="S50" s="24">
        <v>1</v>
      </c>
      <c r="T50" s="24">
        <v>1</v>
      </c>
      <c r="U50" s="24">
        <v>1</v>
      </c>
      <c r="V50" s="24">
        <v>0</v>
      </c>
      <c r="W50" s="24">
        <v>1</v>
      </c>
      <c r="X50" s="27"/>
      <c r="Y50" s="24">
        <v>0.53600000000000003</v>
      </c>
      <c r="Z50" s="24">
        <v>68</v>
      </c>
      <c r="AA50" s="49">
        <f t="shared" si="72"/>
        <v>0</v>
      </c>
      <c r="AB50" s="49">
        <f t="shared" si="73"/>
        <v>0</v>
      </c>
      <c r="AC50" s="49">
        <f t="shared" si="74"/>
        <v>1</v>
      </c>
      <c r="AD50" s="49">
        <f t="shared" si="75"/>
        <v>0</v>
      </c>
      <c r="AE50" s="49">
        <f t="shared" si="76"/>
        <v>0</v>
      </c>
      <c r="AF50" s="49">
        <f t="shared" si="77"/>
        <v>0</v>
      </c>
      <c r="AG50" s="49">
        <f t="shared" si="78"/>
        <v>0</v>
      </c>
      <c r="AH50" s="49">
        <f t="shared" si="79"/>
        <v>0</v>
      </c>
      <c r="AI50" s="49">
        <f t="shared" si="80"/>
        <v>0</v>
      </c>
      <c r="AJ50" s="49">
        <f t="shared" si="81"/>
        <v>0</v>
      </c>
      <c r="AK50" s="49">
        <f t="shared" si="82"/>
        <v>0</v>
      </c>
      <c r="AL50" s="49">
        <f t="shared" si="83"/>
        <v>0</v>
      </c>
      <c r="AM50" s="49"/>
      <c r="AN50" s="49" cm="1">
        <f t="array" ref="AN50">IF(OR(AA50:AL50=1),1,0)</f>
        <v>1</v>
      </c>
      <c r="AO50" s="3">
        <v>1</v>
      </c>
      <c r="AP50" s="3">
        <v>0</v>
      </c>
      <c r="AQ50" s="3">
        <v>1</v>
      </c>
      <c r="AR50" s="3">
        <v>1</v>
      </c>
      <c r="AS50" s="3">
        <v>1</v>
      </c>
      <c r="AT50" s="3">
        <v>1</v>
      </c>
      <c r="AU50" s="3">
        <v>0</v>
      </c>
      <c r="AV50" s="3">
        <v>1</v>
      </c>
      <c r="AW50" s="3">
        <v>1</v>
      </c>
      <c r="AX50" s="3">
        <v>1</v>
      </c>
      <c r="AY50" s="3">
        <v>0</v>
      </c>
      <c r="AZ50" s="3">
        <v>1</v>
      </c>
      <c r="BA50" s="3">
        <v>0</v>
      </c>
      <c r="BB50" s="3">
        <v>1</v>
      </c>
      <c r="BC50" s="3">
        <v>0</v>
      </c>
      <c r="BD50" s="3">
        <v>0</v>
      </c>
      <c r="BE50" s="3">
        <v>0</v>
      </c>
      <c r="BF50" s="3">
        <v>1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24"/>
      <c r="BM50" s="15"/>
      <c r="BN50" s="2" t="s">
        <v>724</v>
      </c>
    </row>
    <row r="51" spans="1:66" ht="12">
      <c r="A51" s="23" t="s">
        <v>90</v>
      </c>
      <c r="B51" s="24" t="s">
        <v>875</v>
      </c>
      <c r="C51" s="24"/>
      <c r="D51" s="7" t="s">
        <v>26</v>
      </c>
      <c r="E51" s="2" t="s">
        <v>91</v>
      </c>
      <c r="F51" s="11">
        <v>4526399.6900000004</v>
      </c>
      <c r="G51" s="11">
        <v>5672637.79</v>
      </c>
      <c r="H51" s="11" t="s">
        <v>59</v>
      </c>
      <c r="I51" s="11" t="s">
        <v>92</v>
      </c>
      <c r="J51" s="11">
        <v>135.83600000000001</v>
      </c>
      <c r="K51" s="11">
        <v>10.5</v>
      </c>
      <c r="L51" s="11" t="s">
        <v>14</v>
      </c>
      <c r="M51" s="24"/>
      <c r="N51" s="2" t="s">
        <v>11</v>
      </c>
      <c r="O51" s="11" t="s">
        <v>676</v>
      </c>
      <c r="P51" s="24">
        <v>2025</v>
      </c>
      <c r="Q51" s="24">
        <v>1</v>
      </c>
      <c r="R51" s="24">
        <v>1</v>
      </c>
      <c r="S51" s="24">
        <v>1</v>
      </c>
      <c r="T51" s="24">
        <v>1</v>
      </c>
      <c r="U51" s="24">
        <v>1</v>
      </c>
      <c r="V51" s="24">
        <v>1</v>
      </c>
      <c r="W51" s="24">
        <v>1</v>
      </c>
      <c r="X51" s="27"/>
      <c r="Y51" s="24">
        <v>0.214</v>
      </c>
      <c r="Z51" s="24">
        <v>35</v>
      </c>
      <c r="AA51" s="49">
        <f t="shared" si="72"/>
        <v>0</v>
      </c>
      <c r="AB51" s="49">
        <f t="shared" si="73"/>
        <v>1</v>
      </c>
      <c r="AC51" s="49">
        <f t="shared" si="74"/>
        <v>0</v>
      </c>
      <c r="AD51" s="49">
        <f t="shared" si="75"/>
        <v>0</v>
      </c>
      <c r="AE51" s="49">
        <f t="shared" si="76"/>
        <v>0</v>
      </c>
      <c r="AF51" s="49">
        <f t="shared" si="77"/>
        <v>0</v>
      </c>
      <c r="AG51" s="49">
        <f t="shared" si="78"/>
        <v>0</v>
      </c>
      <c r="AH51" s="49">
        <f t="shared" si="79"/>
        <v>0</v>
      </c>
      <c r="AI51" s="49">
        <f t="shared" si="80"/>
        <v>0</v>
      </c>
      <c r="AJ51" s="49">
        <f t="shared" si="81"/>
        <v>0</v>
      </c>
      <c r="AK51" s="49">
        <f t="shared" si="82"/>
        <v>0</v>
      </c>
      <c r="AL51" s="49">
        <f t="shared" si="83"/>
        <v>0</v>
      </c>
      <c r="AM51" s="49"/>
      <c r="AN51" s="49" cm="1">
        <f t="array" ref="AN51">IF(OR(AA51:AL51=1),1,0)</f>
        <v>1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0</v>
      </c>
      <c r="AV51" s="3">
        <v>1</v>
      </c>
      <c r="AW51" s="3">
        <v>1</v>
      </c>
      <c r="AX51" s="3">
        <v>1</v>
      </c>
      <c r="AY51" s="3">
        <v>0</v>
      </c>
      <c r="AZ51" s="3">
        <v>1</v>
      </c>
      <c r="BA51" s="3">
        <v>0</v>
      </c>
      <c r="BB51" s="3">
        <v>1</v>
      </c>
      <c r="BC51" s="3">
        <v>0</v>
      </c>
      <c r="BD51" s="3">
        <v>0</v>
      </c>
      <c r="BE51" s="3">
        <v>0</v>
      </c>
      <c r="BF51" s="3">
        <v>1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24"/>
      <c r="BM51" s="15"/>
      <c r="BN51" s="2" t="s">
        <v>725</v>
      </c>
    </row>
    <row r="52" spans="1:66" ht="12">
      <c r="A52" s="23" t="s">
        <v>93</v>
      </c>
      <c r="B52" s="24"/>
      <c r="C52" s="24"/>
      <c r="D52" s="7" t="s">
        <v>26</v>
      </c>
      <c r="E52" s="2" t="s">
        <v>94</v>
      </c>
      <c r="F52" s="11">
        <v>4526021.97</v>
      </c>
      <c r="G52" s="11">
        <v>5672552.5899999999</v>
      </c>
      <c r="H52" s="11" t="s">
        <v>59</v>
      </c>
      <c r="I52" s="11" t="s">
        <v>74</v>
      </c>
      <c r="J52" s="11">
        <v>138.96</v>
      </c>
      <c r="K52" s="11">
        <v>21</v>
      </c>
      <c r="L52" s="11" t="s">
        <v>34</v>
      </c>
      <c r="M52" s="24"/>
      <c r="N52" s="2" t="s">
        <v>673</v>
      </c>
      <c r="O52" s="23" t="s">
        <v>674</v>
      </c>
      <c r="P52" s="24">
        <v>2024</v>
      </c>
      <c r="Q52" s="24">
        <v>1</v>
      </c>
      <c r="R52" s="24">
        <v>1</v>
      </c>
      <c r="S52" s="24">
        <v>1</v>
      </c>
      <c r="T52" s="24">
        <v>0</v>
      </c>
      <c r="U52" s="24">
        <v>1</v>
      </c>
      <c r="V52" s="24">
        <v>1</v>
      </c>
      <c r="W52" s="24">
        <v>0</v>
      </c>
      <c r="X52" s="27"/>
      <c r="Y52" s="29">
        <v>0.51500000000000001</v>
      </c>
      <c r="Z52" s="29">
        <v>96</v>
      </c>
      <c r="AA52" s="49">
        <f t="shared" si="72"/>
        <v>0</v>
      </c>
      <c r="AB52" s="49">
        <f t="shared" si="73"/>
        <v>0</v>
      </c>
      <c r="AC52" s="49">
        <f t="shared" si="74"/>
        <v>0</v>
      </c>
      <c r="AD52" s="49">
        <f t="shared" si="75"/>
        <v>1</v>
      </c>
      <c r="AE52" s="49">
        <f t="shared" si="76"/>
        <v>0</v>
      </c>
      <c r="AF52" s="49">
        <f t="shared" si="77"/>
        <v>0</v>
      </c>
      <c r="AG52" s="49">
        <f t="shared" si="78"/>
        <v>0</v>
      </c>
      <c r="AH52" s="49">
        <f t="shared" si="79"/>
        <v>0</v>
      </c>
      <c r="AI52" s="49">
        <f t="shared" si="80"/>
        <v>0</v>
      </c>
      <c r="AJ52" s="49">
        <f t="shared" si="81"/>
        <v>0</v>
      </c>
      <c r="AK52" s="49">
        <f t="shared" si="82"/>
        <v>0</v>
      </c>
      <c r="AL52" s="49">
        <f t="shared" si="83"/>
        <v>0</v>
      </c>
      <c r="AM52" s="49"/>
      <c r="AN52" s="49" cm="1">
        <f t="array" ref="AN52">IF(OR(AA52:AL52=1),1,0)</f>
        <v>1</v>
      </c>
      <c r="AO52" s="3">
        <v>1</v>
      </c>
      <c r="AP52" s="3">
        <v>0</v>
      </c>
      <c r="AQ52" s="3">
        <v>1</v>
      </c>
      <c r="AR52" s="3">
        <v>1</v>
      </c>
      <c r="AS52" s="3">
        <v>1</v>
      </c>
      <c r="AT52" s="3">
        <v>1</v>
      </c>
      <c r="AU52" s="3">
        <v>0</v>
      </c>
      <c r="AV52" s="3">
        <v>1</v>
      </c>
      <c r="AW52" s="3">
        <v>1</v>
      </c>
      <c r="AX52" s="3">
        <v>1</v>
      </c>
      <c r="AY52" s="3">
        <v>0</v>
      </c>
      <c r="AZ52" s="3">
        <v>1</v>
      </c>
      <c r="BA52" s="3">
        <v>0</v>
      </c>
      <c r="BB52" s="3">
        <v>1</v>
      </c>
      <c r="BC52" s="3">
        <v>0</v>
      </c>
      <c r="BD52" s="3">
        <v>0</v>
      </c>
      <c r="BE52" s="3">
        <v>0</v>
      </c>
      <c r="BF52" s="3">
        <v>1</v>
      </c>
      <c r="BG52" s="3">
        <v>1</v>
      </c>
      <c r="BH52" s="3">
        <v>0</v>
      </c>
      <c r="BI52" s="3">
        <v>0</v>
      </c>
      <c r="BJ52" s="3">
        <v>0</v>
      </c>
      <c r="BK52" s="3">
        <v>0</v>
      </c>
      <c r="BL52" s="24"/>
      <c r="BM52" s="15"/>
      <c r="BN52" s="2" t="s">
        <v>726</v>
      </c>
    </row>
    <row r="53" spans="1:66" ht="12">
      <c r="A53" s="23" t="s">
        <v>95</v>
      </c>
      <c r="B53" s="24"/>
      <c r="C53" s="24"/>
      <c r="D53" s="7" t="s">
        <v>26</v>
      </c>
      <c r="E53" s="2" t="s">
        <v>94</v>
      </c>
      <c r="F53" s="11">
        <v>4526019.9800000004</v>
      </c>
      <c r="G53" s="11">
        <v>5672552.46</v>
      </c>
      <c r="H53" s="11" t="s">
        <v>59</v>
      </c>
      <c r="I53" s="11" t="s">
        <v>74</v>
      </c>
      <c r="J53" s="11">
        <v>139.03</v>
      </c>
      <c r="K53" s="11">
        <v>30</v>
      </c>
      <c r="L53" s="11" t="s">
        <v>34</v>
      </c>
      <c r="M53" s="24"/>
      <c r="N53" s="2" t="s">
        <v>673</v>
      </c>
      <c r="O53" s="23" t="s">
        <v>674</v>
      </c>
      <c r="P53" s="24">
        <v>2024</v>
      </c>
      <c r="Q53" s="24">
        <v>1</v>
      </c>
      <c r="R53" s="24">
        <v>1</v>
      </c>
      <c r="S53" s="24">
        <v>1</v>
      </c>
      <c r="T53" s="24">
        <v>0</v>
      </c>
      <c r="U53" s="24">
        <v>1</v>
      </c>
      <c r="V53" s="24">
        <v>1</v>
      </c>
      <c r="W53" s="24">
        <v>0</v>
      </c>
      <c r="X53" s="27"/>
      <c r="Y53" s="29">
        <v>0.50900000000000001</v>
      </c>
      <c r="Z53" s="29">
        <v>131</v>
      </c>
      <c r="AA53" s="49">
        <f t="shared" si="72"/>
        <v>0</v>
      </c>
      <c r="AB53" s="49">
        <f t="shared" si="73"/>
        <v>0</v>
      </c>
      <c r="AC53" s="49">
        <f t="shared" si="74"/>
        <v>0</v>
      </c>
      <c r="AD53" s="49">
        <f t="shared" si="75"/>
        <v>0</v>
      </c>
      <c r="AE53" s="49">
        <f t="shared" si="76"/>
        <v>1</v>
      </c>
      <c r="AF53" s="49">
        <f t="shared" si="77"/>
        <v>0</v>
      </c>
      <c r="AG53" s="49">
        <f t="shared" si="78"/>
        <v>0</v>
      </c>
      <c r="AH53" s="49">
        <f t="shared" si="79"/>
        <v>0</v>
      </c>
      <c r="AI53" s="49">
        <f t="shared" si="80"/>
        <v>0</v>
      </c>
      <c r="AJ53" s="49">
        <f t="shared" si="81"/>
        <v>0</v>
      </c>
      <c r="AK53" s="49">
        <f t="shared" si="82"/>
        <v>0</v>
      </c>
      <c r="AL53" s="49">
        <f t="shared" si="83"/>
        <v>0</v>
      </c>
      <c r="AM53" s="49"/>
      <c r="AN53" s="49" cm="1">
        <f t="array" ref="AN53">IF(OR(AA53:AL53=1),1,0)</f>
        <v>1</v>
      </c>
      <c r="AO53" s="3">
        <v>1</v>
      </c>
      <c r="AP53" s="3">
        <v>0</v>
      </c>
      <c r="AQ53" s="3">
        <v>1</v>
      </c>
      <c r="AR53" s="3">
        <v>1</v>
      </c>
      <c r="AS53" s="3">
        <v>1</v>
      </c>
      <c r="AT53" s="3">
        <v>1</v>
      </c>
      <c r="AU53" s="3">
        <v>0</v>
      </c>
      <c r="AV53" s="3">
        <v>1</v>
      </c>
      <c r="AW53" s="3">
        <v>1</v>
      </c>
      <c r="AX53" s="3">
        <v>1</v>
      </c>
      <c r="AY53" s="3">
        <v>0</v>
      </c>
      <c r="AZ53" s="3">
        <v>1</v>
      </c>
      <c r="BA53" s="3">
        <v>0</v>
      </c>
      <c r="BB53" s="3">
        <v>1</v>
      </c>
      <c r="BC53" s="3">
        <v>0</v>
      </c>
      <c r="BD53" s="3">
        <v>0</v>
      </c>
      <c r="BE53" s="3">
        <v>0</v>
      </c>
      <c r="BF53" s="3">
        <v>1</v>
      </c>
      <c r="BG53" s="3">
        <v>1</v>
      </c>
      <c r="BH53" s="3">
        <v>0</v>
      </c>
      <c r="BI53" s="3">
        <v>0</v>
      </c>
      <c r="BJ53" s="3">
        <v>0</v>
      </c>
      <c r="BK53" s="3">
        <v>0</v>
      </c>
      <c r="BL53" s="24"/>
      <c r="BM53" s="15"/>
      <c r="BN53" s="2" t="s">
        <v>726</v>
      </c>
    </row>
    <row r="54" spans="1:66" ht="22.5">
      <c r="A54" s="23" t="s">
        <v>96</v>
      </c>
      <c r="B54" s="24"/>
      <c r="C54" s="24"/>
      <c r="D54" s="7" t="s">
        <v>26</v>
      </c>
      <c r="E54" s="2" t="s">
        <v>97</v>
      </c>
      <c r="F54" s="11">
        <v>4526267.46</v>
      </c>
      <c r="G54" s="11">
        <v>5672452.6200000001</v>
      </c>
      <c r="H54" s="11" t="s">
        <v>59</v>
      </c>
      <c r="I54" s="11" t="s">
        <v>98</v>
      </c>
      <c r="J54" s="11">
        <v>135.66999999999999</v>
      </c>
      <c r="K54" s="11">
        <v>19</v>
      </c>
      <c r="L54" s="11" t="s">
        <v>34</v>
      </c>
      <c r="M54" s="24"/>
      <c r="N54" s="2" t="s">
        <v>673</v>
      </c>
      <c r="O54" s="11" t="s">
        <v>676</v>
      </c>
      <c r="P54" s="24">
        <v>2024</v>
      </c>
      <c r="Q54" s="24">
        <v>1</v>
      </c>
      <c r="R54" s="24">
        <v>1</v>
      </c>
      <c r="S54" s="24">
        <v>1</v>
      </c>
      <c r="T54" s="24">
        <v>1</v>
      </c>
      <c r="U54" s="24">
        <v>1</v>
      </c>
      <c r="V54" s="24">
        <v>1</v>
      </c>
      <c r="W54" s="24">
        <v>1</v>
      </c>
      <c r="X54" s="27"/>
      <c r="Y54" s="29">
        <v>0.58399999999999996</v>
      </c>
      <c r="Z54" s="29">
        <v>99</v>
      </c>
      <c r="AA54" s="49">
        <f t="shared" si="72"/>
        <v>0</v>
      </c>
      <c r="AB54" s="49">
        <f t="shared" si="73"/>
        <v>0</v>
      </c>
      <c r="AC54" s="49">
        <f t="shared" si="74"/>
        <v>0</v>
      </c>
      <c r="AD54" s="49">
        <f t="shared" si="75"/>
        <v>1</v>
      </c>
      <c r="AE54" s="49">
        <f t="shared" si="76"/>
        <v>0</v>
      </c>
      <c r="AF54" s="49">
        <f t="shared" si="77"/>
        <v>0</v>
      </c>
      <c r="AG54" s="49">
        <f t="shared" si="78"/>
        <v>0</v>
      </c>
      <c r="AH54" s="49">
        <f t="shared" si="79"/>
        <v>0</v>
      </c>
      <c r="AI54" s="49">
        <f t="shared" si="80"/>
        <v>0</v>
      </c>
      <c r="AJ54" s="49">
        <f t="shared" si="81"/>
        <v>0</v>
      </c>
      <c r="AK54" s="49">
        <f t="shared" si="82"/>
        <v>0</v>
      </c>
      <c r="AL54" s="49">
        <f t="shared" si="83"/>
        <v>0</v>
      </c>
      <c r="AM54" s="49"/>
      <c r="AN54" s="49" cm="1">
        <f t="array" ref="AN54">IF(OR(AA54:AL54=1),1,0)</f>
        <v>1</v>
      </c>
      <c r="AO54" s="3">
        <v>1</v>
      </c>
      <c r="AP54" s="3">
        <v>0</v>
      </c>
      <c r="AQ54" s="3">
        <v>1</v>
      </c>
      <c r="AR54" s="3">
        <v>1</v>
      </c>
      <c r="AS54" s="3">
        <v>1</v>
      </c>
      <c r="AT54" s="3">
        <v>1</v>
      </c>
      <c r="AU54" s="3">
        <v>0</v>
      </c>
      <c r="AV54" s="3">
        <v>1</v>
      </c>
      <c r="AW54" s="3">
        <v>1</v>
      </c>
      <c r="AX54" s="3">
        <v>1</v>
      </c>
      <c r="AY54" s="3">
        <v>0</v>
      </c>
      <c r="AZ54" s="3">
        <v>0</v>
      </c>
      <c r="BA54" s="3">
        <v>0</v>
      </c>
      <c r="BB54" s="3">
        <v>1</v>
      </c>
      <c r="BC54" s="3">
        <v>0</v>
      </c>
      <c r="BD54" s="3">
        <v>0</v>
      </c>
      <c r="BE54" s="3">
        <v>0</v>
      </c>
      <c r="BF54" s="3">
        <v>1</v>
      </c>
      <c r="BG54" s="3">
        <v>1</v>
      </c>
      <c r="BH54" s="3">
        <v>0</v>
      </c>
      <c r="BI54" s="3">
        <v>0</v>
      </c>
      <c r="BJ54" s="3">
        <v>0</v>
      </c>
      <c r="BK54" s="3">
        <v>0</v>
      </c>
      <c r="BL54" s="24"/>
      <c r="BM54" s="15"/>
      <c r="BN54" s="2" t="s">
        <v>737</v>
      </c>
    </row>
    <row r="55" spans="1:66" ht="22.5">
      <c r="A55" s="23" t="s">
        <v>99</v>
      </c>
      <c r="B55" s="24"/>
      <c r="C55" s="24"/>
      <c r="D55" s="7" t="s">
        <v>26</v>
      </c>
      <c r="E55" s="2" t="s">
        <v>97</v>
      </c>
      <c r="F55" s="11">
        <v>4526267.75</v>
      </c>
      <c r="G55" s="11">
        <v>5672454.0700000003</v>
      </c>
      <c r="H55" s="11" t="s">
        <v>59</v>
      </c>
      <c r="I55" s="11" t="s">
        <v>98</v>
      </c>
      <c r="J55" s="11">
        <v>135.66999999999999</v>
      </c>
      <c r="K55" s="11">
        <v>27.5</v>
      </c>
      <c r="L55" s="11" t="s">
        <v>34</v>
      </c>
      <c r="M55" s="24"/>
      <c r="N55" s="2" t="s">
        <v>673</v>
      </c>
      <c r="O55" s="11" t="s">
        <v>676</v>
      </c>
      <c r="P55" s="24">
        <v>2024</v>
      </c>
      <c r="Q55" s="24">
        <v>1</v>
      </c>
      <c r="R55" s="24">
        <v>1</v>
      </c>
      <c r="S55" s="24">
        <v>1</v>
      </c>
      <c r="T55" s="24">
        <v>1</v>
      </c>
      <c r="U55" s="24">
        <v>1</v>
      </c>
      <c r="V55" s="24">
        <v>1</v>
      </c>
      <c r="W55" s="24">
        <v>1</v>
      </c>
      <c r="X55" s="27"/>
      <c r="Y55" s="29">
        <v>0.51300000000000001</v>
      </c>
      <c r="Z55" s="29">
        <v>121</v>
      </c>
      <c r="AA55" s="49">
        <f t="shared" si="72"/>
        <v>0</v>
      </c>
      <c r="AB55" s="49">
        <f t="shared" si="73"/>
        <v>0</v>
      </c>
      <c r="AC55" s="49">
        <f t="shared" si="74"/>
        <v>0</v>
      </c>
      <c r="AD55" s="49">
        <f t="shared" si="75"/>
        <v>0</v>
      </c>
      <c r="AE55" s="49">
        <f t="shared" si="76"/>
        <v>1</v>
      </c>
      <c r="AF55" s="49">
        <f t="shared" si="77"/>
        <v>0</v>
      </c>
      <c r="AG55" s="49">
        <f t="shared" si="78"/>
        <v>0</v>
      </c>
      <c r="AH55" s="49">
        <f t="shared" si="79"/>
        <v>0</v>
      </c>
      <c r="AI55" s="49">
        <f t="shared" si="80"/>
        <v>0</v>
      </c>
      <c r="AJ55" s="49">
        <f t="shared" si="81"/>
        <v>0</v>
      </c>
      <c r="AK55" s="49">
        <f t="shared" si="82"/>
        <v>0</v>
      </c>
      <c r="AL55" s="49">
        <f t="shared" si="83"/>
        <v>0</v>
      </c>
      <c r="AM55" s="49"/>
      <c r="AN55" s="49" cm="1">
        <f t="array" ref="AN55">IF(OR(AA55:AL55=1),1,0)</f>
        <v>1</v>
      </c>
      <c r="AO55" s="3">
        <v>1</v>
      </c>
      <c r="AP55" s="3">
        <v>0</v>
      </c>
      <c r="AQ55" s="3">
        <v>1</v>
      </c>
      <c r="AR55" s="3">
        <v>1</v>
      </c>
      <c r="AS55" s="3">
        <v>1</v>
      </c>
      <c r="AT55" s="3">
        <v>1</v>
      </c>
      <c r="AU55" s="3">
        <v>0</v>
      </c>
      <c r="AV55" s="3">
        <v>1</v>
      </c>
      <c r="AW55" s="3">
        <v>1</v>
      </c>
      <c r="AX55" s="3">
        <v>1</v>
      </c>
      <c r="AY55" s="3">
        <v>0</v>
      </c>
      <c r="AZ55" s="3">
        <v>0</v>
      </c>
      <c r="BA55" s="3">
        <v>0</v>
      </c>
      <c r="BB55" s="3">
        <v>1</v>
      </c>
      <c r="BC55" s="3">
        <v>0</v>
      </c>
      <c r="BD55" s="3">
        <v>0</v>
      </c>
      <c r="BE55" s="3">
        <v>0</v>
      </c>
      <c r="BF55" s="3">
        <v>1</v>
      </c>
      <c r="BG55" s="3">
        <v>1</v>
      </c>
      <c r="BH55" s="3">
        <v>0</v>
      </c>
      <c r="BI55" s="3">
        <v>0</v>
      </c>
      <c r="BJ55" s="3">
        <v>0</v>
      </c>
      <c r="BK55" s="3">
        <v>0</v>
      </c>
      <c r="BL55" s="24"/>
      <c r="BM55" s="15"/>
      <c r="BN55" s="2" t="s">
        <v>737</v>
      </c>
    </row>
    <row r="56" spans="1:66">
      <c r="A56" s="23" t="s">
        <v>100</v>
      </c>
      <c r="B56" s="24"/>
      <c r="C56" s="24"/>
      <c r="D56" s="7" t="s">
        <v>26</v>
      </c>
      <c r="E56" s="2" t="s">
        <v>101</v>
      </c>
      <c r="F56" s="11">
        <v>4525890.2300000004</v>
      </c>
      <c r="G56" s="11">
        <v>5672937.5</v>
      </c>
      <c r="H56" s="11" t="s">
        <v>8</v>
      </c>
      <c r="I56" s="11" t="s">
        <v>8</v>
      </c>
      <c r="J56" s="11">
        <v>135.70699999999999</v>
      </c>
      <c r="K56" s="11">
        <v>8.5</v>
      </c>
      <c r="L56" s="11" t="s">
        <v>8</v>
      </c>
      <c r="M56" s="24"/>
      <c r="N56" s="2" t="s">
        <v>673</v>
      </c>
      <c r="O56" s="11" t="s">
        <v>675</v>
      </c>
      <c r="P56" s="27"/>
      <c r="Q56" s="24">
        <v>1</v>
      </c>
      <c r="R56" s="27"/>
      <c r="S56" s="24">
        <v>1</v>
      </c>
      <c r="T56" s="27"/>
      <c r="U56" s="24">
        <v>1</v>
      </c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27"/>
      <c r="BM56" s="15"/>
      <c r="BN56" s="2"/>
    </row>
    <row r="57" spans="1:66" ht="22.5">
      <c r="A57" s="23" t="s">
        <v>102</v>
      </c>
      <c r="B57" s="24"/>
      <c r="C57" s="24"/>
      <c r="D57" s="7" t="s">
        <v>26</v>
      </c>
      <c r="E57" s="2" t="s">
        <v>101</v>
      </c>
      <c r="F57" s="11">
        <v>4525888.71</v>
      </c>
      <c r="G57" s="11">
        <v>5672937.0499999998</v>
      </c>
      <c r="H57" s="11" t="s">
        <v>8</v>
      </c>
      <c r="I57" s="11" t="s">
        <v>8</v>
      </c>
      <c r="J57" s="11">
        <v>135.804</v>
      </c>
      <c r="K57" s="11">
        <v>28</v>
      </c>
      <c r="L57" s="11" t="s">
        <v>8</v>
      </c>
      <c r="M57" s="24"/>
      <c r="N57" s="2" t="s">
        <v>673</v>
      </c>
      <c r="O57" s="23" t="s">
        <v>678</v>
      </c>
      <c r="P57" s="24" t="s">
        <v>896</v>
      </c>
      <c r="Q57" s="24">
        <v>1</v>
      </c>
      <c r="R57" s="24">
        <v>1</v>
      </c>
      <c r="S57" s="24">
        <v>1</v>
      </c>
      <c r="T57" s="24">
        <v>0</v>
      </c>
      <c r="U57" s="24">
        <v>1</v>
      </c>
      <c r="V57" s="24">
        <v>0</v>
      </c>
      <c r="W57" s="24">
        <v>0</v>
      </c>
      <c r="X57" s="27"/>
      <c r="Y57" s="29">
        <v>0.3</v>
      </c>
      <c r="Z57" s="29" t="s">
        <v>901</v>
      </c>
      <c r="AA57" s="49">
        <f t="shared" si="72"/>
        <v>0</v>
      </c>
      <c r="AB57" s="49">
        <f t="shared" si="73"/>
        <v>0</v>
      </c>
      <c r="AC57" s="49">
        <f t="shared" si="74"/>
        <v>0</v>
      </c>
      <c r="AD57" s="49">
        <f t="shared" si="75"/>
        <v>0</v>
      </c>
      <c r="AE57" s="49">
        <f t="shared" si="76"/>
        <v>0</v>
      </c>
      <c r="AF57" s="49">
        <f t="shared" si="77"/>
        <v>0</v>
      </c>
      <c r="AG57" s="49">
        <f t="shared" si="78"/>
        <v>0</v>
      </c>
      <c r="AH57" s="49">
        <f t="shared" si="79"/>
        <v>0</v>
      </c>
      <c r="AI57" s="49">
        <f t="shared" si="80"/>
        <v>0</v>
      </c>
      <c r="AJ57" s="49">
        <f t="shared" si="81"/>
        <v>0</v>
      </c>
      <c r="AK57" s="49">
        <f t="shared" si="82"/>
        <v>0</v>
      </c>
      <c r="AL57" s="49">
        <f t="shared" si="83"/>
        <v>1</v>
      </c>
      <c r="AM57" s="49"/>
      <c r="AN57" s="49" cm="1">
        <f t="array" ref="AN57">IF(OR(AA57:AL57=1),1,0)</f>
        <v>1</v>
      </c>
      <c r="AO57" s="3">
        <v>1</v>
      </c>
      <c r="AP57" s="3">
        <v>1</v>
      </c>
      <c r="AQ57" s="3">
        <v>1</v>
      </c>
      <c r="AR57" s="3">
        <v>1</v>
      </c>
      <c r="AS57" s="3">
        <v>1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24" t="s">
        <v>911</v>
      </c>
      <c r="BM57" s="15"/>
      <c r="BN57" s="2" t="s">
        <v>727</v>
      </c>
    </row>
    <row r="58" spans="1:66" ht="12">
      <c r="A58" s="23" t="s">
        <v>103</v>
      </c>
      <c r="B58" s="24" t="s">
        <v>875</v>
      </c>
      <c r="C58" s="24"/>
      <c r="D58" s="7" t="s">
        <v>26</v>
      </c>
      <c r="E58" s="2" t="s">
        <v>91</v>
      </c>
      <c r="F58" s="11">
        <v>4526398.0599999996</v>
      </c>
      <c r="G58" s="11">
        <v>5672636.0499999998</v>
      </c>
      <c r="H58" s="11" t="s">
        <v>59</v>
      </c>
      <c r="I58" s="11" t="s">
        <v>104</v>
      </c>
      <c r="J58" s="11">
        <v>135.88</v>
      </c>
      <c r="K58" s="11">
        <v>16.5</v>
      </c>
      <c r="L58" s="11" t="s">
        <v>34</v>
      </c>
      <c r="M58" s="24"/>
      <c r="N58" s="2" t="s">
        <v>11</v>
      </c>
      <c r="O58" s="11" t="s">
        <v>676</v>
      </c>
      <c r="P58" s="24">
        <v>2025</v>
      </c>
      <c r="Q58" s="24">
        <v>1</v>
      </c>
      <c r="R58" s="24">
        <v>1</v>
      </c>
      <c r="S58" s="24">
        <v>1</v>
      </c>
      <c r="T58" s="24">
        <v>1</v>
      </c>
      <c r="U58" s="24">
        <v>1</v>
      </c>
      <c r="V58" s="24">
        <v>1</v>
      </c>
      <c r="W58" s="24">
        <v>1</v>
      </c>
      <c r="X58" s="27"/>
      <c r="Y58" s="24">
        <v>0.46100000000000002</v>
      </c>
      <c r="Z58" s="24">
        <v>80</v>
      </c>
      <c r="AA58" s="49">
        <f t="shared" si="72"/>
        <v>0</v>
      </c>
      <c r="AB58" s="49">
        <f t="shared" si="73"/>
        <v>0</v>
      </c>
      <c r="AC58" s="49">
        <f t="shared" si="74"/>
        <v>1</v>
      </c>
      <c r="AD58" s="49">
        <f t="shared" si="75"/>
        <v>0</v>
      </c>
      <c r="AE58" s="49">
        <f t="shared" si="76"/>
        <v>0</v>
      </c>
      <c r="AF58" s="49">
        <f t="shared" si="77"/>
        <v>0</v>
      </c>
      <c r="AG58" s="49">
        <f t="shared" si="78"/>
        <v>0</v>
      </c>
      <c r="AH58" s="49">
        <f t="shared" si="79"/>
        <v>0</v>
      </c>
      <c r="AI58" s="49">
        <f t="shared" si="80"/>
        <v>0</v>
      </c>
      <c r="AJ58" s="49">
        <f t="shared" si="81"/>
        <v>0</v>
      </c>
      <c r="AK58" s="49">
        <f t="shared" si="82"/>
        <v>0</v>
      </c>
      <c r="AL58" s="49">
        <f t="shared" si="83"/>
        <v>0</v>
      </c>
      <c r="AM58" s="49"/>
      <c r="AN58" s="49" cm="1">
        <f t="array" ref="AN58">IF(OR(AA58:AL58=1),1,0)</f>
        <v>1</v>
      </c>
      <c r="AO58" s="3">
        <v>1</v>
      </c>
      <c r="AP58" s="3">
        <v>0</v>
      </c>
      <c r="AQ58" s="3">
        <v>1</v>
      </c>
      <c r="AR58" s="3">
        <v>1</v>
      </c>
      <c r="AS58" s="3">
        <v>1</v>
      </c>
      <c r="AT58" s="3">
        <v>1</v>
      </c>
      <c r="AU58" s="3">
        <v>0</v>
      </c>
      <c r="AV58" s="3">
        <v>1</v>
      </c>
      <c r="AW58" s="3">
        <v>1</v>
      </c>
      <c r="AX58" s="3">
        <v>1</v>
      </c>
      <c r="AY58" s="3">
        <v>0</v>
      </c>
      <c r="AZ58" s="3">
        <v>1</v>
      </c>
      <c r="BA58" s="3">
        <v>0</v>
      </c>
      <c r="BB58" s="3">
        <v>1</v>
      </c>
      <c r="BC58" s="3">
        <v>0</v>
      </c>
      <c r="BD58" s="3">
        <v>0</v>
      </c>
      <c r="BE58" s="3">
        <v>0</v>
      </c>
      <c r="BF58" s="3">
        <v>1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24"/>
      <c r="BM58" s="15"/>
      <c r="BN58" s="2" t="s">
        <v>728</v>
      </c>
    </row>
    <row r="59" spans="1:66" ht="12">
      <c r="A59" s="23" t="s">
        <v>105</v>
      </c>
      <c r="B59" s="24" t="s">
        <v>875</v>
      </c>
      <c r="C59" s="24"/>
      <c r="D59" s="7" t="s">
        <v>26</v>
      </c>
      <c r="E59" s="2" t="s">
        <v>91</v>
      </c>
      <c r="F59" s="11">
        <v>4526397.03</v>
      </c>
      <c r="G59" s="11">
        <v>5672635.04</v>
      </c>
      <c r="H59" s="11" t="s">
        <v>59</v>
      </c>
      <c r="I59" s="11" t="s">
        <v>104</v>
      </c>
      <c r="J59" s="11">
        <v>135.93</v>
      </c>
      <c r="K59" s="11">
        <v>26</v>
      </c>
      <c r="L59" s="11" t="s">
        <v>34</v>
      </c>
      <c r="M59" s="24"/>
      <c r="N59" s="2" t="s">
        <v>11</v>
      </c>
      <c r="O59" s="11" t="s">
        <v>676</v>
      </c>
      <c r="P59" s="24">
        <v>2025</v>
      </c>
      <c r="Q59" s="24">
        <v>1</v>
      </c>
      <c r="R59" s="24">
        <v>1</v>
      </c>
      <c r="S59" s="24">
        <v>1</v>
      </c>
      <c r="T59" s="24">
        <v>1</v>
      </c>
      <c r="U59" s="24">
        <v>1</v>
      </c>
      <c r="V59" s="24">
        <v>1</v>
      </c>
      <c r="W59" s="24">
        <v>1</v>
      </c>
      <c r="X59" s="27"/>
      <c r="Y59" s="24">
        <v>0.45300000000000001</v>
      </c>
      <c r="Z59" s="24">
        <v>100</v>
      </c>
      <c r="AA59" s="49">
        <f t="shared" si="72"/>
        <v>0</v>
      </c>
      <c r="AB59" s="49">
        <f t="shared" si="73"/>
        <v>0</v>
      </c>
      <c r="AC59" s="49">
        <f t="shared" si="74"/>
        <v>0</v>
      </c>
      <c r="AD59" s="49">
        <f t="shared" si="75"/>
        <v>1</v>
      </c>
      <c r="AE59" s="49">
        <f t="shared" si="76"/>
        <v>0</v>
      </c>
      <c r="AF59" s="49">
        <f t="shared" si="77"/>
        <v>0</v>
      </c>
      <c r="AG59" s="49">
        <f t="shared" si="78"/>
        <v>0</v>
      </c>
      <c r="AH59" s="49">
        <f t="shared" si="79"/>
        <v>0</v>
      </c>
      <c r="AI59" s="49">
        <f t="shared" si="80"/>
        <v>0</v>
      </c>
      <c r="AJ59" s="49">
        <f t="shared" si="81"/>
        <v>0</v>
      </c>
      <c r="AK59" s="49">
        <f t="shared" si="82"/>
        <v>0</v>
      </c>
      <c r="AL59" s="49">
        <f t="shared" si="83"/>
        <v>0</v>
      </c>
      <c r="AM59" s="49"/>
      <c r="AN59" s="49" cm="1">
        <f t="array" ref="AN59">IF(OR(AA59:AL59=1),1,0)</f>
        <v>1</v>
      </c>
      <c r="AO59" s="3">
        <v>1</v>
      </c>
      <c r="AP59" s="3">
        <v>0</v>
      </c>
      <c r="AQ59" s="3">
        <v>1</v>
      </c>
      <c r="AR59" s="3">
        <v>1</v>
      </c>
      <c r="AS59" s="3">
        <v>1</v>
      </c>
      <c r="AT59" s="3">
        <v>1</v>
      </c>
      <c r="AU59" s="3">
        <v>0</v>
      </c>
      <c r="AV59" s="3">
        <v>1</v>
      </c>
      <c r="AW59" s="3">
        <v>1</v>
      </c>
      <c r="AX59" s="3">
        <v>1</v>
      </c>
      <c r="AY59" s="3">
        <v>0</v>
      </c>
      <c r="AZ59" s="3">
        <v>0</v>
      </c>
      <c r="BA59" s="3">
        <v>0</v>
      </c>
      <c r="BB59" s="3">
        <v>1</v>
      </c>
      <c r="BC59" s="3">
        <v>0</v>
      </c>
      <c r="BD59" s="3">
        <v>0</v>
      </c>
      <c r="BE59" s="3">
        <v>0</v>
      </c>
      <c r="BF59" s="3">
        <v>1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24"/>
      <c r="BM59" s="15"/>
      <c r="BN59" s="2" t="s">
        <v>728</v>
      </c>
    </row>
    <row r="60" spans="1:66" ht="12">
      <c r="A60" s="23" t="s">
        <v>106</v>
      </c>
      <c r="B60" s="24"/>
      <c r="C60" s="24"/>
      <c r="D60" s="7" t="s">
        <v>26</v>
      </c>
      <c r="E60" s="2" t="s">
        <v>107</v>
      </c>
      <c r="F60" s="11">
        <v>4526041.1500000004</v>
      </c>
      <c r="G60" s="11">
        <v>5672415.2000000002</v>
      </c>
      <c r="H60" s="11" t="s">
        <v>59</v>
      </c>
      <c r="I60" s="11" t="s">
        <v>13</v>
      </c>
      <c r="J60" s="11">
        <v>136.29</v>
      </c>
      <c r="K60" s="11">
        <v>9</v>
      </c>
      <c r="L60" s="11" t="s">
        <v>14</v>
      </c>
      <c r="M60" s="24"/>
      <c r="N60" s="2" t="s">
        <v>673</v>
      </c>
      <c r="O60" s="11" t="s">
        <v>676</v>
      </c>
      <c r="P60" s="24">
        <v>2024</v>
      </c>
      <c r="Q60" s="24">
        <v>1</v>
      </c>
      <c r="R60" s="24">
        <v>1</v>
      </c>
      <c r="S60" s="24">
        <v>1</v>
      </c>
      <c r="T60" s="24">
        <v>1</v>
      </c>
      <c r="U60" s="24">
        <v>1</v>
      </c>
      <c r="V60" s="24">
        <v>1</v>
      </c>
      <c r="W60" s="24">
        <v>1</v>
      </c>
      <c r="X60" s="27"/>
      <c r="Y60" s="29">
        <v>0.26900000000000002</v>
      </c>
      <c r="Z60" s="29">
        <v>128</v>
      </c>
      <c r="AA60" s="49">
        <f t="shared" si="72"/>
        <v>0</v>
      </c>
      <c r="AB60" s="49">
        <f t="shared" si="73"/>
        <v>0</v>
      </c>
      <c r="AC60" s="49">
        <f t="shared" si="74"/>
        <v>0</v>
      </c>
      <c r="AD60" s="49">
        <f t="shared" si="75"/>
        <v>0</v>
      </c>
      <c r="AE60" s="49">
        <f t="shared" si="76"/>
        <v>1</v>
      </c>
      <c r="AF60" s="49">
        <f t="shared" si="77"/>
        <v>0</v>
      </c>
      <c r="AG60" s="49">
        <f t="shared" si="78"/>
        <v>0</v>
      </c>
      <c r="AH60" s="49">
        <f t="shared" si="79"/>
        <v>0</v>
      </c>
      <c r="AI60" s="49">
        <f t="shared" si="80"/>
        <v>0</v>
      </c>
      <c r="AJ60" s="49">
        <f t="shared" si="81"/>
        <v>0</v>
      </c>
      <c r="AK60" s="49">
        <f t="shared" si="82"/>
        <v>0</v>
      </c>
      <c r="AL60" s="49">
        <f t="shared" si="83"/>
        <v>0</v>
      </c>
      <c r="AM60" s="49"/>
      <c r="AN60" s="49" cm="1">
        <f t="array" ref="AN60">IF(OR(AA60:AL60=1),1,0)</f>
        <v>1</v>
      </c>
      <c r="AO60" s="3">
        <v>1</v>
      </c>
      <c r="AP60" s="3">
        <v>1</v>
      </c>
      <c r="AQ60" s="3">
        <v>1</v>
      </c>
      <c r="AR60" s="3">
        <v>1</v>
      </c>
      <c r="AS60" s="3">
        <v>1</v>
      </c>
      <c r="AT60" s="3">
        <v>1</v>
      </c>
      <c r="AU60" s="3">
        <v>0</v>
      </c>
      <c r="AV60" s="3">
        <v>1</v>
      </c>
      <c r="AW60" s="3">
        <v>1</v>
      </c>
      <c r="AX60" s="3">
        <v>1</v>
      </c>
      <c r="AY60" s="3">
        <v>0</v>
      </c>
      <c r="AZ60" s="3">
        <v>0</v>
      </c>
      <c r="BA60" s="3">
        <v>0</v>
      </c>
      <c r="BB60" s="3">
        <v>1</v>
      </c>
      <c r="BC60" s="3">
        <v>0</v>
      </c>
      <c r="BD60" s="3">
        <v>0</v>
      </c>
      <c r="BE60" s="3">
        <v>1</v>
      </c>
      <c r="BF60" s="3">
        <v>1</v>
      </c>
      <c r="BG60" s="3">
        <v>1</v>
      </c>
      <c r="BH60" s="3">
        <v>0</v>
      </c>
      <c r="BI60" s="3">
        <v>0</v>
      </c>
      <c r="BJ60" s="3">
        <v>1</v>
      </c>
      <c r="BK60" s="3">
        <v>0</v>
      </c>
      <c r="BL60" s="24"/>
      <c r="BM60" s="15"/>
      <c r="BN60" s="2" t="s">
        <v>729</v>
      </c>
    </row>
    <row r="61" spans="1:66" ht="12">
      <c r="A61" s="23" t="s">
        <v>108</v>
      </c>
      <c r="B61" s="24"/>
      <c r="C61" s="24"/>
      <c r="D61" s="7" t="s">
        <v>26</v>
      </c>
      <c r="E61" s="2" t="s">
        <v>101</v>
      </c>
      <c r="F61" s="11">
        <v>4525896.67</v>
      </c>
      <c r="G61" s="11">
        <v>5672837.21</v>
      </c>
      <c r="H61" s="11" t="s">
        <v>59</v>
      </c>
      <c r="I61" s="11" t="s">
        <v>64</v>
      </c>
      <c r="J61" s="11">
        <v>135.85</v>
      </c>
      <c r="K61" s="11">
        <v>9.5</v>
      </c>
      <c r="L61" s="11" t="s">
        <v>109</v>
      </c>
      <c r="M61" s="24"/>
      <c r="N61" s="2" t="s">
        <v>11</v>
      </c>
      <c r="O61" s="11" t="s">
        <v>676</v>
      </c>
      <c r="P61" s="24">
        <v>2025</v>
      </c>
      <c r="Q61" s="24">
        <v>1</v>
      </c>
      <c r="R61" s="24">
        <v>1</v>
      </c>
      <c r="S61" s="24">
        <v>1</v>
      </c>
      <c r="T61" s="24">
        <v>1</v>
      </c>
      <c r="U61" s="24">
        <v>1</v>
      </c>
      <c r="V61" s="24">
        <v>1</v>
      </c>
      <c r="W61" s="24">
        <v>1</v>
      </c>
      <c r="X61" s="27"/>
      <c r="Y61" s="24">
        <v>0.115</v>
      </c>
      <c r="Z61" s="24" t="s">
        <v>901</v>
      </c>
      <c r="AA61" s="49">
        <f t="shared" si="72"/>
        <v>0</v>
      </c>
      <c r="AB61" s="49">
        <f t="shared" si="73"/>
        <v>0</v>
      </c>
      <c r="AC61" s="49">
        <f t="shared" si="74"/>
        <v>0</v>
      </c>
      <c r="AD61" s="49">
        <f t="shared" si="75"/>
        <v>0</v>
      </c>
      <c r="AE61" s="49">
        <f t="shared" si="76"/>
        <v>0</v>
      </c>
      <c r="AF61" s="49">
        <f t="shared" si="77"/>
        <v>0</v>
      </c>
      <c r="AG61" s="49">
        <f t="shared" si="78"/>
        <v>0</v>
      </c>
      <c r="AH61" s="49">
        <f t="shared" si="79"/>
        <v>0</v>
      </c>
      <c r="AI61" s="49">
        <f t="shared" si="80"/>
        <v>0</v>
      </c>
      <c r="AJ61" s="49">
        <f t="shared" si="81"/>
        <v>0</v>
      </c>
      <c r="AK61" s="49">
        <f t="shared" si="82"/>
        <v>0</v>
      </c>
      <c r="AL61" s="49">
        <f t="shared" si="83"/>
        <v>1</v>
      </c>
      <c r="AM61" s="49"/>
      <c r="AN61" s="49" cm="1">
        <f t="array" ref="AN61">IF(OR(AA61:AL61=1),1,0)</f>
        <v>1</v>
      </c>
      <c r="AO61" s="3">
        <v>1</v>
      </c>
      <c r="AP61" s="3">
        <v>1</v>
      </c>
      <c r="AQ61" s="3">
        <v>1</v>
      </c>
      <c r="AR61" s="3">
        <v>1</v>
      </c>
      <c r="AS61" s="3">
        <v>1</v>
      </c>
      <c r="AT61" s="3">
        <v>1</v>
      </c>
      <c r="AU61" s="3">
        <v>0</v>
      </c>
      <c r="AV61" s="3">
        <v>1</v>
      </c>
      <c r="AW61" s="3">
        <v>1</v>
      </c>
      <c r="AX61" s="3">
        <v>1</v>
      </c>
      <c r="AY61" s="3">
        <v>0</v>
      </c>
      <c r="AZ61" s="3">
        <v>1</v>
      </c>
      <c r="BA61" s="3">
        <v>0</v>
      </c>
      <c r="BB61" s="3">
        <v>1</v>
      </c>
      <c r="BC61" s="3">
        <v>0</v>
      </c>
      <c r="BD61" s="3">
        <v>0</v>
      </c>
      <c r="BE61" s="3">
        <v>0</v>
      </c>
      <c r="BF61" s="3">
        <v>1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24"/>
      <c r="BM61" s="15"/>
      <c r="BN61" s="2" t="s">
        <v>730</v>
      </c>
    </row>
    <row r="62" spans="1:66" ht="12">
      <c r="A62" s="23" t="s">
        <v>110</v>
      </c>
      <c r="B62" s="24"/>
      <c r="C62" s="24"/>
      <c r="D62" s="7" t="s">
        <v>26</v>
      </c>
      <c r="E62" s="2" t="s">
        <v>6</v>
      </c>
      <c r="F62" s="11">
        <v>4526060.13</v>
      </c>
      <c r="G62" s="11">
        <v>5672320.2199999997</v>
      </c>
      <c r="H62" s="11" t="s">
        <v>10</v>
      </c>
      <c r="I62" s="11" t="s">
        <v>13</v>
      </c>
      <c r="J62" s="11">
        <v>137.79599999999999</v>
      </c>
      <c r="K62" s="11">
        <v>10.5</v>
      </c>
      <c r="L62" s="11" t="s">
        <v>109</v>
      </c>
      <c r="M62" s="24"/>
      <c r="N62" s="2" t="s">
        <v>673</v>
      </c>
      <c r="O62" s="11" t="s">
        <v>676</v>
      </c>
      <c r="P62" s="24">
        <v>2024</v>
      </c>
      <c r="Q62" s="24">
        <v>1</v>
      </c>
      <c r="R62" s="24">
        <v>1</v>
      </c>
      <c r="S62" s="24">
        <v>1</v>
      </c>
      <c r="T62" s="24">
        <v>1</v>
      </c>
      <c r="U62" s="24">
        <v>1</v>
      </c>
      <c r="V62" s="24">
        <v>1</v>
      </c>
      <c r="W62" s="24">
        <v>1</v>
      </c>
      <c r="X62" s="27"/>
      <c r="Y62" s="24">
        <v>0.191</v>
      </c>
      <c r="Z62" s="24">
        <v>34</v>
      </c>
      <c r="AA62" s="49">
        <f t="shared" si="72"/>
        <v>0</v>
      </c>
      <c r="AB62" s="49">
        <f t="shared" si="73"/>
        <v>1</v>
      </c>
      <c r="AC62" s="49">
        <f t="shared" si="74"/>
        <v>0</v>
      </c>
      <c r="AD62" s="49">
        <f t="shared" si="75"/>
        <v>0</v>
      </c>
      <c r="AE62" s="49">
        <f t="shared" si="76"/>
        <v>0</v>
      </c>
      <c r="AF62" s="49">
        <f t="shared" si="77"/>
        <v>0</v>
      </c>
      <c r="AG62" s="49">
        <f t="shared" si="78"/>
        <v>0</v>
      </c>
      <c r="AH62" s="49">
        <f t="shared" si="79"/>
        <v>0</v>
      </c>
      <c r="AI62" s="49">
        <f t="shared" si="80"/>
        <v>0</v>
      </c>
      <c r="AJ62" s="49">
        <f t="shared" si="81"/>
        <v>0</v>
      </c>
      <c r="AK62" s="49">
        <f t="shared" si="82"/>
        <v>0</v>
      </c>
      <c r="AL62" s="49">
        <f t="shared" si="83"/>
        <v>0</v>
      </c>
      <c r="AM62" s="49"/>
      <c r="AN62" s="49" cm="1">
        <f t="array" ref="AN62">IF(OR(AA62:AL62=1),1,0)</f>
        <v>1</v>
      </c>
      <c r="AO62" s="3">
        <v>1</v>
      </c>
      <c r="AP62" s="3">
        <v>1</v>
      </c>
      <c r="AQ62" s="3">
        <v>1</v>
      </c>
      <c r="AR62" s="3">
        <v>1</v>
      </c>
      <c r="AS62" s="3">
        <v>1</v>
      </c>
      <c r="AT62" s="3">
        <v>1</v>
      </c>
      <c r="AU62" s="3">
        <v>0</v>
      </c>
      <c r="AV62" s="3">
        <v>1</v>
      </c>
      <c r="AW62" s="3">
        <v>1</v>
      </c>
      <c r="AX62" s="3">
        <v>1</v>
      </c>
      <c r="AY62" s="3">
        <v>0</v>
      </c>
      <c r="AZ62" s="3">
        <v>0</v>
      </c>
      <c r="BA62" s="3">
        <v>0</v>
      </c>
      <c r="BB62" s="3">
        <v>1</v>
      </c>
      <c r="BC62" s="3">
        <v>0</v>
      </c>
      <c r="BD62" s="3">
        <v>0</v>
      </c>
      <c r="BE62" s="3">
        <v>1</v>
      </c>
      <c r="BF62" s="3">
        <v>1</v>
      </c>
      <c r="BG62" s="3">
        <v>1</v>
      </c>
      <c r="BH62" s="3">
        <v>0</v>
      </c>
      <c r="BI62" s="3">
        <v>0</v>
      </c>
      <c r="BJ62" s="3">
        <v>1</v>
      </c>
      <c r="BK62" s="3">
        <v>0</v>
      </c>
      <c r="BL62" s="24"/>
      <c r="BM62" s="15"/>
      <c r="BN62" s="2" t="s">
        <v>729</v>
      </c>
    </row>
    <row r="63" spans="1:66" ht="22.5">
      <c r="A63" s="23" t="s">
        <v>111</v>
      </c>
      <c r="B63" s="24"/>
      <c r="C63" s="24"/>
      <c r="D63" s="7" t="s">
        <v>26</v>
      </c>
      <c r="E63" s="2" t="s">
        <v>6</v>
      </c>
      <c r="F63" s="11">
        <v>4526173.33</v>
      </c>
      <c r="G63" s="11">
        <v>5672289.9900000002</v>
      </c>
      <c r="H63" s="11" t="s">
        <v>10</v>
      </c>
      <c r="I63" s="11" t="s">
        <v>98</v>
      </c>
      <c r="J63" s="11">
        <v>137.77600000000001</v>
      </c>
      <c r="K63" s="11">
        <v>20</v>
      </c>
      <c r="L63" s="11" t="s">
        <v>34</v>
      </c>
      <c r="M63" s="24"/>
      <c r="N63" s="2" t="s">
        <v>673</v>
      </c>
      <c r="O63" s="23" t="s">
        <v>674</v>
      </c>
      <c r="P63" s="24">
        <v>2024</v>
      </c>
      <c r="Q63" s="24">
        <v>1</v>
      </c>
      <c r="R63" s="24">
        <v>1</v>
      </c>
      <c r="S63" s="24">
        <v>1</v>
      </c>
      <c r="T63" s="24">
        <v>0</v>
      </c>
      <c r="U63" s="24">
        <v>1</v>
      </c>
      <c r="V63" s="24">
        <v>1</v>
      </c>
      <c r="W63" s="24">
        <v>0</v>
      </c>
      <c r="X63" s="27"/>
      <c r="Y63" s="29">
        <v>0.71399999999999997</v>
      </c>
      <c r="Z63" s="29">
        <v>96</v>
      </c>
      <c r="AA63" s="49">
        <f t="shared" si="72"/>
        <v>0</v>
      </c>
      <c r="AB63" s="49">
        <f t="shared" si="73"/>
        <v>0</v>
      </c>
      <c r="AC63" s="49">
        <f t="shared" si="74"/>
        <v>0</v>
      </c>
      <c r="AD63" s="49">
        <f t="shared" si="75"/>
        <v>1</v>
      </c>
      <c r="AE63" s="49">
        <f t="shared" si="76"/>
        <v>0</v>
      </c>
      <c r="AF63" s="49">
        <f t="shared" si="77"/>
        <v>0</v>
      </c>
      <c r="AG63" s="49">
        <f t="shared" si="78"/>
        <v>0</v>
      </c>
      <c r="AH63" s="49">
        <f t="shared" si="79"/>
        <v>0</v>
      </c>
      <c r="AI63" s="49">
        <f t="shared" si="80"/>
        <v>0</v>
      </c>
      <c r="AJ63" s="49">
        <f t="shared" si="81"/>
        <v>0</v>
      </c>
      <c r="AK63" s="49">
        <f t="shared" si="82"/>
        <v>0</v>
      </c>
      <c r="AL63" s="49">
        <f t="shared" si="83"/>
        <v>0</v>
      </c>
      <c r="AM63" s="49"/>
      <c r="AN63" s="49" cm="1">
        <f t="array" ref="AN63">IF(OR(AA63:AL63=1),1,0)</f>
        <v>1</v>
      </c>
      <c r="AO63" s="3">
        <v>1</v>
      </c>
      <c r="AP63" s="3">
        <v>0</v>
      </c>
      <c r="AQ63" s="3">
        <v>1</v>
      </c>
      <c r="AR63" s="3">
        <v>1</v>
      </c>
      <c r="AS63" s="3">
        <v>1</v>
      </c>
      <c r="AT63" s="3">
        <v>1</v>
      </c>
      <c r="AU63" s="3">
        <v>0</v>
      </c>
      <c r="AV63" s="3">
        <v>1</v>
      </c>
      <c r="AW63" s="3">
        <v>1</v>
      </c>
      <c r="AX63" s="3">
        <v>1</v>
      </c>
      <c r="AY63" s="3">
        <v>0</v>
      </c>
      <c r="AZ63" s="3">
        <v>0</v>
      </c>
      <c r="BA63" s="3">
        <v>0</v>
      </c>
      <c r="BB63" s="3">
        <v>1</v>
      </c>
      <c r="BC63" s="3">
        <v>0</v>
      </c>
      <c r="BD63" s="3">
        <v>0</v>
      </c>
      <c r="BE63" s="3">
        <v>0</v>
      </c>
      <c r="BF63" s="3">
        <v>1</v>
      </c>
      <c r="BG63" s="3">
        <v>1</v>
      </c>
      <c r="BH63" s="3">
        <v>0</v>
      </c>
      <c r="BI63" s="3">
        <v>0</v>
      </c>
      <c r="BJ63" s="3">
        <v>0</v>
      </c>
      <c r="BK63" s="3">
        <v>0</v>
      </c>
      <c r="BL63" s="24"/>
      <c r="BM63" s="15"/>
      <c r="BN63" s="2" t="s">
        <v>731</v>
      </c>
    </row>
    <row r="64" spans="1:66" ht="12">
      <c r="A64" s="23" t="s">
        <v>112</v>
      </c>
      <c r="B64" s="24"/>
      <c r="C64" s="24"/>
      <c r="D64" s="7" t="s">
        <v>26</v>
      </c>
      <c r="E64" s="2" t="s">
        <v>8</v>
      </c>
      <c r="F64" s="11">
        <v>4524768</v>
      </c>
      <c r="G64" s="11">
        <v>5673052.4000000004</v>
      </c>
      <c r="H64" s="11" t="s">
        <v>36</v>
      </c>
      <c r="I64" s="11" t="s">
        <v>113</v>
      </c>
      <c r="J64" s="11">
        <v>140.23599999999999</v>
      </c>
      <c r="K64" s="11">
        <v>11</v>
      </c>
      <c r="L64" s="11" t="s">
        <v>14</v>
      </c>
      <c r="M64" s="24"/>
      <c r="N64" s="2" t="s">
        <v>673</v>
      </c>
      <c r="O64" s="23" t="s">
        <v>678</v>
      </c>
      <c r="P64" s="24">
        <v>2024</v>
      </c>
      <c r="Q64" s="24">
        <v>1</v>
      </c>
      <c r="R64" s="24">
        <v>1</v>
      </c>
      <c r="S64" s="24">
        <v>1</v>
      </c>
      <c r="T64" s="24">
        <v>0</v>
      </c>
      <c r="U64" s="24">
        <v>1</v>
      </c>
      <c r="V64" s="24">
        <v>0</v>
      </c>
      <c r="W64" s="24">
        <v>0</v>
      </c>
      <c r="X64" s="27"/>
      <c r="Y64" s="29">
        <v>1.1020000000000001</v>
      </c>
      <c r="Z64" s="29">
        <v>69</v>
      </c>
      <c r="AA64" s="49">
        <f t="shared" si="72"/>
        <v>0</v>
      </c>
      <c r="AB64" s="49">
        <f t="shared" si="73"/>
        <v>0</v>
      </c>
      <c r="AC64" s="49">
        <f t="shared" si="74"/>
        <v>1</v>
      </c>
      <c r="AD64" s="49">
        <f t="shared" si="75"/>
        <v>0</v>
      </c>
      <c r="AE64" s="49">
        <f t="shared" si="76"/>
        <v>0</v>
      </c>
      <c r="AF64" s="49">
        <f t="shared" si="77"/>
        <v>0</v>
      </c>
      <c r="AG64" s="49">
        <f t="shared" si="78"/>
        <v>0</v>
      </c>
      <c r="AH64" s="49">
        <f t="shared" si="79"/>
        <v>0</v>
      </c>
      <c r="AI64" s="49">
        <f t="shared" si="80"/>
        <v>0</v>
      </c>
      <c r="AJ64" s="49">
        <f t="shared" si="81"/>
        <v>0</v>
      </c>
      <c r="AK64" s="49">
        <f t="shared" si="82"/>
        <v>0</v>
      </c>
      <c r="AL64" s="49">
        <f t="shared" si="83"/>
        <v>0</v>
      </c>
      <c r="AM64" s="49"/>
      <c r="AN64" s="49" cm="1">
        <f t="array" ref="AN64">IF(OR(AA64:AL64=1),1,0)</f>
        <v>1</v>
      </c>
      <c r="AO64" s="3">
        <v>1</v>
      </c>
      <c r="AP64" s="3">
        <v>1</v>
      </c>
      <c r="AQ64" s="3">
        <v>1</v>
      </c>
      <c r="AR64" s="3">
        <v>1</v>
      </c>
      <c r="AS64" s="3">
        <v>1</v>
      </c>
      <c r="AT64" s="3">
        <v>1</v>
      </c>
      <c r="AU64" s="3">
        <v>0</v>
      </c>
      <c r="AV64" s="3">
        <v>1</v>
      </c>
      <c r="AW64" s="3">
        <v>1</v>
      </c>
      <c r="AX64" s="3">
        <v>1</v>
      </c>
      <c r="AY64" s="3">
        <v>0</v>
      </c>
      <c r="AZ64" s="3">
        <v>0</v>
      </c>
      <c r="BA64" s="3">
        <v>0</v>
      </c>
      <c r="BB64" s="3">
        <v>1</v>
      </c>
      <c r="BC64" s="3">
        <v>0</v>
      </c>
      <c r="BD64" s="3">
        <v>0</v>
      </c>
      <c r="BE64" s="3">
        <v>0</v>
      </c>
      <c r="BF64" s="3">
        <v>1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24"/>
      <c r="BM64" s="15"/>
      <c r="BN64" s="2" t="s">
        <v>732</v>
      </c>
    </row>
    <row r="65" spans="1:66" ht="22.5">
      <c r="A65" s="23" t="s">
        <v>114</v>
      </c>
      <c r="B65" s="24"/>
      <c r="C65" s="24"/>
      <c r="D65" s="7" t="s">
        <v>26</v>
      </c>
      <c r="E65" s="2" t="s">
        <v>8</v>
      </c>
      <c r="F65" s="11">
        <v>4524768.7</v>
      </c>
      <c r="G65" s="11">
        <v>5673055.4000000004</v>
      </c>
      <c r="H65" s="11" t="s">
        <v>36</v>
      </c>
      <c r="I65" s="11" t="s">
        <v>8</v>
      </c>
      <c r="J65" s="11">
        <v>140.23599999999999</v>
      </c>
      <c r="K65" s="11">
        <v>28.3</v>
      </c>
      <c r="L65" s="11" t="s">
        <v>34</v>
      </c>
      <c r="M65" s="24"/>
      <c r="N65" s="2" t="s">
        <v>673</v>
      </c>
      <c r="O65" s="23" t="s">
        <v>674</v>
      </c>
      <c r="P65" s="24">
        <v>2008</v>
      </c>
      <c r="Q65" s="24">
        <v>1</v>
      </c>
      <c r="R65" s="24">
        <v>1</v>
      </c>
      <c r="S65" s="24">
        <v>1</v>
      </c>
      <c r="T65" s="24">
        <v>0</v>
      </c>
      <c r="U65" s="24">
        <v>1</v>
      </c>
      <c r="V65" s="24">
        <v>1</v>
      </c>
      <c r="W65" s="24">
        <v>0</v>
      </c>
      <c r="X65" s="27"/>
      <c r="Y65" s="29">
        <v>0.3</v>
      </c>
      <c r="Z65" s="29" t="s">
        <v>901</v>
      </c>
      <c r="AA65" s="49">
        <f t="shared" si="72"/>
        <v>0</v>
      </c>
      <c r="AB65" s="49">
        <f t="shared" si="73"/>
        <v>0</v>
      </c>
      <c r="AC65" s="49">
        <f t="shared" si="74"/>
        <v>0</v>
      </c>
      <c r="AD65" s="49">
        <f t="shared" si="75"/>
        <v>0</v>
      </c>
      <c r="AE65" s="49">
        <f t="shared" si="76"/>
        <v>0</v>
      </c>
      <c r="AF65" s="49">
        <f t="shared" si="77"/>
        <v>0</v>
      </c>
      <c r="AG65" s="49">
        <f t="shared" si="78"/>
        <v>0</v>
      </c>
      <c r="AH65" s="49">
        <f t="shared" si="79"/>
        <v>0</v>
      </c>
      <c r="AI65" s="49">
        <f t="shared" si="80"/>
        <v>0</v>
      </c>
      <c r="AJ65" s="49">
        <f t="shared" si="81"/>
        <v>0</v>
      </c>
      <c r="AK65" s="49">
        <f t="shared" si="82"/>
        <v>0</v>
      </c>
      <c r="AL65" s="49">
        <f t="shared" si="83"/>
        <v>1</v>
      </c>
      <c r="AM65" s="49"/>
      <c r="AN65" s="49" cm="1">
        <f t="array" ref="AN65">IF(OR(AA65:AL65=1),1,0)</f>
        <v>1</v>
      </c>
      <c r="AO65" s="3">
        <v>1</v>
      </c>
      <c r="AP65" s="3">
        <v>1</v>
      </c>
      <c r="AQ65" s="3">
        <v>1</v>
      </c>
      <c r="AR65" s="3">
        <v>1</v>
      </c>
      <c r="AS65" s="3">
        <v>1</v>
      </c>
      <c r="AT65" s="3">
        <v>1</v>
      </c>
      <c r="AU65" s="3">
        <v>0</v>
      </c>
      <c r="AV65" s="3">
        <v>1</v>
      </c>
      <c r="AW65" s="3">
        <v>1</v>
      </c>
      <c r="AX65" s="3">
        <v>1</v>
      </c>
      <c r="AY65" s="3">
        <v>0</v>
      </c>
      <c r="AZ65" s="3">
        <v>0</v>
      </c>
      <c r="BA65" s="3">
        <v>0</v>
      </c>
      <c r="BB65" s="3">
        <v>1</v>
      </c>
      <c r="BC65" s="3">
        <v>0</v>
      </c>
      <c r="BD65" s="3">
        <v>0</v>
      </c>
      <c r="BE65" s="3">
        <v>0</v>
      </c>
      <c r="BF65" s="3">
        <v>1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24" t="s">
        <v>911</v>
      </c>
      <c r="BM65" s="15"/>
      <c r="BN65" s="2" t="s">
        <v>734</v>
      </c>
    </row>
    <row r="66" spans="1:66">
      <c r="A66" s="23" t="s">
        <v>115</v>
      </c>
      <c r="B66" s="24"/>
      <c r="C66" s="24"/>
      <c r="D66" s="7" t="s">
        <v>26</v>
      </c>
      <c r="E66" s="2" t="s">
        <v>8</v>
      </c>
      <c r="F66" s="11">
        <v>4524492.2</v>
      </c>
      <c r="G66" s="11">
        <v>5673098.9000000004</v>
      </c>
      <c r="H66" s="11" t="s">
        <v>36</v>
      </c>
      <c r="I66" s="11" t="s">
        <v>8</v>
      </c>
      <c r="J66" s="11">
        <v>141.036</v>
      </c>
      <c r="K66" s="11">
        <v>13</v>
      </c>
      <c r="L66" s="11" t="s">
        <v>109</v>
      </c>
      <c r="M66" s="24"/>
      <c r="N66" s="2" t="s">
        <v>673</v>
      </c>
      <c r="O66" s="11" t="s">
        <v>675</v>
      </c>
      <c r="P66" s="27"/>
      <c r="Q66" s="24">
        <v>1</v>
      </c>
      <c r="R66" s="27"/>
      <c r="S66" s="24">
        <v>1</v>
      </c>
      <c r="T66" s="27"/>
      <c r="U66" s="24">
        <v>1</v>
      </c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27"/>
      <c r="BM66" s="15"/>
      <c r="BN66" s="2"/>
    </row>
    <row r="67" spans="1:66">
      <c r="A67" s="23" t="s">
        <v>116</v>
      </c>
      <c r="B67" s="24"/>
      <c r="C67" s="24"/>
      <c r="D67" s="7" t="s">
        <v>26</v>
      </c>
      <c r="E67" s="2" t="s">
        <v>8</v>
      </c>
      <c r="F67" s="11">
        <v>4524500</v>
      </c>
      <c r="G67" s="11">
        <v>5673100.4000000004</v>
      </c>
      <c r="H67" s="11" t="s">
        <v>36</v>
      </c>
      <c r="I67" s="11" t="s">
        <v>8</v>
      </c>
      <c r="J67" s="11">
        <v>141.036</v>
      </c>
      <c r="K67" s="11">
        <v>26.6</v>
      </c>
      <c r="L67" s="11" t="s">
        <v>34</v>
      </c>
      <c r="M67" s="24"/>
      <c r="N67" s="2" t="s">
        <v>673</v>
      </c>
      <c r="O67" s="11" t="s">
        <v>675</v>
      </c>
      <c r="P67" s="27"/>
      <c r="Q67" s="24">
        <v>1</v>
      </c>
      <c r="R67" s="27"/>
      <c r="S67" s="24">
        <v>1</v>
      </c>
      <c r="T67" s="27"/>
      <c r="U67" s="24">
        <v>1</v>
      </c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27"/>
      <c r="BM67" s="15"/>
      <c r="BN67" s="2"/>
    </row>
    <row r="68" spans="1:66">
      <c r="A68" s="23" t="s">
        <v>117</v>
      </c>
      <c r="B68" s="24"/>
      <c r="C68" s="24"/>
      <c r="D68" s="7" t="s">
        <v>26</v>
      </c>
      <c r="E68" s="2" t="s">
        <v>8</v>
      </c>
      <c r="F68" s="11">
        <v>4524521.2</v>
      </c>
      <c r="G68" s="11">
        <v>5673449.2999999998</v>
      </c>
      <c r="H68" s="11" t="s">
        <v>36</v>
      </c>
      <c r="I68" s="11" t="s">
        <v>8</v>
      </c>
      <c r="J68" s="11">
        <v>139.93600000000001</v>
      </c>
      <c r="K68" s="11">
        <v>11</v>
      </c>
      <c r="L68" s="11" t="s">
        <v>118</v>
      </c>
      <c r="M68" s="24"/>
      <c r="N68" s="2" t="s">
        <v>673</v>
      </c>
      <c r="O68" s="11" t="s">
        <v>675</v>
      </c>
      <c r="P68" s="27"/>
      <c r="Q68" s="24">
        <v>1</v>
      </c>
      <c r="R68" s="27"/>
      <c r="S68" s="24">
        <v>1</v>
      </c>
      <c r="T68" s="27"/>
      <c r="U68" s="24">
        <v>1</v>
      </c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27"/>
      <c r="BM68" s="15"/>
      <c r="BN68" s="2"/>
    </row>
    <row r="69" spans="1:66">
      <c r="A69" s="23" t="s">
        <v>119</v>
      </c>
      <c r="B69" s="24"/>
      <c r="C69" s="24"/>
      <c r="D69" s="7" t="s">
        <v>26</v>
      </c>
      <c r="E69" s="2" t="s">
        <v>8</v>
      </c>
      <c r="F69" s="11">
        <v>4524520.5999999996</v>
      </c>
      <c r="G69" s="11">
        <v>5673452.7999999998</v>
      </c>
      <c r="H69" s="11" t="s">
        <v>36</v>
      </c>
      <c r="I69" s="11" t="s">
        <v>8</v>
      </c>
      <c r="J69" s="11">
        <v>139.93600000000001</v>
      </c>
      <c r="K69" s="11">
        <v>29.5</v>
      </c>
      <c r="L69" s="11" t="s">
        <v>34</v>
      </c>
      <c r="M69" s="24"/>
      <c r="N69" s="2" t="s">
        <v>673</v>
      </c>
      <c r="O69" s="11" t="s">
        <v>675</v>
      </c>
      <c r="P69" s="27"/>
      <c r="Q69" s="24">
        <v>1</v>
      </c>
      <c r="R69" s="27"/>
      <c r="S69" s="24">
        <v>1</v>
      </c>
      <c r="T69" s="27"/>
      <c r="U69" s="24">
        <v>1</v>
      </c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27"/>
      <c r="BM69" s="15"/>
      <c r="BN69" s="2"/>
    </row>
    <row r="70" spans="1:66" ht="12">
      <c r="A70" s="23" t="s">
        <v>120</v>
      </c>
      <c r="B70" s="24"/>
      <c r="C70" s="24"/>
      <c r="D70" s="7" t="s">
        <v>26</v>
      </c>
      <c r="E70" s="2" t="s">
        <v>107</v>
      </c>
      <c r="F70" s="11">
        <v>4526092.824</v>
      </c>
      <c r="G70" s="11">
        <v>5672406.9019999998</v>
      </c>
      <c r="H70" s="11" t="s">
        <v>10</v>
      </c>
      <c r="I70" s="11" t="s">
        <v>98</v>
      </c>
      <c r="J70" s="11">
        <v>136.209</v>
      </c>
      <c r="K70" s="11">
        <v>26</v>
      </c>
      <c r="L70" s="11" t="s">
        <v>34</v>
      </c>
      <c r="M70" s="24"/>
      <c r="N70" s="2" t="s">
        <v>673</v>
      </c>
      <c r="O70" s="23" t="s">
        <v>674</v>
      </c>
      <c r="P70" s="24">
        <v>2024</v>
      </c>
      <c r="Q70" s="24">
        <v>1</v>
      </c>
      <c r="R70" s="24">
        <v>1</v>
      </c>
      <c r="S70" s="24">
        <v>1</v>
      </c>
      <c r="T70" s="24">
        <v>0</v>
      </c>
      <c r="U70" s="24">
        <v>1</v>
      </c>
      <c r="V70" s="24">
        <v>1</v>
      </c>
      <c r="W70" s="24">
        <v>0</v>
      </c>
      <c r="X70" s="27"/>
      <c r="Y70" s="29">
        <v>1.121</v>
      </c>
      <c r="Z70" s="29">
        <v>73</v>
      </c>
      <c r="AA70" s="49">
        <f t="shared" ref="AA70" si="84">IF((AND($Z70&gt;0,$Z70&lt;=30)),1,0)</f>
        <v>0</v>
      </c>
      <c r="AB70" s="49">
        <f t="shared" ref="AB70" si="85">IF(AND($Z70&gt;30,$Z70&lt;=60),1,0)</f>
        <v>0</v>
      </c>
      <c r="AC70" s="49">
        <f t="shared" ref="AC70" si="86">IF(AND($Z70&gt;60,$Z70&lt;=90),1,0)</f>
        <v>1</v>
      </c>
      <c r="AD70" s="49">
        <f t="shared" ref="AD70" si="87">IF(AND($Z70&gt;90,$Z70&lt;=120),1,0)</f>
        <v>0</v>
      </c>
      <c r="AE70" s="49">
        <f t="shared" ref="AE70" si="88">IF(AND($Z70&gt;120,$Z70&lt;=150),1,0)</f>
        <v>0</v>
      </c>
      <c r="AF70" s="49">
        <f t="shared" ref="AF70" si="89">IF(AND($Z70&gt;150,$Z70&lt;=180),1,0)</f>
        <v>0</v>
      </c>
      <c r="AG70" s="49">
        <f t="shared" ref="AG70" si="90">IF(AND($Z70&gt;180,$Z70&lt;=210),1,0)</f>
        <v>0</v>
      </c>
      <c r="AH70" s="49">
        <f t="shared" ref="AH70" si="91">IF(AND($Z70&gt;210,$Z70&lt;=240),1,0)</f>
        <v>0</v>
      </c>
      <c r="AI70" s="49">
        <f t="shared" ref="AI70" si="92">IF(AND($Z70&gt;240,$Z70&lt;=270),1,0)</f>
        <v>0</v>
      </c>
      <c r="AJ70" s="49">
        <f t="shared" ref="AJ70" si="93">IF(AND($Z70&gt;270,$Z70&lt;=300),1,0)</f>
        <v>0</v>
      </c>
      <c r="AK70" s="49">
        <f t="shared" ref="AK70" si="94">IF(AND($Z70&gt;300,$Z70&lt;=330),1,0)</f>
        <v>0</v>
      </c>
      <c r="AL70" s="49">
        <f t="shared" ref="AL70" si="95">IF(($Z70="3xleer"),1,0)</f>
        <v>0</v>
      </c>
      <c r="AM70" s="49"/>
      <c r="AN70" s="49" cm="1">
        <f t="array" ref="AN70">IF(OR(AA70:AL70=1),1,0)</f>
        <v>1</v>
      </c>
      <c r="AO70" s="3">
        <v>1</v>
      </c>
      <c r="AP70" s="3">
        <v>0</v>
      </c>
      <c r="AQ70" s="3">
        <v>1</v>
      </c>
      <c r="AR70" s="3">
        <v>1</v>
      </c>
      <c r="AS70" s="3">
        <v>1</v>
      </c>
      <c r="AT70" s="3">
        <v>1</v>
      </c>
      <c r="AU70" s="3">
        <v>0</v>
      </c>
      <c r="AV70" s="3">
        <v>1</v>
      </c>
      <c r="AW70" s="3">
        <v>1</v>
      </c>
      <c r="AX70" s="3">
        <v>1</v>
      </c>
      <c r="AY70" s="3">
        <v>0</v>
      </c>
      <c r="AZ70" s="3">
        <v>0</v>
      </c>
      <c r="BA70" s="3">
        <v>0</v>
      </c>
      <c r="BB70" s="3">
        <v>1</v>
      </c>
      <c r="BC70" s="3">
        <v>0</v>
      </c>
      <c r="BD70" s="3">
        <v>0</v>
      </c>
      <c r="BE70" s="3">
        <v>0</v>
      </c>
      <c r="BF70" s="3">
        <v>1</v>
      </c>
      <c r="BG70" s="3">
        <v>1</v>
      </c>
      <c r="BH70" s="3">
        <v>0</v>
      </c>
      <c r="BI70" s="3">
        <v>0</v>
      </c>
      <c r="BJ70" s="3">
        <v>0</v>
      </c>
      <c r="BK70" s="3">
        <v>0</v>
      </c>
      <c r="BL70" s="24"/>
      <c r="BM70" s="15"/>
      <c r="BN70" s="2" t="s">
        <v>738</v>
      </c>
    </row>
    <row r="71" spans="1:66">
      <c r="A71" s="23" t="s">
        <v>121</v>
      </c>
      <c r="B71" s="24"/>
      <c r="C71" s="24"/>
      <c r="D71" s="7" t="s">
        <v>26</v>
      </c>
      <c r="E71" s="2" t="s">
        <v>8</v>
      </c>
      <c r="F71" s="11">
        <v>4525329.2</v>
      </c>
      <c r="G71" s="11">
        <v>5674100.0999999996</v>
      </c>
      <c r="H71" s="11" t="s">
        <v>36</v>
      </c>
      <c r="I71" s="11" t="s">
        <v>8</v>
      </c>
      <c r="J71" s="11">
        <v>143.636</v>
      </c>
      <c r="K71" s="11">
        <v>49.04</v>
      </c>
      <c r="L71" s="11" t="s">
        <v>28</v>
      </c>
      <c r="M71" s="24"/>
      <c r="N71" s="2" t="s">
        <v>673</v>
      </c>
      <c r="O71" s="11" t="s">
        <v>675</v>
      </c>
      <c r="P71" s="27"/>
      <c r="Q71" s="24">
        <v>1</v>
      </c>
      <c r="R71" s="27"/>
      <c r="S71" s="24">
        <v>1</v>
      </c>
      <c r="T71" s="27"/>
      <c r="U71" s="24">
        <v>1</v>
      </c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27"/>
      <c r="BM71" s="15"/>
      <c r="BN71" s="2"/>
    </row>
    <row r="72" spans="1:66">
      <c r="A72" s="23" t="s">
        <v>122</v>
      </c>
      <c r="B72" s="24"/>
      <c r="C72" s="24"/>
      <c r="D72" s="7" t="s">
        <v>26</v>
      </c>
      <c r="E72" s="2" t="s">
        <v>8</v>
      </c>
      <c r="F72" s="11">
        <v>4525573.2</v>
      </c>
      <c r="G72" s="11">
        <v>5674202.7999999998</v>
      </c>
      <c r="H72" s="11" t="s">
        <v>36</v>
      </c>
      <c r="I72" s="11" t="s">
        <v>8</v>
      </c>
      <c r="J72" s="11">
        <v>142.23599999999999</v>
      </c>
      <c r="K72" s="11">
        <v>50</v>
      </c>
      <c r="L72" s="11" t="s">
        <v>28</v>
      </c>
      <c r="M72" s="24"/>
      <c r="N72" s="2" t="s">
        <v>673</v>
      </c>
      <c r="O72" s="11" t="s">
        <v>675</v>
      </c>
      <c r="P72" s="27"/>
      <c r="Q72" s="24">
        <v>1</v>
      </c>
      <c r="R72" s="27"/>
      <c r="S72" s="24">
        <v>1</v>
      </c>
      <c r="T72" s="27"/>
      <c r="U72" s="24">
        <v>1</v>
      </c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27"/>
      <c r="BM72" s="15"/>
      <c r="BN72" s="2"/>
    </row>
    <row r="73" spans="1:66">
      <c r="A73" s="23" t="s">
        <v>123</v>
      </c>
      <c r="B73" s="24"/>
      <c r="C73" s="24"/>
      <c r="D73" s="7" t="s">
        <v>26</v>
      </c>
      <c r="E73" s="2" t="s">
        <v>8</v>
      </c>
      <c r="F73" s="11">
        <v>4525676.2</v>
      </c>
      <c r="G73" s="11">
        <v>5673963.2000000002</v>
      </c>
      <c r="H73" s="11" t="s">
        <v>36</v>
      </c>
      <c r="I73" s="11" t="s">
        <v>8</v>
      </c>
      <c r="J73" s="11">
        <v>143.83600000000001</v>
      </c>
      <c r="K73" s="11">
        <v>41.5</v>
      </c>
      <c r="L73" s="11" t="s">
        <v>28</v>
      </c>
      <c r="M73" s="24"/>
      <c r="N73" s="2" t="s">
        <v>673</v>
      </c>
      <c r="O73" s="11" t="s">
        <v>675</v>
      </c>
      <c r="P73" s="27"/>
      <c r="Q73" s="24">
        <v>1</v>
      </c>
      <c r="R73" s="27"/>
      <c r="S73" s="24">
        <v>1</v>
      </c>
      <c r="T73" s="27"/>
      <c r="U73" s="24">
        <v>1</v>
      </c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27"/>
      <c r="BM73" s="15"/>
      <c r="BN73" s="2"/>
    </row>
    <row r="74" spans="1:66">
      <c r="A74" s="23" t="s">
        <v>124</v>
      </c>
      <c r="B74" s="24"/>
      <c r="C74" s="24"/>
      <c r="D74" s="7" t="s">
        <v>26</v>
      </c>
      <c r="E74" s="2" t="s">
        <v>8</v>
      </c>
      <c r="F74" s="11">
        <v>4525266.22</v>
      </c>
      <c r="G74" s="11">
        <v>5673809.7999999998</v>
      </c>
      <c r="H74" s="11" t="s">
        <v>36</v>
      </c>
      <c r="I74" s="11" t="s">
        <v>8</v>
      </c>
      <c r="J74" s="11">
        <v>144.39599999999999</v>
      </c>
      <c r="K74" s="11">
        <v>34.4</v>
      </c>
      <c r="L74" s="11" t="s">
        <v>28</v>
      </c>
      <c r="M74" s="24"/>
      <c r="N74" s="2" t="s">
        <v>673</v>
      </c>
      <c r="O74" s="11" t="s">
        <v>675</v>
      </c>
      <c r="P74" s="27"/>
      <c r="Q74" s="24">
        <v>1</v>
      </c>
      <c r="R74" s="27"/>
      <c r="S74" s="24">
        <v>1</v>
      </c>
      <c r="T74" s="27"/>
      <c r="U74" s="24">
        <v>1</v>
      </c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27"/>
      <c r="BM74" s="15"/>
      <c r="BN74" s="2"/>
    </row>
    <row r="75" spans="1:66" ht="22.5">
      <c r="A75" s="23" t="s">
        <v>125</v>
      </c>
      <c r="B75" s="24"/>
      <c r="C75" s="24"/>
      <c r="D75" s="7" t="s">
        <v>26</v>
      </c>
      <c r="E75" s="2" t="s">
        <v>126</v>
      </c>
      <c r="F75" s="11">
        <v>4525869.0999999996</v>
      </c>
      <c r="G75" s="11">
        <v>5671929.2000000002</v>
      </c>
      <c r="H75" s="11" t="s">
        <v>127</v>
      </c>
      <c r="I75" s="11" t="s">
        <v>18</v>
      </c>
      <c r="J75" s="11">
        <v>138.446</v>
      </c>
      <c r="K75" s="11">
        <v>10</v>
      </c>
      <c r="L75" s="11" t="s">
        <v>14</v>
      </c>
      <c r="M75" s="24"/>
      <c r="N75" s="2" t="s">
        <v>11</v>
      </c>
      <c r="O75" s="11" t="s">
        <v>676</v>
      </c>
      <c r="P75" s="29">
        <v>2025</v>
      </c>
      <c r="Q75" s="24">
        <v>1</v>
      </c>
      <c r="R75" s="24">
        <v>1</v>
      </c>
      <c r="S75" s="24">
        <v>1</v>
      </c>
      <c r="T75" s="24">
        <v>1</v>
      </c>
      <c r="U75" s="24">
        <v>1</v>
      </c>
      <c r="V75" s="24">
        <v>1</v>
      </c>
      <c r="W75" s="24">
        <v>1</v>
      </c>
      <c r="X75" s="27"/>
      <c r="Y75" s="29">
        <v>0.3</v>
      </c>
      <c r="Z75" s="29" t="s">
        <v>901</v>
      </c>
      <c r="AA75" s="49">
        <f t="shared" ref="AA75:AA106" si="96">IF((AND($Z75&gt;0,$Z75&lt;=30)),1,0)</f>
        <v>0</v>
      </c>
      <c r="AB75" s="49">
        <f t="shared" ref="AB75:AB106" si="97">IF(AND($Z75&gt;30,$Z75&lt;=60),1,0)</f>
        <v>0</v>
      </c>
      <c r="AC75" s="49">
        <f t="shared" ref="AC75:AC106" si="98">IF(AND($Z75&gt;60,$Z75&lt;=90),1,0)</f>
        <v>0</v>
      </c>
      <c r="AD75" s="49">
        <f t="shared" ref="AD75:AD106" si="99">IF(AND($Z75&gt;90,$Z75&lt;=120),1,0)</f>
        <v>0</v>
      </c>
      <c r="AE75" s="49">
        <f t="shared" ref="AE75:AE106" si="100">IF(AND($Z75&gt;120,$Z75&lt;=150),1,0)</f>
        <v>0</v>
      </c>
      <c r="AF75" s="49">
        <f t="shared" ref="AF75:AF106" si="101">IF(AND($Z75&gt;150,$Z75&lt;=180),1,0)</f>
        <v>0</v>
      </c>
      <c r="AG75" s="49">
        <f t="shared" ref="AG75:AG106" si="102">IF(AND($Z75&gt;180,$Z75&lt;=210),1,0)</f>
        <v>0</v>
      </c>
      <c r="AH75" s="49">
        <f t="shared" ref="AH75:AH106" si="103">IF(AND($Z75&gt;210,$Z75&lt;=240),1,0)</f>
        <v>0</v>
      </c>
      <c r="AI75" s="49">
        <f t="shared" ref="AI75:AI106" si="104">IF(AND($Z75&gt;240,$Z75&lt;=270),1,0)</f>
        <v>0</v>
      </c>
      <c r="AJ75" s="49">
        <f t="shared" ref="AJ75:AJ106" si="105">IF(AND($Z75&gt;270,$Z75&lt;=300),1,0)</f>
        <v>0</v>
      </c>
      <c r="AK75" s="49">
        <f t="shared" ref="AK75:AK106" si="106">IF(AND($Z75&gt;300,$Z75&lt;=330),1,0)</f>
        <v>0</v>
      </c>
      <c r="AL75" s="49">
        <f t="shared" ref="AL75:AL106" si="107">IF(($Z75="3xleer"),1,0)</f>
        <v>1</v>
      </c>
      <c r="AM75" s="49"/>
      <c r="AN75" s="49" cm="1">
        <f t="array" ref="AN75">IF(OR(AA75:AL75=1),1,0)</f>
        <v>1</v>
      </c>
      <c r="AO75" s="3">
        <v>1</v>
      </c>
      <c r="AP75" s="3">
        <v>1</v>
      </c>
      <c r="AQ75" s="3">
        <v>1</v>
      </c>
      <c r="AR75" s="3">
        <v>1</v>
      </c>
      <c r="AS75" s="3">
        <v>1</v>
      </c>
      <c r="AT75" s="3">
        <v>1</v>
      </c>
      <c r="AU75" s="3">
        <v>0</v>
      </c>
      <c r="AV75" s="3">
        <v>1</v>
      </c>
      <c r="AW75" s="3">
        <v>1</v>
      </c>
      <c r="AX75" s="3">
        <v>1</v>
      </c>
      <c r="AY75" s="3">
        <v>0</v>
      </c>
      <c r="AZ75" s="3">
        <v>0</v>
      </c>
      <c r="BA75" s="3">
        <v>0</v>
      </c>
      <c r="BB75" s="3">
        <v>1</v>
      </c>
      <c r="BC75" s="3">
        <v>0</v>
      </c>
      <c r="BD75" s="3">
        <v>0</v>
      </c>
      <c r="BE75" s="3">
        <v>1</v>
      </c>
      <c r="BF75" s="3">
        <v>1</v>
      </c>
      <c r="BG75" s="3">
        <v>1</v>
      </c>
      <c r="BH75" s="3">
        <v>0</v>
      </c>
      <c r="BI75" s="3">
        <v>0</v>
      </c>
      <c r="BJ75" s="3">
        <v>0</v>
      </c>
      <c r="BK75" s="3">
        <v>0</v>
      </c>
      <c r="BL75" s="24" t="s">
        <v>911</v>
      </c>
      <c r="BM75" s="15"/>
      <c r="BN75" s="2" t="s">
        <v>739</v>
      </c>
    </row>
    <row r="76" spans="1:66" ht="12">
      <c r="A76" s="23" t="s">
        <v>128</v>
      </c>
      <c r="B76" s="24"/>
      <c r="C76" s="24"/>
      <c r="D76" s="7" t="s">
        <v>26</v>
      </c>
      <c r="E76" s="2" t="s">
        <v>129</v>
      </c>
      <c r="F76" s="11">
        <v>4525978.67</v>
      </c>
      <c r="G76" s="11">
        <v>5672106.4699999997</v>
      </c>
      <c r="H76" s="11" t="s">
        <v>127</v>
      </c>
      <c r="I76" s="11" t="s">
        <v>18</v>
      </c>
      <c r="J76" s="11">
        <v>137.21600000000001</v>
      </c>
      <c r="K76" s="11">
        <v>9.1</v>
      </c>
      <c r="L76" s="11" t="s">
        <v>14</v>
      </c>
      <c r="M76" s="24"/>
      <c r="N76" s="2" t="s">
        <v>673</v>
      </c>
      <c r="O76" s="23" t="s">
        <v>674</v>
      </c>
      <c r="P76" s="24">
        <v>2024</v>
      </c>
      <c r="Q76" s="24">
        <v>1</v>
      </c>
      <c r="R76" s="24">
        <v>1</v>
      </c>
      <c r="S76" s="24">
        <v>1</v>
      </c>
      <c r="T76" s="24">
        <v>0</v>
      </c>
      <c r="U76" s="24">
        <v>1</v>
      </c>
      <c r="V76" s="24">
        <v>1</v>
      </c>
      <c r="W76" s="24">
        <v>0</v>
      </c>
      <c r="X76" s="27"/>
      <c r="Y76" s="29">
        <v>0.23100000000000001</v>
      </c>
      <c r="Z76" s="29">
        <v>42</v>
      </c>
      <c r="AA76" s="49">
        <f t="shared" si="96"/>
        <v>0</v>
      </c>
      <c r="AB76" s="49">
        <f t="shared" si="97"/>
        <v>1</v>
      </c>
      <c r="AC76" s="49">
        <f t="shared" si="98"/>
        <v>0</v>
      </c>
      <c r="AD76" s="49">
        <f t="shared" si="99"/>
        <v>0</v>
      </c>
      <c r="AE76" s="49">
        <f t="shared" si="100"/>
        <v>0</v>
      </c>
      <c r="AF76" s="49">
        <f t="shared" si="101"/>
        <v>0</v>
      </c>
      <c r="AG76" s="49">
        <f t="shared" si="102"/>
        <v>0</v>
      </c>
      <c r="AH76" s="49">
        <f t="shared" si="103"/>
        <v>0</v>
      </c>
      <c r="AI76" s="49">
        <f t="shared" si="104"/>
        <v>0</v>
      </c>
      <c r="AJ76" s="49">
        <f t="shared" si="105"/>
        <v>0</v>
      </c>
      <c r="AK76" s="49">
        <f t="shared" si="106"/>
        <v>0</v>
      </c>
      <c r="AL76" s="49">
        <f t="shared" si="107"/>
        <v>0</v>
      </c>
      <c r="AM76" s="49"/>
      <c r="AN76" s="49" cm="1">
        <f t="array" ref="AN76">IF(OR(AA76:AL76=1),1,0)</f>
        <v>1</v>
      </c>
      <c r="AO76" s="3">
        <v>1</v>
      </c>
      <c r="AP76" s="3">
        <v>1</v>
      </c>
      <c r="AQ76" s="3">
        <v>1</v>
      </c>
      <c r="AR76" s="3">
        <v>1</v>
      </c>
      <c r="AS76" s="3">
        <v>1</v>
      </c>
      <c r="AT76" s="3">
        <v>1</v>
      </c>
      <c r="AU76" s="3">
        <v>0</v>
      </c>
      <c r="AV76" s="3">
        <v>1</v>
      </c>
      <c r="AW76" s="3">
        <v>1</v>
      </c>
      <c r="AX76" s="3">
        <v>1</v>
      </c>
      <c r="AY76" s="3">
        <v>0</v>
      </c>
      <c r="AZ76" s="3">
        <v>1</v>
      </c>
      <c r="BA76" s="3">
        <v>0</v>
      </c>
      <c r="BB76" s="3">
        <v>0</v>
      </c>
      <c r="BC76" s="3">
        <v>1</v>
      </c>
      <c r="BD76" s="3">
        <v>0</v>
      </c>
      <c r="BE76" s="3">
        <v>0</v>
      </c>
      <c r="BF76" s="3">
        <v>1</v>
      </c>
      <c r="BG76" s="3">
        <v>1</v>
      </c>
      <c r="BH76" s="3">
        <v>0</v>
      </c>
      <c r="BI76" s="3">
        <v>0</v>
      </c>
      <c r="BJ76" s="3">
        <v>1</v>
      </c>
      <c r="BK76" s="3">
        <v>0</v>
      </c>
      <c r="BL76" s="24"/>
      <c r="BM76" s="15"/>
      <c r="BN76" s="2" t="s">
        <v>740</v>
      </c>
    </row>
    <row r="77" spans="1:66" ht="22.5">
      <c r="A77" s="23" t="s">
        <v>130</v>
      </c>
      <c r="B77" s="24"/>
      <c r="C77" s="24"/>
      <c r="D77" s="7" t="s">
        <v>26</v>
      </c>
      <c r="E77" s="2" t="s">
        <v>129</v>
      </c>
      <c r="F77" s="11">
        <v>4525980.4000000004</v>
      </c>
      <c r="G77" s="11">
        <v>5672107.1500000004</v>
      </c>
      <c r="H77" s="11" t="s">
        <v>127</v>
      </c>
      <c r="I77" s="11" t="s">
        <v>98</v>
      </c>
      <c r="J77" s="11">
        <v>137.196</v>
      </c>
      <c r="K77" s="11">
        <v>19</v>
      </c>
      <c r="L77" s="11" t="s">
        <v>34</v>
      </c>
      <c r="M77" s="24"/>
      <c r="N77" s="2" t="s">
        <v>673</v>
      </c>
      <c r="O77" s="23" t="s">
        <v>674</v>
      </c>
      <c r="P77" s="24">
        <v>2024</v>
      </c>
      <c r="Q77" s="24">
        <v>1</v>
      </c>
      <c r="R77" s="24">
        <v>1</v>
      </c>
      <c r="S77" s="24">
        <v>1</v>
      </c>
      <c r="T77" s="24">
        <v>0</v>
      </c>
      <c r="U77" s="24">
        <v>1</v>
      </c>
      <c r="V77" s="24">
        <v>1</v>
      </c>
      <c r="W77" s="24">
        <v>0</v>
      </c>
      <c r="X77" s="27"/>
      <c r="Y77" s="29">
        <v>0.48199999999999998</v>
      </c>
      <c r="Z77" s="29">
        <v>59</v>
      </c>
      <c r="AA77" s="49">
        <f t="shared" si="96"/>
        <v>0</v>
      </c>
      <c r="AB77" s="49">
        <f t="shared" si="97"/>
        <v>1</v>
      </c>
      <c r="AC77" s="49">
        <f t="shared" si="98"/>
        <v>0</v>
      </c>
      <c r="AD77" s="49">
        <f t="shared" si="99"/>
        <v>0</v>
      </c>
      <c r="AE77" s="49">
        <f t="shared" si="100"/>
        <v>0</v>
      </c>
      <c r="AF77" s="49">
        <f t="shared" si="101"/>
        <v>0</v>
      </c>
      <c r="AG77" s="49">
        <f t="shared" si="102"/>
        <v>0</v>
      </c>
      <c r="AH77" s="49">
        <f t="shared" si="103"/>
        <v>0</v>
      </c>
      <c r="AI77" s="49">
        <f t="shared" si="104"/>
        <v>0</v>
      </c>
      <c r="AJ77" s="49">
        <f t="shared" si="105"/>
        <v>0</v>
      </c>
      <c r="AK77" s="49">
        <f t="shared" si="106"/>
        <v>0</v>
      </c>
      <c r="AL77" s="49">
        <f t="shared" si="107"/>
        <v>0</v>
      </c>
      <c r="AM77" s="49"/>
      <c r="AN77" s="49" cm="1">
        <f t="array" ref="AN77">IF(OR(AA77:AL77=1),1,0)</f>
        <v>1</v>
      </c>
      <c r="AO77" s="3">
        <v>1</v>
      </c>
      <c r="AP77" s="3">
        <v>0</v>
      </c>
      <c r="AQ77" s="3">
        <v>1</v>
      </c>
      <c r="AR77" s="3">
        <v>1</v>
      </c>
      <c r="AS77" s="3">
        <v>1</v>
      </c>
      <c r="AT77" s="3">
        <v>1</v>
      </c>
      <c r="AU77" s="3">
        <v>0</v>
      </c>
      <c r="AV77" s="3">
        <v>1</v>
      </c>
      <c r="AW77" s="3">
        <v>1</v>
      </c>
      <c r="AX77" s="3">
        <v>1</v>
      </c>
      <c r="AY77" s="3">
        <v>0</v>
      </c>
      <c r="AZ77" s="3">
        <v>0</v>
      </c>
      <c r="BA77" s="3">
        <v>0</v>
      </c>
      <c r="BB77" s="3">
        <v>1</v>
      </c>
      <c r="BC77" s="3">
        <v>0</v>
      </c>
      <c r="BD77" s="3">
        <v>0</v>
      </c>
      <c r="BE77" s="3">
        <v>0</v>
      </c>
      <c r="BF77" s="3">
        <v>1</v>
      </c>
      <c r="BG77" s="3">
        <v>1</v>
      </c>
      <c r="BH77" s="3">
        <v>0</v>
      </c>
      <c r="BI77" s="3">
        <v>0</v>
      </c>
      <c r="BJ77" s="3">
        <v>0</v>
      </c>
      <c r="BK77" s="3">
        <v>0</v>
      </c>
      <c r="BL77" s="24"/>
      <c r="BM77" s="15"/>
      <c r="BN77" s="2" t="s">
        <v>741</v>
      </c>
    </row>
    <row r="78" spans="1:66" ht="12">
      <c r="A78" s="23" t="s">
        <v>131</v>
      </c>
      <c r="B78" s="24"/>
      <c r="C78" s="24"/>
      <c r="D78" s="7" t="s">
        <v>26</v>
      </c>
      <c r="E78" s="2" t="s">
        <v>129</v>
      </c>
      <c r="F78" s="11">
        <v>4525844.38</v>
      </c>
      <c r="G78" s="11">
        <v>5672094.25</v>
      </c>
      <c r="H78" s="11" t="s">
        <v>127</v>
      </c>
      <c r="I78" s="11" t="s">
        <v>18</v>
      </c>
      <c r="J78" s="11">
        <v>137.27600000000001</v>
      </c>
      <c r="K78" s="11">
        <v>9.5</v>
      </c>
      <c r="L78" s="11" t="s">
        <v>14</v>
      </c>
      <c r="M78" s="24"/>
      <c r="N78" s="2" t="s">
        <v>11</v>
      </c>
      <c r="O78" s="11" t="s">
        <v>676</v>
      </c>
      <c r="P78" s="24">
        <v>2025</v>
      </c>
      <c r="Q78" s="24">
        <v>1</v>
      </c>
      <c r="R78" s="24">
        <v>1</v>
      </c>
      <c r="S78" s="24">
        <v>1</v>
      </c>
      <c r="T78" s="24">
        <v>1</v>
      </c>
      <c r="U78" s="24">
        <v>1</v>
      </c>
      <c r="V78" s="24">
        <v>1</v>
      </c>
      <c r="W78" s="24">
        <v>1</v>
      </c>
      <c r="X78" s="27"/>
      <c r="Y78" s="24">
        <v>0.16200000000000001</v>
      </c>
      <c r="Z78" s="24">
        <v>32</v>
      </c>
      <c r="AA78" s="49">
        <f t="shared" si="96"/>
        <v>0</v>
      </c>
      <c r="AB78" s="49">
        <f t="shared" si="97"/>
        <v>1</v>
      </c>
      <c r="AC78" s="49">
        <f t="shared" si="98"/>
        <v>0</v>
      </c>
      <c r="AD78" s="49">
        <f t="shared" si="99"/>
        <v>0</v>
      </c>
      <c r="AE78" s="49">
        <f t="shared" si="100"/>
        <v>0</v>
      </c>
      <c r="AF78" s="49">
        <f t="shared" si="101"/>
        <v>0</v>
      </c>
      <c r="AG78" s="49">
        <f t="shared" si="102"/>
        <v>0</v>
      </c>
      <c r="AH78" s="49">
        <f t="shared" si="103"/>
        <v>0</v>
      </c>
      <c r="AI78" s="49">
        <f t="shared" si="104"/>
        <v>0</v>
      </c>
      <c r="AJ78" s="49">
        <f t="shared" si="105"/>
        <v>0</v>
      </c>
      <c r="AK78" s="49">
        <f t="shared" si="106"/>
        <v>0</v>
      </c>
      <c r="AL78" s="49">
        <f t="shared" si="107"/>
        <v>0</v>
      </c>
      <c r="AM78" s="49"/>
      <c r="AN78" s="49" cm="1">
        <f t="array" ref="AN78">IF(OR(AA78:AL78=1),1,0)</f>
        <v>1</v>
      </c>
      <c r="AO78" s="3">
        <v>1</v>
      </c>
      <c r="AP78" s="3">
        <v>1</v>
      </c>
      <c r="AQ78" s="3">
        <v>1</v>
      </c>
      <c r="AR78" s="3">
        <v>1</v>
      </c>
      <c r="AS78" s="3">
        <v>1</v>
      </c>
      <c r="AT78" s="3">
        <v>1</v>
      </c>
      <c r="AU78" s="3">
        <v>0</v>
      </c>
      <c r="AV78" s="3">
        <v>1</v>
      </c>
      <c r="AW78" s="3">
        <v>1</v>
      </c>
      <c r="AX78" s="3">
        <v>1</v>
      </c>
      <c r="AY78" s="3">
        <v>0</v>
      </c>
      <c r="AZ78" s="3">
        <v>1</v>
      </c>
      <c r="BA78" s="3">
        <v>0</v>
      </c>
      <c r="BB78" s="3">
        <v>1</v>
      </c>
      <c r="BC78" s="3">
        <v>0</v>
      </c>
      <c r="BD78" s="3">
        <v>0</v>
      </c>
      <c r="BE78" s="3">
        <v>0</v>
      </c>
      <c r="BF78" s="3">
        <v>1</v>
      </c>
      <c r="BG78" s="3">
        <v>1</v>
      </c>
      <c r="BH78" s="3">
        <v>1</v>
      </c>
      <c r="BI78" s="3">
        <v>0</v>
      </c>
      <c r="BJ78" s="3">
        <v>1</v>
      </c>
      <c r="BK78" s="3">
        <v>0</v>
      </c>
      <c r="BL78" s="24"/>
      <c r="BM78" s="15"/>
      <c r="BN78" s="2" t="s">
        <v>742</v>
      </c>
    </row>
    <row r="79" spans="1:66" ht="12">
      <c r="A79" s="23" t="s">
        <v>132</v>
      </c>
      <c r="B79" s="24"/>
      <c r="C79" s="24"/>
      <c r="D79" s="25" t="s">
        <v>26</v>
      </c>
      <c r="E79" s="11" t="s">
        <v>133</v>
      </c>
      <c r="F79" s="11">
        <v>4525872.5</v>
      </c>
      <c r="G79" s="11">
        <v>5671926.2000000002</v>
      </c>
      <c r="H79" s="11" t="s">
        <v>127</v>
      </c>
      <c r="I79" s="11" t="s">
        <v>134</v>
      </c>
      <c r="J79" s="11">
        <v>138.45599999999999</v>
      </c>
      <c r="K79" s="11">
        <v>16</v>
      </c>
      <c r="L79" s="11" t="s">
        <v>34</v>
      </c>
      <c r="M79" s="24">
        <v>1</v>
      </c>
      <c r="N79" s="11" t="s">
        <v>11</v>
      </c>
      <c r="O79" s="11" t="s">
        <v>676</v>
      </c>
      <c r="P79" s="24">
        <v>2025</v>
      </c>
      <c r="Q79" s="26">
        <v>1</v>
      </c>
      <c r="R79" s="24">
        <v>1</v>
      </c>
      <c r="S79" s="26">
        <v>1</v>
      </c>
      <c r="T79" s="24">
        <v>1</v>
      </c>
      <c r="U79" s="26">
        <v>1</v>
      </c>
      <c r="V79" s="24">
        <v>1</v>
      </c>
      <c r="W79" s="24">
        <v>1</v>
      </c>
      <c r="X79" s="27"/>
      <c r="Y79" s="24">
        <v>0.371</v>
      </c>
      <c r="Z79" s="24" t="s">
        <v>901</v>
      </c>
      <c r="AA79" s="49">
        <f t="shared" si="96"/>
        <v>0</v>
      </c>
      <c r="AB79" s="49">
        <f t="shared" si="97"/>
        <v>0</v>
      </c>
      <c r="AC79" s="49">
        <f t="shared" si="98"/>
        <v>0</v>
      </c>
      <c r="AD79" s="49">
        <f t="shared" si="99"/>
        <v>0</v>
      </c>
      <c r="AE79" s="49">
        <f t="shared" si="100"/>
        <v>0</v>
      </c>
      <c r="AF79" s="49">
        <f t="shared" si="101"/>
        <v>0</v>
      </c>
      <c r="AG79" s="49">
        <f t="shared" si="102"/>
        <v>0</v>
      </c>
      <c r="AH79" s="49">
        <f t="shared" si="103"/>
        <v>0</v>
      </c>
      <c r="AI79" s="49">
        <f t="shared" si="104"/>
        <v>0</v>
      </c>
      <c r="AJ79" s="49">
        <f t="shared" si="105"/>
        <v>0</v>
      </c>
      <c r="AK79" s="49">
        <f t="shared" si="106"/>
        <v>0</v>
      </c>
      <c r="AL79" s="49">
        <f t="shared" si="107"/>
        <v>1</v>
      </c>
      <c r="AM79" s="49"/>
      <c r="AN79" s="49" cm="1">
        <f t="array" ref="AN79">IF(OR(AA79:AL79=1),1,0)</f>
        <v>1</v>
      </c>
      <c r="AO79" s="24">
        <v>1</v>
      </c>
      <c r="AP79" s="24">
        <v>0</v>
      </c>
      <c r="AQ79" s="24">
        <v>1</v>
      </c>
      <c r="AR79" s="24">
        <v>1</v>
      </c>
      <c r="AS79" s="24">
        <v>1</v>
      </c>
      <c r="AT79" s="24">
        <v>1</v>
      </c>
      <c r="AU79" s="24">
        <v>0</v>
      </c>
      <c r="AV79" s="24">
        <v>1</v>
      </c>
      <c r="AW79" s="24">
        <v>1</v>
      </c>
      <c r="AX79" s="24">
        <v>1</v>
      </c>
      <c r="AY79" s="24">
        <v>0</v>
      </c>
      <c r="AZ79" s="24">
        <v>1</v>
      </c>
      <c r="BA79" s="24">
        <v>0</v>
      </c>
      <c r="BB79" s="24">
        <v>1</v>
      </c>
      <c r="BC79" s="24">
        <v>0</v>
      </c>
      <c r="BD79" s="24">
        <v>0</v>
      </c>
      <c r="BE79" s="24">
        <v>0</v>
      </c>
      <c r="BF79" s="24">
        <v>1</v>
      </c>
      <c r="BG79" s="24">
        <v>1</v>
      </c>
      <c r="BH79" s="24">
        <v>1</v>
      </c>
      <c r="BI79" s="24">
        <v>0</v>
      </c>
      <c r="BJ79" s="24">
        <v>0</v>
      </c>
      <c r="BK79" s="24">
        <v>0</v>
      </c>
      <c r="BL79" s="24"/>
      <c r="BM79" s="15"/>
      <c r="BN79" s="11" t="s">
        <v>743</v>
      </c>
    </row>
    <row r="80" spans="1:66" ht="12">
      <c r="A80" s="23" t="s">
        <v>135</v>
      </c>
      <c r="B80" s="24"/>
      <c r="C80" s="24"/>
      <c r="D80" s="7" t="s">
        <v>26</v>
      </c>
      <c r="E80" s="2" t="s">
        <v>129</v>
      </c>
      <c r="F80" s="11">
        <v>4525969.78</v>
      </c>
      <c r="G80" s="11">
        <v>5672187.1600000001</v>
      </c>
      <c r="H80" s="11" t="s">
        <v>127</v>
      </c>
      <c r="I80" s="11" t="s">
        <v>18</v>
      </c>
      <c r="J80" s="11">
        <v>138.35599999999999</v>
      </c>
      <c r="K80" s="11">
        <v>10</v>
      </c>
      <c r="L80" s="11" t="s">
        <v>14</v>
      </c>
      <c r="M80" s="24"/>
      <c r="N80" s="2" t="s">
        <v>11</v>
      </c>
      <c r="O80" s="11" t="s">
        <v>676</v>
      </c>
      <c r="P80" s="24">
        <v>2025</v>
      </c>
      <c r="Q80" s="24">
        <v>1</v>
      </c>
      <c r="R80" s="24">
        <v>1</v>
      </c>
      <c r="S80" s="24">
        <v>1</v>
      </c>
      <c r="T80" s="24">
        <v>1</v>
      </c>
      <c r="U80" s="24">
        <v>1</v>
      </c>
      <c r="V80" s="24">
        <v>1</v>
      </c>
      <c r="W80" s="24">
        <v>1</v>
      </c>
      <c r="X80" s="27"/>
      <c r="Y80" s="29">
        <v>0.38200000000000001</v>
      </c>
      <c r="Z80" s="24" t="s">
        <v>901</v>
      </c>
      <c r="AA80" s="49">
        <f t="shared" si="96"/>
        <v>0</v>
      </c>
      <c r="AB80" s="49">
        <f t="shared" si="97"/>
        <v>0</v>
      </c>
      <c r="AC80" s="49">
        <f t="shared" si="98"/>
        <v>0</v>
      </c>
      <c r="AD80" s="49">
        <f t="shared" si="99"/>
        <v>0</v>
      </c>
      <c r="AE80" s="49">
        <f t="shared" si="100"/>
        <v>0</v>
      </c>
      <c r="AF80" s="49">
        <f t="shared" si="101"/>
        <v>0</v>
      </c>
      <c r="AG80" s="49">
        <f t="shared" si="102"/>
        <v>0</v>
      </c>
      <c r="AH80" s="49">
        <f t="shared" si="103"/>
        <v>0</v>
      </c>
      <c r="AI80" s="49">
        <f t="shared" si="104"/>
        <v>0</v>
      </c>
      <c r="AJ80" s="49">
        <f t="shared" si="105"/>
        <v>0</v>
      </c>
      <c r="AK80" s="49">
        <f t="shared" si="106"/>
        <v>0</v>
      </c>
      <c r="AL80" s="49">
        <f t="shared" si="107"/>
        <v>1</v>
      </c>
      <c r="AM80" s="49"/>
      <c r="AN80" s="49" cm="1">
        <f t="array" ref="AN80">IF(OR(AA80:AL80=1),1,0)</f>
        <v>1</v>
      </c>
      <c r="AO80" s="3">
        <v>1</v>
      </c>
      <c r="AP80" s="3">
        <v>1</v>
      </c>
      <c r="AQ80" s="3">
        <v>1</v>
      </c>
      <c r="AR80" s="3">
        <v>1</v>
      </c>
      <c r="AS80" s="3">
        <v>1</v>
      </c>
      <c r="AT80" s="3">
        <v>1</v>
      </c>
      <c r="AU80" s="3">
        <v>0</v>
      </c>
      <c r="AV80" s="3">
        <v>1</v>
      </c>
      <c r="AW80" s="3">
        <v>1</v>
      </c>
      <c r="AX80" s="3">
        <v>1</v>
      </c>
      <c r="AY80" s="3">
        <v>0</v>
      </c>
      <c r="AZ80" s="3">
        <v>0</v>
      </c>
      <c r="BA80" s="3">
        <v>0</v>
      </c>
      <c r="BB80" s="3">
        <v>1</v>
      </c>
      <c r="BC80" s="3">
        <v>0</v>
      </c>
      <c r="BD80" s="3">
        <v>0</v>
      </c>
      <c r="BE80" s="3">
        <v>0</v>
      </c>
      <c r="BF80" s="3">
        <v>1</v>
      </c>
      <c r="BG80" s="3">
        <v>1</v>
      </c>
      <c r="BH80" s="3">
        <v>0</v>
      </c>
      <c r="BI80" s="3">
        <v>0</v>
      </c>
      <c r="BJ80" s="3">
        <v>1</v>
      </c>
      <c r="BK80" s="3">
        <v>0</v>
      </c>
      <c r="BL80" s="24"/>
      <c r="BM80" s="15"/>
      <c r="BN80" s="2" t="s">
        <v>745</v>
      </c>
    </row>
    <row r="81" spans="1:66" ht="22.5">
      <c r="A81" s="23" t="s">
        <v>136</v>
      </c>
      <c r="B81" s="24"/>
      <c r="C81" s="24"/>
      <c r="D81" s="7" t="s">
        <v>26</v>
      </c>
      <c r="E81" s="2" t="s">
        <v>129</v>
      </c>
      <c r="F81" s="11">
        <v>4525974.6900000004</v>
      </c>
      <c r="G81" s="11">
        <v>5672179.96</v>
      </c>
      <c r="H81" s="11" t="s">
        <v>127</v>
      </c>
      <c r="I81" s="11" t="s">
        <v>98</v>
      </c>
      <c r="J81" s="11">
        <v>138.26599999999999</v>
      </c>
      <c r="K81" s="11">
        <v>18</v>
      </c>
      <c r="L81" s="11" t="s">
        <v>34</v>
      </c>
      <c r="M81" s="24"/>
      <c r="N81" s="2" t="s">
        <v>11</v>
      </c>
      <c r="O81" s="11" t="s">
        <v>676</v>
      </c>
      <c r="P81" s="24">
        <v>2025</v>
      </c>
      <c r="Q81" s="24">
        <v>1</v>
      </c>
      <c r="R81" s="24">
        <v>1</v>
      </c>
      <c r="S81" s="24">
        <v>1</v>
      </c>
      <c r="T81" s="24">
        <v>1</v>
      </c>
      <c r="U81" s="24">
        <v>1</v>
      </c>
      <c r="V81" s="24">
        <v>1</v>
      </c>
      <c r="W81" s="24">
        <v>1</v>
      </c>
      <c r="X81" s="27"/>
      <c r="Y81" s="24">
        <v>0.46400000000000002</v>
      </c>
      <c r="Z81" s="24">
        <v>66</v>
      </c>
      <c r="AA81" s="49">
        <f t="shared" si="96"/>
        <v>0</v>
      </c>
      <c r="AB81" s="49">
        <f t="shared" si="97"/>
        <v>0</v>
      </c>
      <c r="AC81" s="49">
        <f t="shared" si="98"/>
        <v>1</v>
      </c>
      <c r="AD81" s="49">
        <f t="shared" si="99"/>
        <v>0</v>
      </c>
      <c r="AE81" s="49">
        <f t="shared" si="100"/>
        <v>0</v>
      </c>
      <c r="AF81" s="49">
        <f t="shared" si="101"/>
        <v>0</v>
      </c>
      <c r="AG81" s="49">
        <f t="shared" si="102"/>
        <v>0</v>
      </c>
      <c r="AH81" s="49">
        <f t="shared" si="103"/>
        <v>0</v>
      </c>
      <c r="AI81" s="49">
        <f t="shared" si="104"/>
        <v>0</v>
      </c>
      <c r="AJ81" s="49">
        <f t="shared" si="105"/>
        <v>0</v>
      </c>
      <c r="AK81" s="49">
        <f t="shared" si="106"/>
        <v>0</v>
      </c>
      <c r="AL81" s="49">
        <f t="shared" si="107"/>
        <v>0</v>
      </c>
      <c r="AM81" s="49"/>
      <c r="AN81" s="49" cm="1">
        <f t="array" ref="AN81">IF(OR(AA81:AL81=1),1,0)</f>
        <v>1</v>
      </c>
      <c r="AO81" s="3">
        <v>1</v>
      </c>
      <c r="AP81" s="3">
        <v>0</v>
      </c>
      <c r="AQ81" s="3">
        <v>1</v>
      </c>
      <c r="AR81" s="3">
        <v>1</v>
      </c>
      <c r="AS81" s="3">
        <v>1</v>
      </c>
      <c r="AT81" s="3">
        <v>1</v>
      </c>
      <c r="AU81" s="3">
        <v>0</v>
      </c>
      <c r="AV81" s="3">
        <v>1</v>
      </c>
      <c r="AW81" s="3">
        <v>1</v>
      </c>
      <c r="AX81" s="3">
        <v>1</v>
      </c>
      <c r="AY81" s="3">
        <v>0</v>
      </c>
      <c r="AZ81" s="3">
        <v>0</v>
      </c>
      <c r="BA81" s="3">
        <v>0</v>
      </c>
      <c r="BB81" s="3">
        <v>1</v>
      </c>
      <c r="BC81" s="3">
        <v>0</v>
      </c>
      <c r="BD81" s="3">
        <v>0</v>
      </c>
      <c r="BE81" s="3">
        <v>0</v>
      </c>
      <c r="BF81" s="3">
        <v>1</v>
      </c>
      <c r="BG81" s="3">
        <v>1</v>
      </c>
      <c r="BH81" s="3">
        <v>0</v>
      </c>
      <c r="BI81" s="3">
        <v>0</v>
      </c>
      <c r="BJ81" s="3">
        <v>0</v>
      </c>
      <c r="BK81" s="3">
        <v>0</v>
      </c>
      <c r="BL81" s="24"/>
      <c r="BM81" s="15"/>
      <c r="BN81" s="2" t="s">
        <v>744</v>
      </c>
    </row>
    <row r="82" spans="1:66" ht="22.5">
      <c r="A82" s="23" t="s">
        <v>137</v>
      </c>
      <c r="B82" s="24"/>
      <c r="C82" s="24"/>
      <c r="D82" s="7" t="s">
        <v>26</v>
      </c>
      <c r="E82" s="2" t="s">
        <v>138</v>
      </c>
      <c r="F82" s="11">
        <v>4525899.9400000004</v>
      </c>
      <c r="G82" s="11">
        <v>5671847.3700000001</v>
      </c>
      <c r="H82" s="11" t="s">
        <v>127</v>
      </c>
      <c r="I82" s="11" t="s">
        <v>134</v>
      </c>
      <c r="J82" s="11">
        <v>138.726</v>
      </c>
      <c r="K82" s="11">
        <v>17</v>
      </c>
      <c r="L82" s="11" t="s">
        <v>34</v>
      </c>
      <c r="M82" s="24"/>
      <c r="N82" s="2" t="s">
        <v>11</v>
      </c>
      <c r="O82" s="11" t="s">
        <v>676</v>
      </c>
      <c r="P82" s="24">
        <v>2025</v>
      </c>
      <c r="Q82" s="24">
        <v>1</v>
      </c>
      <c r="R82" s="24">
        <v>1</v>
      </c>
      <c r="S82" s="24">
        <v>1</v>
      </c>
      <c r="T82" s="24">
        <v>1</v>
      </c>
      <c r="U82" s="24">
        <v>1</v>
      </c>
      <c r="V82" s="24">
        <v>1</v>
      </c>
      <c r="W82" s="24">
        <v>1</v>
      </c>
      <c r="X82" s="27"/>
      <c r="Y82" s="24">
        <v>0.56200000000000006</v>
      </c>
      <c r="Z82" s="24">
        <v>244</v>
      </c>
      <c r="AA82" s="49">
        <f t="shared" si="96"/>
        <v>0</v>
      </c>
      <c r="AB82" s="49">
        <f t="shared" si="97"/>
        <v>0</v>
      </c>
      <c r="AC82" s="49">
        <f t="shared" si="98"/>
        <v>0</v>
      </c>
      <c r="AD82" s="49">
        <f t="shared" si="99"/>
        <v>0</v>
      </c>
      <c r="AE82" s="49">
        <f t="shared" si="100"/>
        <v>0</v>
      </c>
      <c r="AF82" s="49">
        <f t="shared" si="101"/>
        <v>0</v>
      </c>
      <c r="AG82" s="49">
        <f t="shared" si="102"/>
        <v>0</v>
      </c>
      <c r="AH82" s="49">
        <f t="shared" si="103"/>
        <v>0</v>
      </c>
      <c r="AI82" s="49">
        <f t="shared" si="104"/>
        <v>1</v>
      </c>
      <c r="AJ82" s="49">
        <f t="shared" si="105"/>
        <v>0</v>
      </c>
      <c r="AK82" s="49">
        <f t="shared" si="106"/>
        <v>0</v>
      </c>
      <c r="AL82" s="49">
        <f t="shared" si="107"/>
        <v>0</v>
      </c>
      <c r="AM82" s="49"/>
      <c r="AN82" s="49" cm="1">
        <f t="array" ref="AN82">IF(OR(AA82:AL82=1),1,0)</f>
        <v>1</v>
      </c>
      <c r="AO82" s="3">
        <v>1</v>
      </c>
      <c r="AP82" s="3">
        <v>0</v>
      </c>
      <c r="AQ82" s="3">
        <v>1</v>
      </c>
      <c r="AR82" s="3">
        <v>1</v>
      </c>
      <c r="AS82" s="3">
        <v>1</v>
      </c>
      <c r="AT82" s="3">
        <v>1</v>
      </c>
      <c r="AU82" s="3">
        <v>0</v>
      </c>
      <c r="AV82" s="3">
        <v>1</v>
      </c>
      <c r="AW82" s="3">
        <v>1</v>
      </c>
      <c r="AX82" s="3">
        <v>1</v>
      </c>
      <c r="AY82" s="3">
        <v>0</v>
      </c>
      <c r="AZ82" s="3">
        <v>1</v>
      </c>
      <c r="BA82" s="3">
        <v>0</v>
      </c>
      <c r="BB82" s="3">
        <v>1</v>
      </c>
      <c r="BC82" s="3">
        <v>0</v>
      </c>
      <c r="BD82" s="3">
        <v>0</v>
      </c>
      <c r="BE82" s="3">
        <v>0</v>
      </c>
      <c r="BF82" s="3">
        <v>1</v>
      </c>
      <c r="BG82" s="3">
        <v>1</v>
      </c>
      <c r="BH82" s="3">
        <v>1</v>
      </c>
      <c r="BI82" s="3">
        <v>0</v>
      </c>
      <c r="BJ82" s="3">
        <v>0</v>
      </c>
      <c r="BK82" s="3">
        <v>0</v>
      </c>
      <c r="BL82" s="24"/>
      <c r="BM82" s="15"/>
      <c r="BN82" s="2" t="s">
        <v>746</v>
      </c>
    </row>
    <row r="83" spans="1:66" ht="12">
      <c r="A83" s="23" t="s">
        <v>139</v>
      </c>
      <c r="B83" s="24"/>
      <c r="C83" s="24"/>
      <c r="D83" s="7" t="s">
        <v>26</v>
      </c>
      <c r="E83" s="2" t="s">
        <v>140</v>
      </c>
      <c r="F83" s="11">
        <v>4525844.41</v>
      </c>
      <c r="G83" s="11">
        <v>5672070.1500000004</v>
      </c>
      <c r="H83" s="11" t="s">
        <v>127</v>
      </c>
      <c r="I83" s="11" t="s">
        <v>98</v>
      </c>
      <c r="J83" s="11">
        <v>137.166</v>
      </c>
      <c r="K83" s="11">
        <v>20</v>
      </c>
      <c r="L83" s="11" t="s">
        <v>34</v>
      </c>
      <c r="M83" s="24"/>
      <c r="N83" s="2" t="s">
        <v>11</v>
      </c>
      <c r="O83" s="11" t="s">
        <v>676</v>
      </c>
      <c r="P83" s="24">
        <v>2025</v>
      </c>
      <c r="Q83" s="24">
        <v>1</v>
      </c>
      <c r="R83" s="24">
        <v>1</v>
      </c>
      <c r="S83" s="24">
        <v>1</v>
      </c>
      <c r="T83" s="24">
        <v>1</v>
      </c>
      <c r="U83" s="24">
        <v>1</v>
      </c>
      <c r="V83" s="24">
        <v>1</v>
      </c>
      <c r="W83" s="24">
        <v>1</v>
      </c>
      <c r="X83" s="27"/>
      <c r="Y83" s="24">
        <v>0.44700000000000001</v>
      </c>
      <c r="Z83" s="24">
        <v>127</v>
      </c>
      <c r="AA83" s="49">
        <f t="shared" si="96"/>
        <v>0</v>
      </c>
      <c r="AB83" s="49">
        <f t="shared" si="97"/>
        <v>0</v>
      </c>
      <c r="AC83" s="49">
        <f t="shared" si="98"/>
        <v>0</v>
      </c>
      <c r="AD83" s="49">
        <f t="shared" si="99"/>
        <v>0</v>
      </c>
      <c r="AE83" s="49">
        <f t="shared" si="100"/>
        <v>1</v>
      </c>
      <c r="AF83" s="49">
        <f t="shared" si="101"/>
        <v>0</v>
      </c>
      <c r="AG83" s="49">
        <f t="shared" si="102"/>
        <v>0</v>
      </c>
      <c r="AH83" s="49">
        <f t="shared" si="103"/>
        <v>0</v>
      </c>
      <c r="AI83" s="49">
        <f t="shared" si="104"/>
        <v>0</v>
      </c>
      <c r="AJ83" s="49">
        <f t="shared" si="105"/>
        <v>0</v>
      </c>
      <c r="AK83" s="49">
        <f t="shared" si="106"/>
        <v>0</v>
      </c>
      <c r="AL83" s="49">
        <f t="shared" si="107"/>
        <v>0</v>
      </c>
      <c r="AM83" s="49"/>
      <c r="AN83" s="49" cm="1">
        <f t="array" ref="AN83">IF(OR(AA83:AL83=1),1,0)</f>
        <v>1</v>
      </c>
      <c r="AO83" s="3">
        <v>1</v>
      </c>
      <c r="AP83" s="3">
        <v>0</v>
      </c>
      <c r="AQ83" s="3">
        <v>1</v>
      </c>
      <c r="AR83" s="3">
        <v>1</v>
      </c>
      <c r="AS83" s="3">
        <v>1</v>
      </c>
      <c r="AT83" s="3">
        <v>1</v>
      </c>
      <c r="AU83" s="3">
        <v>0</v>
      </c>
      <c r="AV83" s="3">
        <v>1</v>
      </c>
      <c r="AW83" s="3">
        <v>1</v>
      </c>
      <c r="AX83" s="3">
        <v>1</v>
      </c>
      <c r="AY83" s="3">
        <v>0</v>
      </c>
      <c r="AZ83" s="3">
        <v>0</v>
      </c>
      <c r="BA83" s="3">
        <v>0</v>
      </c>
      <c r="BB83" s="3">
        <v>1</v>
      </c>
      <c r="BC83" s="3">
        <v>0</v>
      </c>
      <c r="BD83" s="3">
        <v>0</v>
      </c>
      <c r="BE83" s="3">
        <v>0</v>
      </c>
      <c r="BF83" s="3">
        <v>1</v>
      </c>
      <c r="BG83" s="3">
        <v>1</v>
      </c>
      <c r="BH83" s="3">
        <v>0</v>
      </c>
      <c r="BI83" s="3">
        <v>0</v>
      </c>
      <c r="BJ83" s="3">
        <v>0</v>
      </c>
      <c r="BK83" s="3">
        <v>0</v>
      </c>
      <c r="BL83" s="24"/>
      <c r="BM83" s="15"/>
      <c r="BN83" s="2" t="s">
        <v>747</v>
      </c>
    </row>
    <row r="84" spans="1:66" ht="12">
      <c r="A84" s="23" t="s">
        <v>141</v>
      </c>
      <c r="B84" s="24"/>
      <c r="C84" s="24"/>
      <c r="D84" s="7" t="s">
        <v>26</v>
      </c>
      <c r="E84" s="2" t="s">
        <v>140</v>
      </c>
      <c r="F84" s="11">
        <v>4525944.5999999996</v>
      </c>
      <c r="G84" s="11">
        <v>5671750.2699999996</v>
      </c>
      <c r="H84" s="11" t="s">
        <v>127</v>
      </c>
      <c r="I84" s="11" t="s">
        <v>134</v>
      </c>
      <c r="J84" s="11">
        <v>138.80600000000001</v>
      </c>
      <c r="K84" s="11">
        <v>17</v>
      </c>
      <c r="L84" s="11" t="s">
        <v>34</v>
      </c>
      <c r="M84" s="24"/>
      <c r="N84" s="2" t="s">
        <v>11</v>
      </c>
      <c r="O84" s="11" t="s">
        <v>676</v>
      </c>
      <c r="Q84" s="24">
        <v>1</v>
      </c>
      <c r="R84" s="24">
        <v>1</v>
      </c>
      <c r="S84" s="24">
        <v>1</v>
      </c>
      <c r="T84" s="24">
        <v>1</v>
      </c>
      <c r="U84" s="24">
        <v>1</v>
      </c>
      <c r="V84" s="24">
        <v>1</v>
      </c>
      <c r="W84" s="24">
        <v>1</v>
      </c>
      <c r="X84" s="27"/>
      <c r="Y84" s="24">
        <v>0.35099999999999998</v>
      </c>
      <c r="Z84" s="24" t="s">
        <v>901</v>
      </c>
      <c r="AA84" s="49">
        <f t="shared" si="96"/>
        <v>0</v>
      </c>
      <c r="AB84" s="49">
        <f t="shared" si="97"/>
        <v>0</v>
      </c>
      <c r="AC84" s="49">
        <f t="shared" si="98"/>
        <v>0</v>
      </c>
      <c r="AD84" s="49">
        <f t="shared" si="99"/>
        <v>0</v>
      </c>
      <c r="AE84" s="49">
        <f t="shared" si="100"/>
        <v>0</v>
      </c>
      <c r="AF84" s="49">
        <f t="shared" si="101"/>
        <v>0</v>
      </c>
      <c r="AG84" s="49">
        <f t="shared" si="102"/>
        <v>0</v>
      </c>
      <c r="AH84" s="49">
        <f t="shared" si="103"/>
        <v>0</v>
      </c>
      <c r="AI84" s="49">
        <f t="shared" si="104"/>
        <v>0</v>
      </c>
      <c r="AJ84" s="49">
        <f t="shared" si="105"/>
        <v>0</v>
      </c>
      <c r="AK84" s="49">
        <f t="shared" si="106"/>
        <v>0</v>
      </c>
      <c r="AL84" s="49">
        <f t="shared" si="107"/>
        <v>1</v>
      </c>
      <c r="AM84" s="49"/>
      <c r="AN84" s="49" cm="1">
        <f t="array" ref="AN84">IF(OR(AA84:AL84=1),1,0)</f>
        <v>1</v>
      </c>
      <c r="AO84" s="3">
        <v>1</v>
      </c>
      <c r="AP84" s="3">
        <v>0</v>
      </c>
      <c r="AQ84" s="3">
        <v>1</v>
      </c>
      <c r="AR84" s="3">
        <v>1</v>
      </c>
      <c r="AS84" s="3">
        <v>1</v>
      </c>
      <c r="AT84" s="3">
        <v>1</v>
      </c>
      <c r="AU84" s="3">
        <v>0</v>
      </c>
      <c r="AV84" s="3">
        <v>1</v>
      </c>
      <c r="AW84" s="3">
        <v>1</v>
      </c>
      <c r="AX84" s="3">
        <v>1</v>
      </c>
      <c r="AY84" s="3">
        <v>0</v>
      </c>
      <c r="AZ84" s="3">
        <v>0</v>
      </c>
      <c r="BA84" s="3">
        <v>0</v>
      </c>
      <c r="BB84" s="3">
        <v>1</v>
      </c>
      <c r="BC84" s="3">
        <v>0</v>
      </c>
      <c r="BD84" s="3">
        <v>0</v>
      </c>
      <c r="BE84" s="3">
        <v>0</v>
      </c>
      <c r="BF84" s="3">
        <v>1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24"/>
      <c r="BM84" s="15"/>
      <c r="BN84" s="2" t="s">
        <v>745</v>
      </c>
    </row>
    <row r="85" spans="1:66" ht="12">
      <c r="A85" s="23" t="s">
        <v>142</v>
      </c>
      <c r="B85" s="24"/>
      <c r="C85" s="24"/>
      <c r="D85" s="7" t="s">
        <v>26</v>
      </c>
      <c r="E85" s="2" t="s">
        <v>140</v>
      </c>
      <c r="F85" s="11">
        <v>4525934.91</v>
      </c>
      <c r="G85" s="11">
        <v>5671977.9900000002</v>
      </c>
      <c r="H85" s="11" t="s">
        <v>127</v>
      </c>
      <c r="I85" s="11" t="s">
        <v>18</v>
      </c>
      <c r="J85" s="11">
        <v>137.916</v>
      </c>
      <c r="K85" s="11">
        <v>10</v>
      </c>
      <c r="L85" s="11" t="s">
        <v>14</v>
      </c>
      <c r="M85" s="24"/>
      <c r="N85" s="2" t="s">
        <v>11</v>
      </c>
      <c r="O85" s="11" t="s">
        <v>676</v>
      </c>
      <c r="P85" s="24">
        <v>2025</v>
      </c>
      <c r="Q85" s="24">
        <v>1</v>
      </c>
      <c r="R85" s="24">
        <v>1</v>
      </c>
      <c r="S85" s="24">
        <v>1</v>
      </c>
      <c r="T85" s="24">
        <v>1</v>
      </c>
      <c r="U85" s="24">
        <v>1</v>
      </c>
      <c r="V85" s="24">
        <v>1</v>
      </c>
      <c r="W85" s="24">
        <v>1</v>
      </c>
      <c r="X85" s="27"/>
      <c r="Y85" s="29">
        <v>6.7000000000000004E-2</v>
      </c>
      <c r="Z85" s="24" t="s">
        <v>901</v>
      </c>
      <c r="AA85" s="49">
        <f t="shared" si="96"/>
        <v>0</v>
      </c>
      <c r="AB85" s="49">
        <f t="shared" si="97"/>
        <v>0</v>
      </c>
      <c r="AC85" s="49">
        <f t="shared" si="98"/>
        <v>0</v>
      </c>
      <c r="AD85" s="49">
        <f t="shared" si="99"/>
        <v>0</v>
      </c>
      <c r="AE85" s="49">
        <f t="shared" si="100"/>
        <v>0</v>
      </c>
      <c r="AF85" s="49">
        <f t="shared" si="101"/>
        <v>0</v>
      </c>
      <c r="AG85" s="49">
        <f t="shared" si="102"/>
        <v>0</v>
      </c>
      <c r="AH85" s="49">
        <f t="shared" si="103"/>
        <v>0</v>
      </c>
      <c r="AI85" s="49">
        <f t="shared" si="104"/>
        <v>0</v>
      </c>
      <c r="AJ85" s="49">
        <f t="shared" si="105"/>
        <v>0</v>
      </c>
      <c r="AK85" s="49">
        <f t="shared" si="106"/>
        <v>0</v>
      </c>
      <c r="AL85" s="49">
        <f t="shared" si="107"/>
        <v>1</v>
      </c>
      <c r="AM85" s="49"/>
      <c r="AN85" s="49" cm="1">
        <f t="array" ref="AN85">IF(OR(AA85:AL85=1),1,0)</f>
        <v>1</v>
      </c>
      <c r="AO85" s="3">
        <v>1</v>
      </c>
      <c r="AP85" s="3">
        <v>1</v>
      </c>
      <c r="AQ85" s="3">
        <v>1</v>
      </c>
      <c r="AR85" s="3">
        <v>1</v>
      </c>
      <c r="AS85" s="3">
        <v>1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1</v>
      </c>
      <c r="BH85" s="3">
        <v>0</v>
      </c>
      <c r="BI85" s="3">
        <v>0</v>
      </c>
      <c r="BJ85" s="3">
        <v>0</v>
      </c>
      <c r="BK85" s="3">
        <v>0</v>
      </c>
      <c r="BL85" s="24"/>
      <c r="BM85" s="15"/>
      <c r="BN85" s="2" t="s">
        <v>747</v>
      </c>
    </row>
    <row r="86" spans="1:66" ht="12">
      <c r="A86" s="23" t="s">
        <v>143</v>
      </c>
      <c r="B86" s="24"/>
      <c r="C86" s="24"/>
      <c r="D86" s="7" t="s">
        <v>26</v>
      </c>
      <c r="E86" s="2" t="s">
        <v>144</v>
      </c>
      <c r="F86" s="11">
        <v>4525941.51</v>
      </c>
      <c r="G86" s="11">
        <v>5671972.8499999996</v>
      </c>
      <c r="H86" s="11" t="s">
        <v>127</v>
      </c>
      <c r="I86" s="11" t="s">
        <v>134</v>
      </c>
      <c r="J86" s="11">
        <v>138.256</v>
      </c>
      <c r="K86" s="11">
        <v>18</v>
      </c>
      <c r="L86" s="11" t="s">
        <v>34</v>
      </c>
      <c r="M86" s="24"/>
      <c r="N86" s="2" t="s">
        <v>673</v>
      </c>
      <c r="O86" s="23" t="s">
        <v>674</v>
      </c>
      <c r="P86" s="24">
        <v>2024</v>
      </c>
      <c r="Q86" s="24">
        <v>1</v>
      </c>
      <c r="R86" s="24">
        <v>1</v>
      </c>
      <c r="S86" s="24">
        <v>1</v>
      </c>
      <c r="T86" s="24">
        <v>0</v>
      </c>
      <c r="U86" s="24">
        <v>1</v>
      </c>
      <c r="V86" s="24">
        <v>1</v>
      </c>
      <c r="W86" s="24">
        <v>0</v>
      </c>
      <c r="X86" s="27"/>
      <c r="Y86" s="29">
        <v>1.079</v>
      </c>
      <c r="Z86" s="29" t="s">
        <v>901</v>
      </c>
      <c r="AA86" s="49">
        <f t="shared" si="96"/>
        <v>0</v>
      </c>
      <c r="AB86" s="49">
        <f t="shared" si="97"/>
        <v>0</v>
      </c>
      <c r="AC86" s="49">
        <f t="shared" si="98"/>
        <v>0</v>
      </c>
      <c r="AD86" s="49">
        <f t="shared" si="99"/>
        <v>0</v>
      </c>
      <c r="AE86" s="49">
        <f t="shared" si="100"/>
        <v>0</v>
      </c>
      <c r="AF86" s="49">
        <f t="shared" si="101"/>
        <v>0</v>
      </c>
      <c r="AG86" s="49">
        <f t="shared" si="102"/>
        <v>0</v>
      </c>
      <c r="AH86" s="49">
        <f t="shared" si="103"/>
        <v>0</v>
      </c>
      <c r="AI86" s="49">
        <f t="shared" si="104"/>
        <v>0</v>
      </c>
      <c r="AJ86" s="49">
        <f t="shared" si="105"/>
        <v>0</v>
      </c>
      <c r="AK86" s="49">
        <f t="shared" si="106"/>
        <v>0</v>
      </c>
      <c r="AL86" s="49">
        <f t="shared" si="107"/>
        <v>1</v>
      </c>
      <c r="AM86" s="49"/>
      <c r="AN86" s="49" cm="1">
        <f t="array" ref="AN86">IF(OR(AA86:AL86=1),1,0)</f>
        <v>1</v>
      </c>
      <c r="AO86" s="3">
        <v>1</v>
      </c>
      <c r="AP86" s="3">
        <v>0</v>
      </c>
      <c r="AQ86" s="3">
        <v>1</v>
      </c>
      <c r="AR86" s="3">
        <v>1</v>
      </c>
      <c r="AS86" s="3">
        <v>1</v>
      </c>
      <c r="AT86" s="3">
        <v>1</v>
      </c>
      <c r="AU86" s="3">
        <v>0</v>
      </c>
      <c r="AV86" s="3">
        <v>1</v>
      </c>
      <c r="AW86" s="3">
        <v>1</v>
      </c>
      <c r="AX86" s="3">
        <v>1</v>
      </c>
      <c r="AY86" s="3">
        <v>0</v>
      </c>
      <c r="AZ86" s="3">
        <v>0</v>
      </c>
      <c r="BA86" s="3">
        <v>0</v>
      </c>
      <c r="BB86" s="3">
        <v>1</v>
      </c>
      <c r="BC86" s="3">
        <v>0</v>
      </c>
      <c r="BD86" s="3">
        <v>0</v>
      </c>
      <c r="BE86" s="3">
        <v>0</v>
      </c>
      <c r="BF86" s="3">
        <v>1</v>
      </c>
      <c r="BG86" s="3">
        <v>1</v>
      </c>
      <c r="BH86" s="3">
        <v>0</v>
      </c>
      <c r="BI86" s="3">
        <v>0</v>
      </c>
      <c r="BJ86" s="3">
        <v>0</v>
      </c>
      <c r="BK86" s="3">
        <v>0</v>
      </c>
      <c r="BL86" s="24"/>
      <c r="BM86" s="15"/>
      <c r="BN86" s="2" t="s">
        <v>748</v>
      </c>
    </row>
    <row r="87" spans="1:66" ht="12">
      <c r="A87" s="23" t="s">
        <v>145</v>
      </c>
      <c r="B87" s="24"/>
      <c r="C87" s="24"/>
      <c r="D87" s="25" t="s">
        <v>26</v>
      </c>
      <c r="E87" s="11" t="s">
        <v>144</v>
      </c>
      <c r="F87" s="11">
        <v>4525996.91</v>
      </c>
      <c r="G87" s="11">
        <v>5671910.0999999996</v>
      </c>
      <c r="H87" s="11" t="s">
        <v>127</v>
      </c>
      <c r="I87" s="11" t="s">
        <v>134</v>
      </c>
      <c r="J87" s="11">
        <v>137.846</v>
      </c>
      <c r="K87" s="11">
        <v>18.5</v>
      </c>
      <c r="L87" s="11" t="s">
        <v>34</v>
      </c>
      <c r="M87" s="24">
        <v>1</v>
      </c>
      <c r="N87" s="11" t="s">
        <v>673</v>
      </c>
      <c r="O87" s="23" t="s">
        <v>678</v>
      </c>
      <c r="P87" s="24">
        <v>2024</v>
      </c>
      <c r="Q87" s="26">
        <v>1</v>
      </c>
      <c r="R87" s="24">
        <v>0</v>
      </c>
      <c r="S87" s="26">
        <v>1</v>
      </c>
      <c r="T87" s="24">
        <v>0</v>
      </c>
      <c r="U87" s="26">
        <v>1</v>
      </c>
      <c r="V87" s="24">
        <v>0</v>
      </c>
      <c r="W87" s="24">
        <v>1</v>
      </c>
      <c r="X87" s="27"/>
      <c r="Y87" s="29">
        <v>0.64400000000000002</v>
      </c>
      <c r="Z87" s="29" t="s">
        <v>901</v>
      </c>
      <c r="AA87" s="49">
        <f t="shared" si="96"/>
        <v>0</v>
      </c>
      <c r="AB87" s="49">
        <f t="shared" si="97"/>
        <v>0</v>
      </c>
      <c r="AC87" s="49">
        <f t="shared" si="98"/>
        <v>0</v>
      </c>
      <c r="AD87" s="49">
        <f t="shared" si="99"/>
        <v>0</v>
      </c>
      <c r="AE87" s="49">
        <f t="shared" si="100"/>
        <v>0</v>
      </c>
      <c r="AF87" s="49">
        <f t="shared" si="101"/>
        <v>0</v>
      </c>
      <c r="AG87" s="49">
        <f t="shared" si="102"/>
        <v>0</v>
      </c>
      <c r="AH87" s="49">
        <f t="shared" si="103"/>
        <v>0</v>
      </c>
      <c r="AI87" s="49">
        <f t="shared" si="104"/>
        <v>0</v>
      </c>
      <c r="AJ87" s="49">
        <f t="shared" si="105"/>
        <v>0</v>
      </c>
      <c r="AK87" s="49">
        <f t="shared" si="106"/>
        <v>0</v>
      </c>
      <c r="AL87" s="49">
        <f t="shared" si="107"/>
        <v>1</v>
      </c>
      <c r="AM87" s="49"/>
      <c r="AN87" s="49" cm="1">
        <f t="array" ref="AN87">IF(OR(AA87:AL87=1),1,0)</f>
        <v>1</v>
      </c>
      <c r="AO87" s="24">
        <v>1</v>
      </c>
      <c r="AP87" s="24">
        <v>0</v>
      </c>
      <c r="AQ87" s="24">
        <v>1</v>
      </c>
      <c r="AR87" s="24">
        <v>1</v>
      </c>
      <c r="AS87" s="24">
        <v>1</v>
      </c>
      <c r="AT87" s="24">
        <v>1</v>
      </c>
      <c r="AU87" s="24">
        <v>0</v>
      </c>
      <c r="AV87" s="24">
        <v>1</v>
      </c>
      <c r="AW87" s="24">
        <v>1</v>
      </c>
      <c r="AX87" s="24">
        <v>1</v>
      </c>
      <c r="AY87" s="24">
        <v>0</v>
      </c>
      <c r="AZ87" s="24">
        <v>0</v>
      </c>
      <c r="BA87" s="24">
        <v>0</v>
      </c>
      <c r="BB87" s="24">
        <v>1</v>
      </c>
      <c r="BC87" s="24">
        <v>0</v>
      </c>
      <c r="BD87" s="24">
        <v>0</v>
      </c>
      <c r="BE87" s="24">
        <v>0</v>
      </c>
      <c r="BF87" s="24">
        <v>1</v>
      </c>
      <c r="BG87" s="24">
        <v>1</v>
      </c>
      <c r="BH87" s="24">
        <v>0</v>
      </c>
      <c r="BI87" s="24">
        <v>0</v>
      </c>
      <c r="BJ87" s="24">
        <v>0</v>
      </c>
      <c r="BK87" s="24">
        <v>0</v>
      </c>
      <c r="BL87" s="24"/>
      <c r="BM87" s="15"/>
      <c r="BN87" s="11" t="s">
        <v>748</v>
      </c>
    </row>
    <row r="88" spans="1:66" ht="12">
      <c r="A88" s="23" t="s">
        <v>146</v>
      </c>
      <c r="B88" s="24"/>
      <c r="C88" s="24"/>
      <c r="D88" s="7" t="s">
        <v>26</v>
      </c>
      <c r="E88" s="2" t="s">
        <v>144</v>
      </c>
      <c r="F88" s="11">
        <v>4526031.84</v>
      </c>
      <c r="G88" s="11">
        <v>5671799.9299999997</v>
      </c>
      <c r="H88" s="11" t="s">
        <v>127</v>
      </c>
      <c r="I88" s="11" t="s">
        <v>134</v>
      </c>
      <c r="J88" s="11">
        <v>138.566</v>
      </c>
      <c r="K88" s="11">
        <v>21.5</v>
      </c>
      <c r="L88" s="11" t="s">
        <v>34</v>
      </c>
      <c r="M88" s="24"/>
      <c r="N88" s="2" t="s">
        <v>673</v>
      </c>
      <c r="O88" s="23" t="s">
        <v>678</v>
      </c>
      <c r="P88" s="24">
        <v>2024</v>
      </c>
      <c r="Q88" s="24">
        <v>1</v>
      </c>
      <c r="R88" s="24">
        <v>0</v>
      </c>
      <c r="S88" s="24">
        <v>1</v>
      </c>
      <c r="T88" s="24">
        <v>0</v>
      </c>
      <c r="U88" s="24">
        <v>1</v>
      </c>
      <c r="V88" s="24">
        <v>0</v>
      </c>
      <c r="W88" s="24">
        <v>1</v>
      </c>
      <c r="X88" s="27"/>
      <c r="Y88" s="29">
        <v>0.379</v>
      </c>
      <c r="Z88" s="29" t="s">
        <v>901</v>
      </c>
      <c r="AA88" s="49">
        <f t="shared" si="96"/>
        <v>0</v>
      </c>
      <c r="AB88" s="49">
        <f t="shared" si="97"/>
        <v>0</v>
      </c>
      <c r="AC88" s="49">
        <f t="shared" si="98"/>
        <v>0</v>
      </c>
      <c r="AD88" s="49">
        <f t="shared" si="99"/>
        <v>0</v>
      </c>
      <c r="AE88" s="49">
        <f t="shared" si="100"/>
        <v>0</v>
      </c>
      <c r="AF88" s="49">
        <f t="shared" si="101"/>
        <v>0</v>
      </c>
      <c r="AG88" s="49">
        <f t="shared" si="102"/>
        <v>0</v>
      </c>
      <c r="AH88" s="49">
        <f t="shared" si="103"/>
        <v>0</v>
      </c>
      <c r="AI88" s="49">
        <f t="shared" si="104"/>
        <v>0</v>
      </c>
      <c r="AJ88" s="49">
        <f t="shared" si="105"/>
        <v>0</v>
      </c>
      <c r="AK88" s="49">
        <f t="shared" si="106"/>
        <v>0</v>
      </c>
      <c r="AL88" s="49">
        <f t="shared" si="107"/>
        <v>1</v>
      </c>
      <c r="AM88" s="49"/>
      <c r="AN88" s="49" cm="1">
        <f t="array" ref="AN88">IF(OR(AA88:AL88=1),1,0)</f>
        <v>1</v>
      </c>
      <c r="AO88" s="3">
        <v>1</v>
      </c>
      <c r="AP88" s="3">
        <v>0</v>
      </c>
      <c r="AQ88" s="3">
        <v>1</v>
      </c>
      <c r="AR88" s="3">
        <v>1</v>
      </c>
      <c r="AS88" s="3">
        <v>1</v>
      </c>
      <c r="AT88" s="3">
        <v>1</v>
      </c>
      <c r="AU88" s="3">
        <v>0</v>
      </c>
      <c r="AV88" s="3">
        <v>1</v>
      </c>
      <c r="AW88" s="3">
        <v>1</v>
      </c>
      <c r="AX88" s="3">
        <v>1</v>
      </c>
      <c r="AY88" s="3">
        <v>0</v>
      </c>
      <c r="AZ88" s="3">
        <v>0</v>
      </c>
      <c r="BA88" s="3">
        <v>0</v>
      </c>
      <c r="BB88" s="3">
        <v>1</v>
      </c>
      <c r="BC88" s="3">
        <v>0</v>
      </c>
      <c r="BD88" s="3">
        <v>0</v>
      </c>
      <c r="BE88" s="3">
        <v>0</v>
      </c>
      <c r="BF88" s="3">
        <v>1</v>
      </c>
      <c r="BG88" s="3">
        <v>1</v>
      </c>
      <c r="BH88" s="3">
        <v>0</v>
      </c>
      <c r="BI88" s="3">
        <v>0</v>
      </c>
      <c r="BJ88" s="3">
        <v>0</v>
      </c>
      <c r="BK88" s="3">
        <v>0</v>
      </c>
      <c r="BL88" s="24"/>
      <c r="BM88" s="15"/>
      <c r="BN88" s="2" t="s">
        <v>748</v>
      </c>
    </row>
    <row r="89" spans="1:66" ht="12">
      <c r="A89" s="23" t="s">
        <v>147</v>
      </c>
      <c r="B89" s="24"/>
      <c r="C89" s="24"/>
      <c r="D89" s="7" t="s">
        <v>26</v>
      </c>
      <c r="E89" s="2" t="s">
        <v>144</v>
      </c>
      <c r="F89" s="11">
        <v>4525986.93</v>
      </c>
      <c r="G89" s="11">
        <v>5671774.1969999997</v>
      </c>
      <c r="H89" s="11" t="s">
        <v>127</v>
      </c>
      <c r="I89" s="11" t="s">
        <v>134</v>
      </c>
      <c r="J89" s="11">
        <v>138.88999999999999</v>
      </c>
      <c r="K89" s="11">
        <v>21.5</v>
      </c>
      <c r="L89" s="11" t="s">
        <v>34</v>
      </c>
      <c r="M89" s="24"/>
      <c r="N89" s="2" t="s">
        <v>673</v>
      </c>
      <c r="O89" s="23" t="s">
        <v>674</v>
      </c>
      <c r="P89" s="24">
        <v>2024</v>
      </c>
      <c r="Q89" s="24">
        <v>1</v>
      </c>
      <c r="R89" s="24">
        <v>1</v>
      </c>
      <c r="S89" s="24">
        <v>1</v>
      </c>
      <c r="T89" s="24">
        <v>0</v>
      </c>
      <c r="U89" s="24">
        <v>1</v>
      </c>
      <c r="V89" s="24">
        <v>1</v>
      </c>
      <c r="W89" s="24">
        <v>0</v>
      </c>
      <c r="X89" s="27"/>
      <c r="Y89" s="29">
        <v>0.374</v>
      </c>
      <c r="Z89" s="29" t="s">
        <v>901</v>
      </c>
      <c r="AA89" s="49">
        <f t="shared" si="96"/>
        <v>0</v>
      </c>
      <c r="AB89" s="49">
        <f t="shared" si="97"/>
        <v>0</v>
      </c>
      <c r="AC89" s="49">
        <f t="shared" si="98"/>
        <v>0</v>
      </c>
      <c r="AD89" s="49">
        <f t="shared" si="99"/>
        <v>0</v>
      </c>
      <c r="AE89" s="49">
        <f t="shared" si="100"/>
        <v>0</v>
      </c>
      <c r="AF89" s="49">
        <f t="shared" si="101"/>
        <v>0</v>
      </c>
      <c r="AG89" s="49">
        <f t="shared" si="102"/>
        <v>0</v>
      </c>
      <c r="AH89" s="49">
        <f t="shared" si="103"/>
        <v>0</v>
      </c>
      <c r="AI89" s="49">
        <f t="shared" si="104"/>
        <v>0</v>
      </c>
      <c r="AJ89" s="49">
        <f t="shared" si="105"/>
        <v>0</v>
      </c>
      <c r="AK89" s="49">
        <f t="shared" si="106"/>
        <v>0</v>
      </c>
      <c r="AL89" s="49">
        <f t="shared" si="107"/>
        <v>1</v>
      </c>
      <c r="AM89" s="49"/>
      <c r="AN89" s="49" cm="1">
        <f t="array" ref="AN89">IF(OR(AA89:AL89=1),1,0)</f>
        <v>1</v>
      </c>
      <c r="AO89" s="3">
        <v>1</v>
      </c>
      <c r="AP89" s="3">
        <v>0</v>
      </c>
      <c r="AQ89" s="3">
        <v>1</v>
      </c>
      <c r="AR89" s="3">
        <v>1</v>
      </c>
      <c r="AS89" s="3">
        <v>1</v>
      </c>
      <c r="AT89" s="3">
        <v>1</v>
      </c>
      <c r="AU89" s="3">
        <v>0</v>
      </c>
      <c r="AV89" s="3">
        <v>1</v>
      </c>
      <c r="AW89" s="3">
        <v>1</v>
      </c>
      <c r="AX89" s="3">
        <v>1</v>
      </c>
      <c r="AY89" s="3">
        <v>0</v>
      </c>
      <c r="AZ89" s="3">
        <v>0</v>
      </c>
      <c r="BA89" s="3">
        <v>0</v>
      </c>
      <c r="BB89" s="3">
        <v>1</v>
      </c>
      <c r="BC89" s="3">
        <v>0</v>
      </c>
      <c r="BD89" s="3">
        <v>0</v>
      </c>
      <c r="BE89" s="3">
        <v>0</v>
      </c>
      <c r="BF89" s="3">
        <v>1</v>
      </c>
      <c r="BG89" s="3">
        <v>1</v>
      </c>
      <c r="BH89" s="3">
        <v>0</v>
      </c>
      <c r="BI89" s="3">
        <v>0</v>
      </c>
      <c r="BJ89" s="3">
        <v>0</v>
      </c>
      <c r="BK89" s="3">
        <v>0</v>
      </c>
      <c r="BL89" s="24"/>
      <c r="BM89" s="15"/>
      <c r="BN89" s="2" t="s">
        <v>745</v>
      </c>
    </row>
    <row r="90" spans="1:66" ht="22.5">
      <c r="A90" s="23" t="s">
        <v>148</v>
      </c>
      <c r="B90" s="24"/>
      <c r="C90" s="24"/>
      <c r="D90" s="7" t="s">
        <v>26</v>
      </c>
      <c r="E90" s="2" t="s">
        <v>138</v>
      </c>
      <c r="F90" s="11">
        <v>4525864.0410000002</v>
      </c>
      <c r="G90" s="11">
        <v>5671821.5290000001</v>
      </c>
      <c r="H90" s="11" t="s">
        <v>127</v>
      </c>
      <c r="I90" s="11" t="s">
        <v>134</v>
      </c>
      <c r="J90" s="11">
        <v>138.86799999999999</v>
      </c>
      <c r="K90" s="11">
        <v>18</v>
      </c>
      <c r="L90" s="11" t="s">
        <v>34</v>
      </c>
      <c r="M90" s="24"/>
      <c r="N90" s="2" t="s">
        <v>11</v>
      </c>
      <c r="O90" s="11" t="s">
        <v>676</v>
      </c>
      <c r="P90" s="24">
        <v>2025</v>
      </c>
      <c r="Q90" s="24">
        <v>1</v>
      </c>
      <c r="R90" s="24">
        <v>1</v>
      </c>
      <c r="S90" s="24">
        <v>1</v>
      </c>
      <c r="T90" s="24">
        <v>1</v>
      </c>
      <c r="U90" s="24">
        <v>1</v>
      </c>
      <c r="V90" s="24">
        <v>1</v>
      </c>
      <c r="W90" s="24">
        <v>1</v>
      </c>
      <c r="X90" s="27"/>
      <c r="Y90" s="29">
        <v>0.106</v>
      </c>
      <c r="Z90" s="29" t="s">
        <v>901</v>
      </c>
      <c r="AA90" s="49">
        <f t="shared" si="96"/>
        <v>0</v>
      </c>
      <c r="AB90" s="49">
        <f t="shared" si="97"/>
        <v>0</v>
      </c>
      <c r="AC90" s="49">
        <f t="shared" si="98"/>
        <v>0</v>
      </c>
      <c r="AD90" s="49">
        <f t="shared" si="99"/>
        <v>0</v>
      </c>
      <c r="AE90" s="49">
        <f t="shared" si="100"/>
        <v>0</v>
      </c>
      <c r="AF90" s="49">
        <f t="shared" si="101"/>
        <v>0</v>
      </c>
      <c r="AG90" s="49">
        <f t="shared" si="102"/>
        <v>0</v>
      </c>
      <c r="AH90" s="49">
        <f t="shared" si="103"/>
        <v>0</v>
      </c>
      <c r="AI90" s="49">
        <f t="shared" si="104"/>
        <v>0</v>
      </c>
      <c r="AJ90" s="49">
        <f t="shared" si="105"/>
        <v>0</v>
      </c>
      <c r="AK90" s="49">
        <f t="shared" si="106"/>
        <v>0</v>
      </c>
      <c r="AL90" s="49">
        <f t="shared" si="107"/>
        <v>1</v>
      </c>
      <c r="AM90" s="49"/>
      <c r="AN90" s="49" cm="1">
        <f t="array" ref="AN90">IF(OR(AA90:AL90=1),1,0)</f>
        <v>1</v>
      </c>
      <c r="AO90" s="3">
        <v>1</v>
      </c>
      <c r="AP90" s="3">
        <v>0</v>
      </c>
      <c r="AQ90" s="3">
        <v>1</v>
      </c>
      <c r="AR90" s="3">
        <v>1</v>
      </c>
      <c r="AS90" s="3">
        <v>1</v>
      </c>
      <c r="AT90" s="3">
        <v>1</v>
      </c>
      <c r="AU90" s="3">
        <v>0</v>
      </c>
      <c r="AV90" s="3">
        <v>1</v>
      </c>
      <c r="AW90" s="3">
        <v>1</v>
      </c>
      <c r="AX90" s="3">
        <v>1</v>
      </c>
      <c r="AY90" s="3">
        <v>0</v>
      </c>
      <c r="AZ90" s="3">
        <v>1</v>
      </c>
      <c r="BA90" s="3">
        <v>0</v>
      </c>
      <c r="BB90" s="3">
        <v>1</v>
      </c>
      <c r="BC90" s="3">
        <v>0</v>
      </c>
      <c r="BD90" s="3">
        <v>0</v>
      </c>
      <c r="BE90" s="3">
        <v>0</v>
      </c>
      <c r="BF90" s="3">
        <v>1</v>
      </c>
      <c r="BG90" s="3">
        <v>1</v>
      </c>
      <c r="BH90" s="3">
        <v>1</v>
      </c>
      <c r="BI90" s="3">
        <v>0</v>
      </c>
      <c r="BJ90" s="3">
        <v>0</v>
      </c>
      <c r="BK90" s="3">
        <v>0</v>
      </c>
      <c r="BL90" s="24"/>
      <c r="BM90" s="15"/>
      <c r="BN90" s="2" t="s">
        <v>746</v>
      </c>
    </row>
    <row r="91" spans="1:66" ht="22.5">
      <c r="A91" s="23" t="s">
        <v>149</v>
      </c>
      <c r="B91" s="24"/>
      <c r="C91" s="24"/>
      <c r="D91" s="7" t="s">
        <v>26</v>
      </c>
      <c r="E91" s="2" t="s">
        <v>140</v>
      </c>
      <c r="F91" s="11">
        <v>4525748.1919999998</v>
      </c>
      <c r="G91" s="11">
        <v>5672057.773</v>
      </c>
      <c r="H91" s="11" t="s">
        <v>127</v>
      </c>
      <c r="I91" s="11" t="s">
        <v>18</v>
      </c>
      <c r="J91" s="11">
        <v>137.87899999999999</v>
      </c>
      <c r="K91" s="11">
        <v>12</v>
      </c>
      <c r="L91" s="11" t="s">
        <v>14</v>
      </c>
      <c r="M91" s="24"/>
      <c r="N91" s="2" t="s">
        <v>673</v>
      </c>
      <c r="O91" s="11" t="s">
        <v>676</v>
      </c>
      <c r="P91" s="24">
        <v>2024</v>
      </c>
      <c r="Q91" s="24">
        <v>1</v>
      </c>
      <c r="R91" s="24">
        <v>1</v>
      </c>
      <c r="S91" s="24">
        <v>1</v>
      </c>
      <c r="T91" s="24">
        <v>1</v>
      </c>
      <c r="U91" s="24">
        <v>1</v>
      </c>
      <c r="V91" s="24">
        <v>1</v>
      </c>
      <c r="W91" s="24">
        <v>1</v>
      </c>
      <c r="X91" s="27"/>
      <c r="Y91" s="29">
        <v>0.3</v>
      </c>
      <c r="Z91" s="29" t="s">
        <v>901</v>
      </c>
      <c r="AA91" s="49">
        <f t="shared" si="96"/>
        <v>0</v>
      </c>
      <c r="AB91" s="49">
        <f t="shared" si="97"/>
        <v>0</v>
      </c>
      <c r="AC91" s="49">
        <f t="shared" si="98"/>
        <v>0</v>
      </c>
      <c r="AD91" s="49">
        <f t="shared" si="99"/>
        <v>0</v>
      </c>
      <c r="AE91" s="49">
        <f t="shared" si="100"/>
        <v>0</v>
      </c>
      <c r="AF91" s="49">
        <f t="shared" si="101"/>
        <v>0</v>
      </c>
      <c r="AG91" s="49">
        <f t="shared" si="102"/>
        <v>0</v>
      </c>
      <c r="AH91" s="49">
        <f t="shared" si="103"/>
        <v>0</v>
      </c>
      <c r="AI91" s="49">
        <f t="shared" si="104"/>
        <v>0</v>
      </c>
      <c r="AJ91" s="49">
        <f t="shared" si="105"/>
        <v>0</v>
      </c>
      <c r="AK91" s="49">
        <f t="shared" si="106"/>
        <v>0</v>
      </c>
      <c r="AL91" s="49">
        <f t="shared" si="107"/>
        <v>1</v>
      </c>
      <c r="AM91" s="49"/>
      <c r="AN91" s="49" cm="1">
        <f t="array" ref="AN91">IF(OR(AA91:AL91=1),1,0)</f>
        <v>1</v>
      </c>
      <c r="AO91" s="3">
        <v>1</v>
      </c>
      <c r="AP91" s="3">
        <v>1</v>
      </c>
      <c r="AQ91" s="3">
        <v>1</v>
      </c>
      <c r="AR91" s="3">
        <v>1</v>
      </c>
      <c r="AS91" s="3">
        <v>1</v>
      </c>
      <c r="AT91" s="3">
        <v>1</v>
      </c>
      <c r="AU91" s="3">
        <v>0</v>
      </c>
      <c r="AV91" s="3">
        <v>1</v>
      </c>
      <c r="AW91" s="3">
        <v>1</v>
      </c>
      <c r="AX91" s="3">
        <v>1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1</v>
      </c>
      <c r="BH91" s="3">
        <v>1</v>
      </c>
      <c r="BI91" s="3">
        <v>0</v>
      </c>
      <c r="BJ91" s="3">
        <v>1</v>
      </c>
      <c r="BK91" s="3">
        <v>0</v>
      </c>
      <c r="BL91" s="24" t="s">
        <v>911</v>
      </c>
      <c r="BM91" s="15"/>
      <c r="BN91" s="2" t="s">
        <v>749</v>
      </c>
    </row>
    <row r="92" spans="1:66" ht="12">
      <c r="A92" s="23" t="s">
        <v>150</v>
      </c>
      <c r="B92" s="24"/>
      <c r="C92" s="24"/>
      <c r="D92" s="7" t="s">
        <v>26</v>
      </c>
      <c r="E92" s="2" t="s">
        <v>8</v>
      </c>
      <c r="F92" s="11">
        <v>4525941.3</v>
      </c>
      <c r="G92" s="11">
        <v>5672301.2000000002</v>
      </c>
      <c r="H92" s="11" t="s">
        <v>151</v>
      </c>
      <c r="I92" s="11" t="s">
        <v>13</v>
      </c>
      <c r="J92" s="11">
        <v>138.096</v>
      </c>
      <c r="K92" s="11">
        <v>9.9</v>
      </c>
      <c r="L92" s="11" t="s">
        <v>14</v>
      </c>
      <c r="M92" s="24"/>
      <c r="N92" s="2" t="s">
        <v>11</v>
      </c>
      <c r="O92" s="11" t="s">
        <v>676</v>
      </c>
      <c r="P92" s="24">
        <v>2025</v>
      </c>
      <c r="Q92" s="24">
        <v>1</v>
      </c>
      <c r="R92" s="24">
        <v>1</v>
      </c>
      <c r="S92" s="24">
        <v>1</v>
      </c>
      <c r="T92" s="24">
        <v>1</v>
      </c>
      <c r="U92" s="24">
        <v>1</v>
      </c>
      <c r="V92" s="24">
        <v>1</v>
      </c>
      <c r="W92" s="24">
        <v>1</v>
      </c>
      <c r="X92" s="27"/>
      <c r="Y92" s="24">
        <v>8.1000000000000003E-2</v>
      </c>
      <c r="Z92" s="24" t="s">
        <v>901</v>
      </c>
      <c r="AA92" s="49">
        <f t="shared" si="96"/>
        <v>0</v>
      </c>
      <c r="AB92" s="49">
        <f t="shared" si="97"/>
        <v>0</v>
      </c>
      <c r="AC92" s="49">
        <f t="shared" si="98"/>
        <v>0</v>
      </c>
      <c r="AD92" s="49">
        <f t="shared" si="99"/>
        <v>0</v>
      </c>
      <c r="AE92" s="49">
        <f t="shared" si="100"/>
        <v>0</v>
      </c>
      <c r="AF92" s="49">
        <f t="shared" si="101"/>
        <v>0</v>
      </c>
      <c r="AG92" s="49">
        <f t="shared" si="102"/>
        <v>0</v>
      </c>
      <c r="AH92" s="49">
        <f t="shared" si="103"/>
        <v>0</v>
      </c>
      <c r="AI92" s="49">
        <f t="shared" si="104"/>
        <v>0</v>
      </c>
      <c r="AJ92" s="49">
        <f t="shared" si="105"/>
        <v>0</v>
      </c>
      <c r="AK92" s="49">
        <f t="shared" si="106"/>
        <v>0</v>
      </c>
      <c r="AL92" s="49">
        <f t="shared" si="107"/>
        <v>1</v>
      </c>
      <c r="AM92" s="49"/>
      <c r="AN92" s="49" cm="1">
        <f t="array" ref="AN92">IF(OR(AA92:AL92=1),1,0)</f>
        <v>1</v>
      </c>
      <c r="AO92" s="3">
        <v>1</v>
      </c>
      <c r="AP92" s="3">
        <v>1</v>
      </c>
      <c r="AQ92" s="3">
        <v>1</v>
      </c>
      <c r="AR92" s="3">
        <v>1</v>
      </c>
      <c r="AS92" s="3">
        <v>1</v>
      </c>
      <c r="AT92" s="3">
        <v>1</v>
      </c>
      <c r="AU92" s="3">
        <v>0</v>
      </c>
      <c r="AV92" s="3">
        <v>1</v>
      </c>
      <c r="AW92" s="3">
        <v>1</v>
      </c>
      <c r="AX92" s="3">
        <v>1</v>
      </c>
      <c r="AY92" s="3">
        <v>1</v>
      </c>
      <c r="AZ92" s="3">
        <v>0</v>
      </c>
      <c r="BA92" s="3">
        <v>0</v>
      </c>
      <c r="BB92" s="3">
        <v>1</v>
      </c>
      <c r="BC92" s="3">
        <v>0</v>
      </c>
      <c r="BD92" s="3">
        <v>0</v>
      </c>
      <c r="BE92" s="3">
        <v>1</v>
      </c>
      <c r="BF92" s="3">
        <v>1</v>
      </c>
      <c r="BG92" s="3">
        <v>1</v>
      </c>
      <c r="BH92" s="3">
        <v>0</v>
      </c>
      <c r="BI92" s="3">
        <v>0</v>
      </c>
      <c r="BJ92" s="3">
        <v>1</v>
      </c>
      <c r="BK92" s="3">
        <v>0</v>
      </c>
      <c r="BL92" s="24"/>
      <c r="BM92" s="15"/>
      <c r="BN92" s="2" t="s">
        <v>745</v>
      </c>
    </row>
    <row r="93" spans="1:66" ht="22.5">
      <c r="A93" s="23" t="s">
        <v>152</v>
      </c>
      <c r="B93" s="24"/>
      <c r="C93" s="24"/>
      <c r="D93" s="7" t="s">
        <v>26</v>
      </c>
      <c r="E93" s="2" t="s">
        <v>8</v>
      </c>
      <c r="F93" s="11">
        <v>4525950.0999999996</v>
      </c>
      <c r="G93" s="11">
        <v>5672307.0999999996</v>
      </c>
      <c r="H93" s="11" t="s">
        <v>151</v>
      </c>
      <c r="I93" s="11" t="s">
        <v>8</v>
      </c>
      <c r="J93" s="11">
        <v>138.13999999999999</v>
      </c>
      <c r="K93" s="11">
        <v>20</v>
      </c>
      <c r="L93" s="11" t="s">
        <v>34</v>
      </c>
      <c r="M93" s="24"/>
      <c r="N93" s="2" t="s">
        <v>673</v>
      </c>
      <c r="O93" s="23" t="s">
        <v>678</v>
      </c>
      <c r="P93" s="24">
        <v>2017</v>
      </c>
      <c r="Q93" s="24">
        <v>1</v>
      </c>
      <c r="R93" s="24">
        <v>1</v>
      </c>
      <c r="S93" s="24">
        <v>1</v>
      </c>
      <c r="T93" s="24">
        <v>0</v>
      </c>
      <c r="U93" s="24">
        <v>1</v>
      </c>
      <c r="V93" s="24">
        <v>0</v>
      </c>
      <c r="W93" s="24">
        <v>0</v>
      </c>
      <c r="X93" s="27"/>
      <c r="Y93" s="29">
        <v>0.3</v>
      </c>
      <c r="Z93" s="29" t="s">
        <v>901</v>
      </c>
      <c r="AA93" s="49">
        <f t="shared" si="96"/>
        <v>0</v>
      </c>
      <c r="AB93" s="49">
        <f t="shared" si="97"/>
        <v>0</v>
      </c>
      <c r="AC93" s="49">
        <f t="shared" si="98"/>
        <v>0</v>
      </c>
      <c r="AD93" s="49">
        <f t="shared" si="99"/>
        <v>0</v>
      </c>
      <c r="AE93" s="49">
        <f t="shared" si="100"/>
        <v>0</v>
      </c>
      <c r="AF93" s="49">
        <f t="shared" si="101"/>
        <v>0</v>
      </c>
      <c r="AG93" s="49">
        <f t="shared" si="102"/>
        <v>0</v>
      </c>
      <c r="AH93" s="49">
        <f t="shared" si="103"/>
        <v>0</v>
      </c>
      <c r="AI93" s="49">
        <f t="shared" si="104"/>
        <v>0</v>
      </c>
      <c r="AJ93" s="49">
        <f t="shared" si="105"/>
        <v>0</v>
      </c>
      <c r="AK93" s="49">
        <f t="shared" si="106"/>
        <v>0</v>
      </c>
      <c r="AL93" s="49">
        <f t="shared" si="107"/>
        <v>1</v>
      </c>
      <c r="AM93" s="49"/>
      <c r="AN93" s="49" cm="1">
        <f t="array" ref="AN93">IF(OR(AA93:AL93=1),1,0)</f>
        <v>1</v>
      </c>
      <c r="AO93" s="3">
        <v>1</v>
      </c>
      <c r="AP93" s="3">
        <v>0</v>
      </c>
      <c r="AQ93" s="3">
        <v>1</v>
      </c>
      <c r="AR93" s="3">
        <v>1</v>
      </c>
      <c r="AS93" s="3">
        <v>1</v>
      </c>
      <c r="AT93" s="3">
        <v>1</v>
      </c>
      <c r="AU93" s="3">
        <v>0</v>
      </c>
      <c r="AV93" s="3">
        <v>1</v>
      </c>
      <c r="AW93" s="3">
        <v>1</v>
      </c>
      <c r="AX93" s="3">
        <v>1</v>
      </c>
      <c r="AY93" s="3">
        <v>0</v>
      </c>
      <c r="AZ93" s="3">
        <v>0</v>
      </c>
      <c r="BA93" s="3">
        <v>0</v>
      </c>
      <c r="BB93" s="3">
        <v>1</v>
      </c>
      <c r="BC93" s="3">
        <v>0</v>
      </c>
      <c r="BD93" s="3">
        <v>0</v>
      </c>
      <c r="BE93" s="3">
        <v>0</v>
      </c>
      <c r="BF93" s="3">
        <v>1</v>
      </c>
      <c r="BG93" s="3">
        <v>1</v>
      </c>
      <c r="BH93" s="3">
        <v>0</v>
      </c>
      <c r="BI93" s="3">
        <v>0</v>
      </c>
      <c r="BJ93" s="3">
        <v>0</v>
      </c>
      <c r="BK93" s="3">
        <v>0</v>
      </c>
      <c r="BL93" s="24" t="s">
        <v>911</v>
      </c>
      <c r="BM93" s="15"/>
      <c r="BN93" s="2" t="s">
        <v>750</v>
      </c>
    </row>
    <row r="94" spans="1:66" ht="12">
      <c r="A94" s="23" t="s">
        <v>153</v>
      </c>
      <c r="B94" s="24"/>
      <c r="C94" s="24"/>
      <c r="D94" s="7" t="s">
        <v>26</v>
      </c>
      <c r="E94" s="2" t="s">
        <v>8</v>
      </c>
      <c r="F94" s="11">
        <v>4525974.8</v>
      </c>
      <c r="G94" s="11">
        <v>5672275.4000000004</v>
      </c>
      <c r="H94" s="11" t="s">
        <v>151</v>
      </c>
      <c r="I94" s="11" t="s">
        <v>13</v>
      </c>
      <c r="J94" s="11">
        <v>138.23599999999999</v>
      </c>
      <c r="K94" s="11">
        <v>10</v>
      </c>
      <c r="L94" s="11" t="s">
        <v>14</v>
      </c>
      <c r="M94" s="24"/>
      <c r="N94" s="2" t="s">
        <v>11</v>
      </c>
      <c r="O94" s="11" t="s">
        <v>676</v>
      </c>
      <c r="P94" s="24">
        <v>2025</v>
      </c>
      <c r="Q94" s="24">
        <v>1</v>
      </c>
      <c r="R94" s="24">
        <v>1</v>
      </c>
      <c r="S94" s="24">
        <v>1</v>
      </c>
      <c r="T94" s="24">
        <v>1</v>
      </c>
      <c r="U94" s="24">
        <v>1</v>
      </c>
      <c r="V94" s="24">
        <v>1</v>
      </c>
      <c r="W94" s="24">
        <v>1</v>
      </c>
      <c r="X94" s="27"/>
      <c r="Y94" s="24">
        <v>0.24199999999999999</v>
      </c>
      <c r="Z94" s="24">
        <v>80</v>
      </c>
      <c r="AA94" s="49">
        <f t="shared" si="96"/>
        <v>0</v>
      </c>
      <c r="AB94" s="49">
        <f t="shared" si="97"/>
        <v>0</v>
      </c>
      <c r="AC94" s="49">
        <f t="shared" si="98"/>
        <v>1</v>
      </c>
      <c r="AD94" s="49">
        <f t="shared" si="99"/>
        <v>0</v>
      </c>
      <c r="AE94" s="49">
        <f t="shared" si="100"/>
        <v>0</v>
      </c>
      <c r="AF94" s="49">
        <f t="shared" si="101"/>
        <v>0</v>
      </c>
      <c r="AG94" s="49">
        <f t="shared" si="102"/>
        <v>0</v>
      </c>
      <c r="AH94" s="49">
        <f t="shared" si="103"/>
        <v>0</v>
      </c>
      <c r="AI94" s="49">
        <f t="shared" si="104"/>
        <v>0</v>
      </c>
      <c r="AJ94" s="49">
        <f t="shared" si="105"/>
        <v>0</v>
      </c>
      <c r="AK94" s="49">
        <f t="shared" si="106"/>
        <v>0</v>
      </c>
      <c r="AL94" s="49">
        <f t="shared" si="107"/>
        <v>0</v>
      </c>
      <c r="AM94" s="49"/>
      <c r="AN94" s="49" cm="1">
        <f t="array" ref="AN94">IF(OR(AA94:AL94=1),1,0)</f>
        <v>1</v>
      </c>
      <c r="AO94" s="3">
        <v>1</v>
      </c>
      <c r="AP94" s="3">
        <v>1</v>
      </c>
      <c r="AQ94" s="3">
        <v>1</v>
      </c>
      <c r="AR94" s="3">
        <v>1</v>
      </c>
      <c r="AS94" s="3">
        <v>1</v>
      </c>
      <c r="AT94" s="3">
        <v>1</v>
      </c>
      <c r="AU94" s="3">
        <v>0</v>
      </c>
      <c r="AV94" s="3">
        <v>1</v>
      </c>
      <c r="AW94" s="3">
        <v>1</v>
      </c>
      <c r="AX94" s="3">
        <v>1</v>
      </c>
      <c r="AY94" s="3">
        <v>1</v>
      </c>
      <c r="AZ94" s="3">
        <v>0</v>
      </c>
      <c r="BA94" s="3">
        <v>0</v>
      </c>
      <c r="BB94" s="3">
        <v>1</v>
      </c>
      <c r="BC94" s="3">
        <v>0</v>
      </c>
      <c r="BD94" s="3">
        <v>0</v>
      </c>
      <c r="BE94" s="3">
        <v>1</v>
      </c>
      <c r="BF94" s="3">
        <v>1</v>
      </c>
      <c r="BG94" s="3">
        <v>1</v>
      </c>
      <c r="BH94" s="3">
        <v>0</v>
      </c>
      <c r="BI94" s="3">
        <v>0</v>
      </c>
      <c r="BJ94" s="3">
        <v>1</v>
      </c>
      <c r="BK94" s="3">
        <v>0</v>
      </c>
      <c r="BL94" s="24"/>
      <c r="BM94" s="15"/>
      <c r="BN94" s="2" t="s">
        <v>745</v>
      </c>
    </row>
    <row r="95" spans="1:66" ht="22.5">
      <c r="A95" s="23" t="s">
        <v>154</v>
      </c>
      <c r="B95" s="24"/>
      <c r="C95" s="24"/>
      <c r="D95" s="7" t="s">
        <v>26</v>
      </c>
      <c r="E95" s="2" t="s">
        <v>8</v>
      </c>
      <c r="F95" s="11">
        <v>4525978.3</v>
      </c>
      <c r="G95" s="11">
        <v>5672279.2000000002</v>
      </c>
      <c r="H95" s="11" t="s">
        <v>151</v>
      </c>
      <c r="I95" s="11" t="s">
        <v>98</v>
      </c>
      <c r="J95" s="11">
        <v>138.16999999999999</v>
      </c>
      <c r="K95" s="11">
        <v>19.5</v>
      </c>
      <c r="L95" s="11" t="s">
        <v>34</v>
      </c>
      <c r="M95" s="24"/>
      <c r="N95" s="2" t="s">
        <v>673</v>
      </c>
      <c r="O95" s="23" t="s">
        <v>674</v>
      </c>
      <c r="P95" s="24">
        <v>2024</v>
      </c>
      <c r="Q95" s="24">
        <v>1</v>
      </c>
      <c r="R95" s="24">
        <v>1</v>
      </c>
      <c r="S95" s="24">
        <v>1</v>
      </c>
      <c r="T95" s="24">
        <v>0</v>
      </c>
      <c r="U95" s="24">
        <v>1</v>
      </c>
      <c r="V95" s="24">
        <v>1</v>
      </c>
      <c r="W95" s="24">
        <v>0</v>
      </c>
      <c r="X95" s="27"/>
      <c r="Y95" s="29">
        <v>0.66</v>
      </c>
      <c r="Z95" s="29">
        <v>100</v>
      </c>
      <c r="AA95" s="49">
        <f t="shared" si="96"/>
        <v>0</v>
      </c>
      <c r="AB95" s="49">
        <f t="shared" si="97"/>
        <v>0</v>
      </c>
      <c r="AC95" s="49">
        <f t="shared" si="98"/>
        <v>0</v>
      </c>
      <c r="AD95" s="49">
        <f t="shared" si="99"/>
        <v>1</v>
      </c>
      <c r="AE95" s="49">
        <f t="shared" si="100"/>
        <v>0</v>
      </c>
      <c r="AF95" s="49">
        <f t="shared" si="101"/>
        <v>0</v>
      </c>
      <c r="AG95" s="49">
        <f t="shared" si="102"/>
        <v>0</v>
      </c>
      <c r="AH95" s="49">
        <f t="shared" si="103"/>
        <v>0</v>
      </c>
      <c r="AI95" s="49">
        <f t="shared" si="104"/>
        <v>0</v>
      </c>
      <c r="AJ95" s="49">
        <f t="shared" si="105"/>
        <v>0</v>
      </c>
      <c r="AK95" s="49">
        <f t="shared" si="106"/>
        <v>0</v>
      </c>
      <c r="AL95" s="49">
        <f t="shared" si="107"/>
        <v>0</v>
      </c>
      <c r="AM95" s="49"/>
      <c r="AN95" s="49" cm="1">
        <f t="array" ref="AN95">IF(OR(AA95:AL95=1),1,0)</f>
        <v>1</v>
      </c>
      <c r="AO95" s="3">
        <v>1</v>
      </c>
      <c r="AP95" s="3">
        <v>0</v>
      </c>
      <c r="AQ95" s="3">
        <v>1</v>
      </c>
      <c r="AR95" s="3">
        <v>1</v>
      </c>
      <c r="AS95" s="3">
        <v>1</v>
      </c>
      <c r="AT95" s="3">
        <v>1</v>
      </c>
      <c r="AU95" s="3">
        <v>0</v>
      </c>
      <c r="AV95" s="3">
        <v>1</v>
      </c>
      <c r="AW95" s="3">
        <v>1</v>
      </c>
      <c r="AX95" s="3">
        <v>1</v>
      </c>
      <c r="AY95" s="3">
        <v>0</v>
      </c>
      <c r="AZ95" s="3">
        <v>0</v>
      </c>
      <c r="BA95" s="3">
        <v>0</v>
      </c>
      <c r="BB95" s="3">
        <v>1</v>
      </c>
      <c r="BC95" s="3">
        <v>0</v>
      </c>
      <c r="BD95" s="3">
        <v>0</v>
      </c>
      <c r="BE95" s="3">
        <v>0</v>
      </c>
      <c r="BF95" s="3">
        <v>1</v>
      </c>
      <c r="BG95" s="3">
        <v>1</v>
      </c>
      <c r="BH95" s="3">
        <v>0</v>
      </c>
      <c r="BI95" s="3">
        <v>0</v>
      </c>
      <c r="BJ95" s="3">
        <v>0</v>
      </c>
      <c r="BK95" s="3">
        <v>0</v>
      </c>
      <c r="BL95" s="24"/>
      <c r="BM95" s="15"/>
      <c r="BN95" s="2" t="s">
        <v>785</v>
      </c>
    </row>
    <row r="96" spans="1:66" ht="12">
      <c r="A96" s="23" t="s">
        <v>155</v>
      </c>
      <c r="B96" s="24"/>
      <c r="C96" s="24"/>
      <c r="D96" s="7" t="s">
        <v>26</v>
      </c>
      <c r="E96" s="2" t="s">
        <v>156</v>
      </c>
      <c r="F96" s="11">
        <v>4525831.34</v>
      </c>
      <c r="G96" s="11">
        <v>5672234.7300000004</v>
      </c>
      <c r="H96" s="11" t="s">
        <v>157</v>
      </c>
      <c r="I96" s="11" t="s">
        <v>98</v>
      </c>
      <c r="J96" s="11">
        <v>136.946</v>
      </c>
      <c r="K96" s="11">
        <v>19</v>
      </c>
      <c r="L96" s="11" t="s">
        <v>34</v>
      </c>
      <c r="M96" s="24"/>
      <c r="N96" s="2" t="s">
        <v>11</v>
      </c>
      <c r="O96" s="11" t="s">
        <v>676</v>
      </c>
      <c r="P96" s="24">
        <v>2025</v>
      </c>
      <c r="Q96" s="24">
        <v>1</v>
      </c>
      <c r="R96" s="24">
        <v>1</v>
      </c>
      <c r="S96" s="24">
        <v>1</v>
      </c>
      <c r="T96" s="24">
        <v>1</v>
      </c>
      <c r="U96" s="24">
        <v>1</v>
      </c>
      <c r="V96" s="24">
        <v>1</v>
      </c>
      <c r="W96" s="24">
        <v>1</v>
      </c>
      <c r="X96" s="27"/>
      <c r="Y96" s="29">
        <v>0.48399999999999999</v>
      </c>
      <c r="Z96" s="29">
        <v>70</v>
      </c>
      <c r="AA96" s="49">
        <f t="shared" si="96"/>
        <v>0</v>
      </c>
      <c r="AB96" s="49">
        <f t="shared" si="97"/>
        <v>0</v>
      </c>
      <c r="AC96" s="49">
        <f t="shared" si="98"/>
        <v>1</v>
      </c>
      <c r="AD96" s="49">
        <f t="shared" si="99"/>
        <v>0</v>
      </c>
      <c r="AE96" s="49">
        <f t="shared" si="100"/>
        <v>0</v>
      </c>
      <c r="AF96" s="49">
        <f t="shared" si="101"/>
        <v>0</v>
      </c>
      <c r="AG96" s="49">
        <f t="shared" si="102"/>
        <v>0</v>
      </c>
      <c r="AH96" s="49">
        <f t="shared" si="103"/>
        <v>0</v>
      </c>
      <c r="AI96" s="49">
        <f t="shared" si="104"/>
        <v>0</v>
      </c>
      <c r="AJ96" s="49">
        <f t="shared" si="105"/>
        <v>0</v>
      </c>
      <c r="AK96" s="49">
        <f t="shared" si="106"/>
        <v>0</v>
      </c>
      <c r="AL96" s="49">
        <f t="shared" si="107"/>
        <v>0</v>
      </c>
      <c r="AM96" s="49"/>
      <c r="AN96" s="49" cm="1">
        <f t="array" ref="AN96">IF(OR(AA96:AL96=1),1,0)</f>
        <v>1</v>
      </c>
      <c r="AO96" s="3">
        <v>1</v>
      </c>
      <c r="AP96" s="3">
        <v>0</v>
      </c>
      <c r="AQ96" s="3">
        <v>1</v>
      </c>
      <c r="AR96" s="3">
        <v>1</v>
      </c>
      <c r="AS96" s="3">
        <v>1</v>
      </c>
      <c r="AT96" s="3">
        <v>1</v>
      </c>
      <c r="AU96" s="3">
        <v>0</v>
      </c>
      <c r="AV96" s="3">
        <v>1</v>
      </c>
      <c r="AW96" s="3">
        <v>1</v>
      </c>
      <c r="AX96" s="3">
        <v>1</v>
      </c>
      <c r="AY96" s="3">
        <v>0</v>
      </c>
      <c r="AZ96" s="3">
        <v>0</v>
      </c>
      <c r="BA96" s="3">
        <v>0</v>
      </c>
      <c r="BB96" s="3">
        <v>1</v>
      </c>
      <c r="BC96" s="3">
        <v>0</v>
      </c>
      <c r="BD96" s="3">
        <v>0</v>
      </c>
      <c r="BE96" s="3">
        <v>0</v>
      </c>
      <c r="BF96" s="3">
        <v>1</v>
      </c>
      <c r="BG96" s="3">
        <v>1</v>
      </c>
      <c r="BH96" s="3">
        <v>0</v>
      </c>
      <c r="BI96" s="3">
        <v>0</v>
      </c>
      <c r="BJ96" s="3">
        <v>0</v>
      </c>
      <c r="BK96" s="3">
        <v>0</v>
      </c>
      <c r="BL96" s="24"/>
      <c r="BM96" s="15"/>
      <c r="BN96" s="2" t="s">
        <v>742</v>
      </c>
    </row>
    <row r="97" spans="1:66">
      <c r="A97" s="23" t="s">
        <v>158</v>
      </c>
      <c r="B97" s="24"/>
      <c r="C97" s="24"/>
      <c r="D97" s="7" t="s">
        <v>26</v>
      </c>
      <c r="E97" s="2" t="s">
        <v>8</v>
      </c>
      <c r="F97" s="11">
        <v>4525022</v>
      </c>
      <c r="G97" s="11">
        <v>5671745.7999999998</v>
      </c>
      <c r="H97" s="11" t="s">
        <v>24</v>
      </c>
      <c r="I97" s="11" t="s">
        <v>8</v>
      </c>
      <c r="J97" s="11">
        <v>144.73599999999999</v>
      </c>
      <c r="K97" s="11">
        <v>8.4</v>
      </c>
      <c r="L97" s="11" t="s">
        <v>46</v>
      </c>
      <c r="M97" s="24"/>
      <c r="N97" s="2" t="s">
        <v>673</v>
      </c>
      <c r="O97" s="11" t="s">
        <v>675</v>
      </c>
      <c r="P97" s="27"/>
      <c r="Q97" s="24">
        <v>1</v>
      </c>
      <c r="R97" s="27"/>
      <c r="S97" s="24">
        <v>1</v>
      </c>
      <c r="T97" s="27"/>
      <c r="U97" s="24">
        <v>1</v>
      </c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27"/>
      <c r="BM97" s="15"/>
      <c r="BN97" s="2" t="s">
        <v>751</v>
      </c>
    </row>
    <row r="98" spans="1:66" ht="12">
      <c r="A98" s="23" t="s">
        <v>159</v>
      </c>
      <c r="B98" s="24"/>
      <c r="C98" s="24"/>
      <c r="D98" s="7" t="s">
        <v>26</v>
      </c>
      <c r="E98" s="2" t="s">
        <v>160</v>
      </c>
      <c r="F98" s="11">
        <v>4525810.8899999997</v>
      </c>
      <c r="G98" s="11">
        <v>5672129.1799999997</v>
      </c>
      <c r="H98" s="11" t="s">
        <v>157</v>
      </c>
      <c r="I98" s="11" t="s">
        <v>18</v>
      </c>
      <c r="J98" s="11">
        <v>137.65</v>
      </c>
      <c r="K98" s="11">
        <v>12</v>
      </c>
      <c r="L98" s="11" t="s">
        <v>14</v>
      </c>
      <c r="M98" s="24"/>
      <c r="N98" s="2" t="s">
        <v>11</v>
      </c>
      <c r="O98" s="11" t="s">
        <v>676</v>
      </c>
      <c r="P98" s="24">
        <v>2025</v>
      </c>
      <c r="Q98" s="24">
        <v>1</v>
      </c>
      <c r="R98" s="24">
        <v>1</v>
      </c>
      <c r="S98" s="24">
        <v>1</v>
      </c>
      <c r="T98" s="24">
        <v>1</v>
      </c>
      <c r="U98" s="24">
        <v>1</v>
      </c>
      <c r="V98" s="24">
        <v>1</v>
      </c>
      <c r="W98" s="24">
        <v>1</v>
      </c>
      <c r="X98" s="27"/>
      <c r="Y98" s="24">
        <v>7.4999999999999997E-2</v>
      </c>
      <c r="Z98" s="24" t="s">
        <v>901</v>
      </c>
      <c r="AA98" s="49">
        <f t="shared" si="96"/>
        <v>0</v>
      </c>
      <c r="AB98" s="49">
        <f t="shared" si="97"/>
        <v>0</v>
      </c>
      <c r="AC98" s="49">
        <f t="shared" si="98"/>
        <v>0</v>
      </c>
      <c r="AD98" s="49">
        <f t="shared" si="99"/>
        <v>0</v>
      </c>
      <c r="AE98" s="49">
        <f t="shared" si="100"/>
        <v>0</v>
      </c>
      <c r="AF98" s="49">
        <f t="shared" si="101"/>
        <v>0</v>
      </c>
      <c r="AG98" s="49">
        <f t="shared" si="102"/>
        <v>0</v>
      </c>
      <c r="AH98" s="49">
        <f t="shared" si="103"/>
        <v>0</v>
      </c>
      <c r="AI98" s="49">
        <f t="shared" si="104"/>
        <v>0</v>
      </c>
      <c r="AJ98" s="49">
        <f t="shared" si="105"/>
        <v>0</v>
      </c>
      <c r="AK98" s="49">
        <f t="shared" si="106"/>
        <v>0</v>
      </c>
      <c r="AL98" s="49">
        <f t="shared" si="107"/>
        <v>1</v>
      </c>
      <c r="AM98" s="49"/>
      <c r="AN98" s="49" cm="1">
        <f t="array" ref="AN98">IF(OR(AA98:AL98=1),1,0)</f>
        <v>1</v>
      </c>
      <c r="AO98" s="3">
        <v>1</v>
      </c>
      <c r="AP98" s="3">
        <v>1</v>
      </c>
      <c r="AQ98" s="3">
        <v>1</v>
      </c>
      <c r="AR98" s="3">
        <v>1</v>
      </c>
      <c r="AS98" s="3">
        <v>1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1</v>
      </c>
      <c r="BH98" s="3">
        <v>1</v>
      </c>
      <c r="BI98" s="3">
        <v>0</v>
      </c>
      <c r="BJ98" s="3">
        <v>1</v>
      </c>
      <c r="BK98" s="3">
        <v>0</v>
      </c>
      <c r="BL98" s="24"/>
      <c r="BM98" s="15"/>
      <c r="BN98" s="2" t="s">
        <v>752</v>
      </c>
    </row>
    <row r="99" spans="1:66" ht="12">
      <c r="A99" s="23" t="s">
        <v>161</v>
      </c>
      <c r="B99" s="24"/>
      <c r="C99" s="24"/>
      <c r="D99" s="7" t="s">
        <v>26</v>
      </c>
      <c r="E99" s="2" t="s">
        <v>162</v>
      </c>
      <c r="F99" s="11">
        <v>4525807.4800000004</v>
      </c>
      <c r="G99" s="11">
        <v>5672156.04</v>
      </c>
      <c r="H99" s="11" t="s">
        <v>157</v>
      </c>
      <c r="I99" s="11" t="s">
        <v>18</v>
      </c>
      <c r="J99" s="11">
        <v>137.72</v>
      </c>
      <c r="K99" s="11">
        <v>12</v>
      </c>
      <c r="L99" s="11" t="s">
        <v>14</v>
      </c>
      <c r="M99" s="24"/>
      <c r="N99" s="2" t="s">
        <v>11</v>
      </c>
      <c r="O99" s="11" t="s">
        <v>676</v>
      </c>
      <c r="P99" s="24">
        <v>2025</v>
      </c>
      <c r="Q99" s="24">
        <v>1</v>
      </c>
      <c r="R99" s="24">
        <v>1</v>
      </c>
      <c r="S99" s="24">
        <v>1</v>
      </c>
      <c r="T99" s="24">
        <v>1</v>
      </c>
      <c r="U99" s="24">
        <v>1</v>
      </c>
      <c r="V99" s="24">
        <v>1</v>
      </c>
      <c r="W99" s="24">
        <v>1</v>
      </c>
      <c r="X99" s="27"/>
      <c r="Y99" s="24">
        <v>0.55700000000000005</v>
      </c>
      <c r="Z99" s="24">
        <v>145</v>
      </c>
      <c r="AA99" s="49">
        <f t="shared" si="96"/>
        <v>0</v>
      </c>
      <c r="AB99" s="49">
        <f t="shared" si="97"/>
        <v>0</v>
      </c>
      <c r="AC99" s="49">
        <f t="shared" si="98"/>
        <v>0</v>
      </c>
      <c r="AD99" s="49">
        <f t="shared" si="99"/>
        <v>0</v>
      </c>
      <c r="AE99" s="49">
        <f t="shared" si="100"/>
        <v>1</v>
      </c>
      <c r="AF99" s="49">
        <f t="shared" si="101"/>
        <v>0</v>
      </c>
      <c r="AG99" s="49">
        <f t="shared" si="102"/>
        <v>0</v>
      </c>
      <c r="AH99" s="49">
        <f t="shared" si="103"/>
        <v>0</v>
      </c>
      <c r="AI99" s="49">
        <f t="shared" si="104"/>
        <v>0</v>
      </c>
      <c r="AJ99" s="49">
        <f t="shared" si="105"/>
        <v>0</v>
      </c>
      <c r="AK99" s="49">
        <f t="shared" si="106"/>
        <v>0</v>
      </c>
      <c r="AL99" s="49">
        <f t="shared" si="107"/>
        <v>0</v>
      </c>
      <c r="AM99" s="49"/>
      <c r="AN99" s="49" cm="1">
        <f t="array" ref="AN99">IF(OR(AA99:AL99=1),1,0)</f>
        <v>1</v>
      </c>
      <c r="AO99" s="3">
        <v>1</v>
      </c>
      <c r="AP99" s="3">
        <v>1</v>
      </c>
      <c r="AQ99" s="3">
        <v>1</v>
      </c>
      <c r="AR99" s="3">
        <v>1</v>
      </c>
      <c r="AS99" s="3">
        <v>1</v>
      </c>
      <c r="AT99" s="3">
        <v>1</v>
      </c>
      <c r="AU99" s="3">
        <v>0</v>
      </c>
      <c r="AV99" s="3">
        <v>1</v>
      </c>
      <c r="AW99" s="3">
        <v>1</v>
      </c>
      <c r="AX99" s="3">
        <v>1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1</v>
      </c>
      <c r="BH99" s="3">
        <v>1</v>
      </c>
      <c r="BI99" s="3">
        <v>0</v>
      </c>
      <c r="BJ99" s="3">
        <v>1</v>
      </c>
      <c r="BK99" s="3">
        <v>0</v>
      </c>
      <c r="BL99" s="24"/>
      <c r="BM99" s="15"/>
      <c r="BN99" s="2" t="s">
        <v>752</v>
      </c>
    </row>
    <row r="100" spans="1:66" ht="12">
      <c r="A100" s="23" t="s">
        <v>163</v>
      </c>
      <c r="B100" s="24"/>
      <c r="C100" s="24"/>
      <c r="D100" s="7" t="s">
        <v>26</v>
      </c>
      <c r="E100" s="2" t="s">
        <v>8</v>
      </c>
      <c r="F100" s="11">
        <v>4525802</v>
      </c>
      <c r="G100" s="11">
        <v>5672167.25</v>
      </c>
      <c r="H100" s="11" t="s">
        <v>157</v>
      </c>
      <c r="I100" s="11" t="s">
        <v>18</v>
      </c>
      <c r="J100" s="11">
        <v>137.68</v>
      </c>
      <c r="K100" s="11">
        <v>12</v>
      </c>
      <c r="L100" s="11" t="s">
        <v>14</v>
      </c>
      <c r="M100" s="24"/>
      <c r="N100" s="2" t="s">
        <v>673</v>
      </c>
      <c r="O100" s="11" t="s">
        <v>676</v>
      </c>
      <c r="P100" s="29">
        <v>2024</v>
      </c>
      <c r="Q100" s="24">
        <v>1</v>
      </c>
      <c r="R100" s="24">
        <v>1</v>
      </c>
      <c r="S100" s="24">
        <v>1</v>
      </c>
      <c r="T100" s="24">
        <v>1</v>
      </c>
      <c r="U100" s="24">
        <v>1</v>
      </c>
      <c r="V100" s="24">
        <v>1</v>
      </c>
      <c r="W100" s="24">
        <v>1</v>
      </c>
      <c r="X100" s="27"/>
      <c r="Y100" s="29">
        <v>0.435</v>
      </c>
      <c r="Z100" s="29">
        <v>174.00000000000003</v>
      </c>
      <c r="AA100" s="49">
        <f t="shared" si="96"/>
        <v>0</v>
      </c>
      <c r="AB100" s="49">
        <f t="shared" si="97"/>
        <v>0</v>
      </c>
      <c r="AC100" s="49">
        <f t="shared" si="98"/>
        <v>0</v>
      </c>
      <c r="AD100" s="49">
        <f t="shared" si="99"/>
        <v>0</v>
      </c>
      <c r="AE100" s="49">
        <f t="shared" si="100"/>
        <v>0</v>
      </c>
      <c r="AF100" s="49">
        <f t="shared" si="101"/>
        <v>1</v>
      </c>
      <c r="AG100" s="49">
        <f t="shared" si="102"/>
        <v>0</v>
      </c>
      <c r="AH100" s="49">
        <f t="shared" si="103"/>
        <v>0</v>
      </c>
      <c r="AI100" s="49">
        <f t="shared" si="104"/>
        <v>0</v>
      </c>
      <c r="AJ100" s="49">
        <f t="shared" si="105"/>
        <v>0</v>
      </c>
      <c r="AK100" s="49">
        <f t="shared" si="106"/>
        <v>0</v>
      </c>
      <c r="AL100" s="49">
        <f t="shared" si="107"/>
        <v>0</v>
      </c>
      <c r="AM100" s="49"/>
      <c r="AN100" s="49" cm="1">
        <f t="array" ref="AN100">IF(OR(AA100:AL100=1),1,0)</f>
        <v>1</v>
      </c>
      <c r="AO100" s="3">
        <v>1</v>
      </c>
      <c r="AP100" s="3">
        <v>1</v>
      </c>
      <c r="AQ100" s="3">
        <v>1</v>
      </c>
      <c r="AR100" s="3">
        <v>1</v>
      </c>
      <c r="AS100" s="3">
        <v>1</v>
      </c>
      <c r="AT100" s="3">
        <v>1</v>
      </c>
      <c r="AU100" s="3">
        <v>0</v>
      </c>
      <c r="AV100" s="3">
        <v>1</v>
      </c>
      <c r="AW100" s="3">
        <v>1</v>
      </c>
      <c r="AX100" s="3">
        <v>1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1</v>
      </c>
      <c r="BH100" s="3">
        <v>1</v>
      </c>
      <c r="BI100" s="3">
        <v>0</v>
      </c>
      <c r="BJ100" s="3">
        <v>1</v>
      </c>
      <c r="BK100" s="3">
        <v>0</v>
      </c>
      <c r="BL100" s="24"/>
      <c r="BM100" s="15"/>
      <c r="BN100" s="2" t="s">
        <v>752</v>
      </c>
    </row>
    <row r="101" spans="1:66" ht="12">
      <c r="A101" s="23" t="s">
        <v>164</v>
      </c>
      <c r="B101" s="24"/>
      <c r="C101" s="24"/>
      <c r="D101" s="7" t="s">
        <v>165</v>
      </c>
      <c r="E101" s="2" t="s">
        <v>8</v>
      </c>
      <c r="F101" s="11">
        <v>4525827.21</v>
      </c>
      <c r="G101" s="11">
        <v>5672150.9299999997</v>
      </c>
      <c r="H101" s="11" t="s">
        <v>157</v>
      </c>
      <c r="I101" s="11" t="s">
        <v>18</v>
      </c>
      <c r="J101" s="11">
        <v>137.07</v>
      </c>
      <c r="K101" s="11">
        <v>12</v>
      </c>
      <c r="L101" s="11" t="s">
        <v>14</v>
      </c>
      <c r="M101" s="24"/>
      <c r="N101" s="2" t="s">
        <v>673</v>
      </c>
      <c r="O101" s="11" t="s">
        <v>676</v>
      </c>
      <c r="P101" s="29">
        <v>2024</v>
      </c>
      <c r="Q101" s="24">
        <v>1</v>
      </c>
      <c r="R101" s="24">
        <v>1</v>
      </c>
      <c r="S101" s="24">
        <v>1</v>
      </c>
      <c r="T101" s="24">
        <v>1</v>
      </c>
      <c r="U101" s="24">
        <v>1</v>
      </c>
      <c r="V101" s="24">
        <v>1</v>
      </c>
      <c r="W101" s="24">
        <v>1</v>
      </c>
      <c r="X101" s="27"/>
      <c r="Y101" s="29">
        <v>0.156</v>
      </c>
      <c r="Z101" s="29" t="s">
        <v>901</v>
      </c>
      <c r="AA101" s="49">
        <f t="shared" si="96"/>
        <v>0</v>
      </c>
      <c r="AB101" s="49">
        <f t="shared" si="97"/>
        <v>0</v>
      </c>
      <c r="AC101" s="49">
        <f t="shared" si="98"/>
        <v>0</v>
      </c>
      <c r="AD101" s="49">
        <f t="shared" si="99"/>
        <v>0</v>
      </c>
      <c r="AE101" s="49">
        <f t="shared" si="100"/>
        <v>0</v>
      </c>
      <c r="AF101" s="49">
        <f t="shared" si="101"/>
        <v>0</v>
      </c>
      <c r="AG101" s="49">
        <f t="shared" si="102"/>
        <v>0</v>
      </c>
      <c r="AH101" s="49">
        <f t="shared" si="103"/>
        <v>0</v>
      </c>
      <c r="AI101" s="49">
        <f t="shared" si="104"/>
        <v>0</v>
      </c>
      <c r="AJ101" s="49">
        <f t="shared" si="105"/>
        <v>0</v>
      </c>
      <c r="AK101" s="49">
        <f t="shared" si="106"/>
        <v>0</v>
      </c>
      <c r="AL101" s="49">
        <f t="shared" si="107"/>
        <v>1</v>
      </c>
      <c r="AM101" s="49"/>
      <c r="AN101" s="49" cm="1">
        <f t="array" ref="AN101">IF(OR(AA101:AL101=1),1,0)</f>
        <v>1</v>
      </c>
      <c r="AO101" s="3">
        <v>1</v>
      </c>
      <c r="AP101" s="3">
        <v>1</v>
      </c>
      <c r="AQ101" s="3">
        <v>1</v>
      </c>
      <c r="AR101" s="3">
        <v>1</v>
      </c>
      <c r="AS101" s="3">
        <v>1</v>
      </c>
      <c r="AT101" s="3">
        <v>1</v>
      </c>
      <c r="AU101" s="3">
        <v>0</v>
      </c>
      <c r="AV101" s="3">
        <v>1</v>
      </c>
      <c r="AW101" s="3">
        <v>1</v>
      </c>
      <c r="AX101" s="3">
        <v>1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1</v>
      </c>
      <c r="BI101" s="3">
        <v>0</v>
      </c>
      <c r="BJ101" s="3">
        <v>1</v>
      </c>
      <c r="BK101" s="3">
        <v>0</v>
      </c>
      <c r="BL101" s="24"/>
      <c r="BM101" s="15"/>
      <c r="BN101" s="2" t="s">
        <v>745</v>
      </c>
    </row>
    <row r="102" spans="1:66" ht="12">
      <c r="A102" s="23" t="s">
        <v>166</v>
      </c>
      <c r="B102" s="24"/>
      <c r="C102" s="24"/>
      <c r="D102" s="7" t="s">
        <v>26</v>
      </c>
      <c r="E102" s="2" t="s">
        <v>8</v>
      </c>
      <c r="F102" s="11">
        <v>4525846</v>
      </c>
      <c r="G102" s="11">
        <v>5672155.7999999998</v>
      </c>
      <c r="H102" s="11" t="s">
        <v>127</v>
      </c>
      <c r="I102" s="11" t="s">
        <v>18</v>
      </c>
      <c r="J102" s="11">
        <v>137.786</v>
      </c>
      <c r="K102" s="11">
        <v>9.59</v>
      </c>
      <c r="L102" s="11" t="s">
        <v>14</v>
      </c>
      <c r="M102" s="24"/>
      <c r="N102" s="2" t="s">
        <v>11</v>
      </c>
      <c r="O102" s="11" t="s">
        <v>676</v>
      </c>
      <c r="P102" s="24">
        <v>2025</v>
      </c>
      <c r="Q102" s="24">
        <v>1</v>
      </c>
      <c r="R102" s="24">
        <v>1</v>
      </c>
      <c r="S102" s="24">
        <v>1</v>
      </c>
      <c r="T102" s="24">
        <v>1</v>
      </c>
      <c r="U102" s="24">
        <v>1</v>
      </c>
      <c r="V102" s="24">
        <v>1</v>
      </c>
      <c r="W102" s="24">
        <v>1</v>
      </c>
      <c r="X102" s="27"/>
      <c r="Y102" s="24">
        <v>0.19500000000000001</v>
      </c>
      <c r="Z102" s="24">
        <v>46</v>
      </c>
      <c r="AA102" s="49">
        <f t="shared" si="96"/>
        <v>0</v>
      </c>
      <c r="AB102" s="49">
        <f t="shared" si="97"/>
        <v>1</v>
      </c>
      <c r="AC102" s="49">
        <f t="shared" si="98"/>
        <v>0</v>
      </c>
      <c r="AD102" s="49">
        <f t="shared" si="99"/>
        <v>0</v>
      </c>
      <c r="AE102" s="49">
        <f t="shared" si="100"/>
        <v>0</v>
      </c>
      <c r="AF102" s="49">
        <f t="shared" si="101"/>
        <v>0</v>
      </c>
      <c r="AG102" s="49">
        <f t="shared" si="102"/>
        <v>0</v>
      </c>
      <c r="AH102" s="49">
        <f t="shared" si="103"/>
        <v>0</v>
      </c>
      <c r="AI102" s="49">
        <f t="shared" si="104"/>
        <v>0</v>
      </c>
      <c r="AJ102" s="49">
        <f t="shared" si="105"/>
        <v>0</v>
      </c>
      <c r="AK102" s="49">
        <f t="shared" si="106"/>
        <v>0</v>
      </c>
      <c r="AL102" s="49">
        <f t="shared" si="107"/>
        <v>0</v>
      </c>
      <c r="AM102" s="49"/>
      <c r="AN102" s="49" cm="1">
        <f t="array" ref="AN102">IF(OR(AA102:AL102=1),1,0)</f>
        <v>1</v>
      </c>
      <c r="AO102" s="3">
        <v>1</v>
      </c>
      <c r="AP102" s="3">
        <v>1</v>
      </c>
      <c r="AQ102" s="3">
        <v>1</v>
      </c>
      <c r="AR102" s="3">
        <v>1</v>
      </c>
      <c r="AS102" s="3">
        <v>1</v>
      </c>
      <c r="AT102" s="3">
        <v>1</v>
      </c>
      <c r="AU102" s="3">
        <v>0</v>
      </c>
      <c r="AV102" s="3">
        <v>1</v>
      </c>
      <c r="AW102" s="3">
        <v>1</v>
      </c>
      <c r="AX102" s="3">
        <v>1</v>
      </c>
      <c r="AY102" s="3">
        <v>0</v>
      </c>
      <c r="AZ102" s="3">
        <v>1</v>
      </c>
      <c r="BA102" s="3">
        <v>0</v>
      </c>
      <c r="BB102" s="3">
        <v>1</v>
      </c>
      <c r="BC102" s="3">
        <v>0</v>
      </c>
      <c r="BD102" s="3">
        <v>0</v>
      </c>
      <c r="BE102" s="3">
        <v>0</v>
      </c>
      <c r="BF102" s="3">
        <v>1</v>
      </c>
      <c r="BG102" s="3">
        <v>1</v>
      </c>
      <c r="BH102" s="3">
        <v>1</v>
      </c>
      <c r="BI102" s="3">
        <v>0</v>
      </c>
      <c r="BJ102" s="3">
        <v>1</v>
      </c>
      <c r="BK102" s="3">
        <v>0</v>
      </c>
      <c r="BL102" s="24"/>
      <c r="BM102" s="15"/>
      <c r="BN102" s="2" t="s">
        <v>742</v>
      </c>
    </row>
    <row r="103" spans="1:66" ht="12">
      <c r="A103" s="23" t="s">
        <v>167</v>
      </c>
      <c r="B103" s="24"/>
      <c r="C103" s="24"/>
      <c r="D103" s="7" t="s">
        <v>26</v>
      </c>
      <c r="E103" s="2" t="s">
        <v>8</v>
      </c>
      <c r="F103" s="11">
        <v>4525847.5</v>
      </c>
      <c r="G103" s="11">
        <v>5672155.7000000002</v>
      </c>
      <c r="H103" s="11" t="s">
        <v>127</v>
      </c>
      <c r="I103" s="11" t="s">
        <v>98</v>
      </c>
      <c r="J103" s="11">
        <v>137.74600000000001</v>
      </c>
      <c r="K103" s="11">
        <v>16.600000000000001</v>
      </c>
      <c r="L103" s="11" t="s">
        <v>34</v>
      </c>
      <c r="M103" s="24"/>
      <c r="N103" s="2" t="s">
        <v>11</v>
      </c>
      <c r="O103" s="11" t="s">
        <v>676</v>
      </c>
      <c r="P103" s="24">
        <v>2025</v>
      </c>
      <c r="Q103" s="24">
        <v>1</v>
      </c>
      <c r="R103" s="24">
        <v>1</v>
      </c>
      <c r="S103" s="24">
        <v>1</v>
      </c>
      <c r="T103" s="24">
        <v>1</v>
      </c>
      <c r="U103" s="24">
        <v>1</v>
      </c>
      <c r="V103" s="24">
        <v>1</v>
      </c>
      <c r="W103" s="24">
        <v>1</v>
      </c>
      <c r="X103" s="27"/>
      <c r="Y103" s="24">
        <v>0.24299999999999999</v>
      </c>
      <c r="Z103" s="24">
        <v>61</v>
      </c>
      <c r="AA103" s="49">
        <f t="shared" si="96"/>
        <v>0</v>
      </c>
      <c r="AB103" s="49">
        <f t="shared" si="97"/>
        <v>0</v>
      </c>
      <c r="AC103" s="49">
        <f t="shared" si="98"/>
        <v>1</v>
      </c>
      <c r="AD103" s="49">
        <f t="shared" si="99"/>
        <v>0</v>
      </c>
      <c r="AE103" s="49">
        <f t="shared" si="100"/>
        <v>0</v>
      </c>
      <c r="AF103" s="49">
        <f t="shared" si="101"/>
        <v>0</v>
      </c>
      <c r="AG103" s="49">
        <f t="shared" si="102"/>
        <v>0</v>
      </c>
      <c r="AH103" s="49">
        <f t="shared" si="103"/>
        <v>0</v>
      </c>
      <c r="AI103" s="49">
        <f t="shared" si="104"/>
        <v>0</v>
      </c>
      <c r="AJ103" s="49">
        <f t="shared" si="105"/>
        <v>0</v>
      </c>
      <c r="AK103" s="49">
        <f t="shared" si="106"/>
        <v>0</v>
      </c>
      <c r="AL103" s="49">
        <f t="shared" si="107"/>
        <v>0</v>
      </c>
      <c r="AM103" s="49"/>
      <c r="AN103" s="49" cm="1">
        <f t="array" ref="AN103">IF(OR(AA103:AL103=1),1,0)</f>
        <v>1</v>
      </c>
      <c r="AO103" s="3">
        <v>1</v>
      </c>
      <c r="AP103" s="3">
        <v>0</v>
      </c>
      <c r="AQ103" s="3">
        <v>1</v>
      </c>
      <c r="AR103" s="3">
        <v>1</v>
      </c>
      <c r="AS103" s="3">
        <v>1</v>
      </c>
      <c r="AT103" s="3">
        <v>1</v>
      </c>
      <c r="AU103" s="3">
        <v>0</v>
      </c>
      <c r="AV103" s="3">
        <v>1</v>
      </c>
      <c r="AW103" s="3">
        <v>1</v>
      </c>
      <c r="AX103" s="3">
        <v>1</v>
      </c>
      <c r="AY103" s="3">
        <v>0</v>
      </c>
      <c r="AZ103" s="3">
        <v>0</v>
      </c>
      <c r="BA103" s="3">
        <v>0</v>
      </c>
      <c r="BB103" s="3">
        <v>1</v>
      </c>
      <c r="BC103" s="3">
        <v>0</v>
      </c>
      <c r="BD103" s="3">
        <v>0</v>
      </c>
      <c r="BE103" s="3">
        <v>0</v>
      </c>
      <c r="BF103" s="3">
        <v>1</v>
      </c>
      <c r="BG103" s="3">
        <v>1</v>
      </c>
      <c r="BH103" s="3">
        <v>0</v>
      </c>
      <c r="BI103" s="3">
        <v>0</v>
      </c>
      <c r="BJ103" s="3">
        <v>0</v>
      </c>
      <c r="BK103" s="3">
        <v>0</v>
      </c>
      <c r="BL103" s="24"/>
      <c r="BM103" s="15"/>
      <c r="BN103" s="2" t="s">
        <v>742</v>
      </c>
    </row>
    <row r="104" spans="1:66" ht="12">
      <c r="A104" s="23" t="s">
        <v>168</v>
      </c>
      <c r="B104" s="24"/>
      <c r="C104" s="24"/>
      <c r="D104" s="7" t="s">
        <v>26</v>
      </c>
      <c r="E104" s="2" t="s">
        <v>8</v>
      </c>
      <c r="F104" s="11">
        <v>4525774.2</v>
      </c>
      <c r="G104" s="11">
        <v>5672142.2999999998</v>
      </c>
      <c r="H104" s="11" t="s">
        <v>157</v>
      </c>
      <c r="I104" s="11" t="s">
        <v>98</v>
      </c>
      <c r="J104" s="11">
        <v>137.786</v>
      </c>
      <c r="K104" s="11">
        <v>15.5</v>
      </c>
      <c r="L104" s="11" t="s">
        <v>34</v>
      </c>
      <c r="M104" s="24"/>
      <c r="N104" s="2" t="s">
        <v>11</v>
      </c>
      <c r="O104" s="11" t="s">
        <v>676</v>
      </c>
      <c r="P104" s="24">
        <v>2025</v>
      </c>
      <c r="Q104" s="24">
        <v>1</v>
      </c>
      <c r="R104" s="24">
        <v>1</v>
      </c>
      <c r="S104" s="24">
        <v>1</v>
      </c>
      <c r="T104" s="24">
        <v>1</v>
      </c>
      <c r="U104" s="24">
        <v>1</v>
      </c>
      <c r="V104" s="24">
        <v>1</v>
      </c>
      <c r="W104" s="24">
        <v>1</v>
      </c>
      <c r="X104" s="27"/>
      <c r="Y104" s="24">
        <v>0.34100000000000003</v>
      </c>
      <c r="Z104" s="24">
        <v>48</v>
      </c>
      <c r="AA104" s="49">
        <f t="shared" si="96"/>
        <v>0</v>
      </c>
      <c r="AB104" s="49">
        <f t="shared" si="97"/>
        <v>1</v>
      </c>
      <c r="AC104" s="49">
        <f t="shared" si="98"/>
        <v>0</v>
      </c>
      <c r="AD104" s="49">
        <f t="shared" si="99"/>
        <v>0</v>
      </c>
      <c r="AE104" s="49">
        <f t="shared" si="100"/>
        <v>0</v>
      </c>
      <c r="AF104" s="49">
        <f t="shared" si="101"/>
        <v>0</v>
      </c>
      <c r="AG104" s="49">
        <f t="shared" si="102"/>
        <v>0</v>
      </c>
      <c r="AH104" s="49">
        <f t="shared" si="103"/>
        <v>0</v>
      </c>
      <c r="AI104" s="49">
        <f t="shared" si="104"/>
        <v>0</v>
      </c>
      <c r="AJ104" s="49">
        <f t="shared" si="105"/>
        <v>0</v>
      </c>
      <c r="AK104" s="49">
        <f t="shared" si="106"/>
        <v>0</v>
      </c>
      <c r="AL104" s="49">
        <f t="shared" si="107"/>
        <v>0</v>
      </c>
      <c r="AM104" s="49"/>
      <c r="AN104" s="49" cm="1">
        <f t="array" ref="AN104">IF(OR(AA104:AL104=1),1,0)</f>
        <v>1</v>
      </c>
      <c r="AO104" s="3">
        <v>1</v>
      </c>
      <c r="AP104" s="3">
        <v>0</v>
      </c>
      <c r="AQ104" s="3">
        <v>1</v>
      </c>
      <c r="AR104" s="3">
        <v>1</v>
      </c>
      <c r="AS104" s="3">
        <v>1</v>
      </c>
      <c r="AT104" s="3">
        <v>1</v>
      </c>
      <c r="AU104" s="3">
        <v>0</v>
      </c>
      <c r="AV104" s="3">
        <v>1</v>
      </c>
      <c r="AW104" s="3">
        <v>1</v>
      </c>
      <c r="AX104" s="3">
        <v>1</v>
      </c>
      <c r="AY104" s="3">
        <v>0</v>
      </c>
      <c r="AZ104" s="3">
        <v>0</v>
      </c>
      <c r="BA104" s="3">
        <v>0</v>
      </c>
      <c r="BB104" s="3">
        <v>1</v>
      </c>
      <c r="BC104" s="3">
        <v>0</v>
      </c>
      <c r="BD104" s="3">
        <v>0</v>
      </c>
      <c r="BE104" s="3">
        <v>0</v>
      </c>
      <c r="BF104" s="3">
        <v>1</v>
      </c>
      <c r="BG104" s="3">
        <v>1</v>
      </c>
      <c r="BH104" s="3">
        <v>0</v>
      </c>
      <c r="BI104" s="3">
        <v>0</v>
      </c>
      <c r="BJ104" s="3">
        <v>0</v>
      </c>
      <c r="BK104" s="3">
        <v>0</v>
      </c>
      <c r="BL104" s="24"/>
      <c r="BM104" s="15"/>
      <c r="BN104" s="2" t="s">
        <v>752</v>
      </c>
    </row>
    <row r="105" spans="1:66">
      <c r="A105" s="23" t="s">
        <v>169</v>
      </c>
      <c r="B105" s="24"/>
      <c r="C105" s="24"/>
      <c r="D105" s="7" t="s">
        <v>26</v>
      </c>
      <c r="E105" s="2" t="s">
        <v>8</v>
      </c>
      <c r="F105" s="11">
        <v>4525855.9000000004</v>
      </c>
      <c r="G105" s="11">
        <v>5673727.7000000002</v>
      </c>
      <c r="H105" s="11" t="s">
        <v>24</v>
      </c>
      <c r="I105" s="11" t="s">
        <v>8</v>
      </c>
      <c r="J105" s="11">
        <v>160.33600000000001</v>
      </c>
      <c r="K105" s="11">
        <v>84</v>
      </c>
      <c r="L105" s="11" t="s">
        <v>28</v>
      </c>
      <c r="M105" s="24"/>
      <c r="N105" s="2" t="s">
        <v>673</v>
      </c>
      <c r="O105" s="11" t="s">
        <v>675</v>
      </c>
      <c r="P105" s="27"/>
      <c r="Q105" s="24">
        <v>1</v>
      </c>
      <c r="R105" s="27"/>
      <c r="S105" s="24">
        <v>1</v>
      </c>
      <c r="T105" s="27"/>
      <c r="U105" s="24">
        <v>1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27"/>
      <c r="BM105" s="15"/>
      <c r="BN105" s="2"/>
    </row>
    <row r="106" spans="1:66" ht="12">
      <c r="A106" s="23" t="s">
        <v>170</v>
      </c>
      <c r="B106" s="24"/>
      <c r="C106" s="24"/>
      <c r="D106" s="7" t="s">
        <v>26</v>
      </c>
      <c r="E106" s="2" t="s">
        <v>171</v>
      </c>
      <c r="F106" s="11">
        <v>4525792.46</v>
      </c>
      <c r="G106" s="11">
        <v>5671994.8300000001</v>
      </c>
      <c r="H106" s="11" t="s">
        <v>172</v>
      </c>
      <c r="I106" s="11" t="s">
        <v>134</v>
      </c>
      <c r="J106" s="11">
        <v>138.316</v>
      </c>
      <c r="K106" s="11">
        <v>15</v>
      </c>
      <c r="L106" s="11" t="s">
        <v>34</v>
      </c>
      <c r="M106" s="24"/>
      <c r="N106" s="2" t="s">
        <v>11</v>
      </c>
      <c r="O106" s="11" t="s">
        <v>676</v>
      </c>
      <c r="P106" s="24">
        <v>2025</v>
      </c>
      <c r="Q106" s="24">
        <v>1</v>
      </c>
      <c r="R106" s="24">
        <v>1</v>
      </c>
      <c r="S106" s="24">
        <v>1</v>
      </c>
      <c r="T106" s="24">
        <v>1</v>
      </c>
      <c r="U106" s="24">
        <v>1</v>
      </c>
      <c r="V106" s="24">
        <v>1</v>
      </c>
      <c r="W106" s="24">
        <v>1</v>
      </c>
      <c r="X106" s="27"/>
      <c r="Y106" s="24">
        <v>0.50700000000000001</v>
      </c>
      <c r="Z106" s="24">
        <v>131</v>
      </c>
      <c r="AA106" s="49">
        <f t="shared" si="96"/>
        <v>0</v>
      </c>
      <c r="AB106" s="49">
        <f t="shared" si="97"/>
        <v>0</v>
      </c>
      <c r="AC106" s="49">
        <f t="shared" si="98"/>
        <v>0</v>
      </c>
      <c r="AD106" s="49">
        <f t="shared" si="99"/>
        <v>0</v>
      </c>
      <c r="AE106" s="49">
        <f t="shared" si="100"/>
        <v>1</v>
      </c>
      <c r="AF106" s="49">
        <f t="shared" si="101"/>
        <v>0</v>
      </c>
      <c r="AG106" s="49">
        <f t="shared" si="102"/>
        <v>0</v>
      </c>
      <c r="AH106" s="49">
        <f t="shared" si="103"/>
        <v>0</v>
      </c>
      <c r="AI106" s="49">
        <f t="shared" si="104"/>
        <v>0</v>
      </c>
      <c r="AJ106" s="49">
        <f t="shared" si="105"/>
        <v>0</v>
      </c>
      <c r="AK106" s="49">
        <f t="shared" si="106"/>
        <v>0</v>
      </c>
      <c r="AL106" s="49">
        <f t="shared" si="107"/>
        <v>0</v>
      </c>
      <c r="AM106" s="49"/>
      <c r="AN106" s="49" cm="1">
        <f t="array" ref="AN106">IF(OR(AA106:AL106=1),1,0)</f>
        <v>1</v>
      </c>
      <c r="AO106" s="3">
        <v>1</v>
      </c>
      <c r="AP106" s="3">
        <v>0</v>
      </c>
      <c r="AQ106" s="3">
        <v>1</v>
      </c>
      <c r="AR106" s="3">
        <v>1</v>
      </c>
      <c r="AS106" s="3">
        <v>1</v>
      </c>
      <c r="AT106" s="3">
        <v>1</v>
      </c>
      <c r="AU106" s="3">
        <v>0</v>
      </c>
      <c r="AV106" s="3">
        <v>1</v>
      </c>
      <c r="AW106" s="3">
        <v>1</v>
      </c>
      <c r="AX106" s="3">
        <v>1</v>
      </c>
      <c r="AY106" s="3">
        <v>0</v>
      </c>
      <c r="AZ106" s="3">
        <v>1</v>
      </c>
      <c r="BA106" s="3">
        <v>0</v>
      </c>
      <c r="BB106" s="3">
        <v>1</v>
      </c>
      <c r="BC106" s="3">
        <v>0</v>
      </c>
      <c r="BD106" s="3">
        <v>0</v>
      </c>
      <c r="BE106" s="3">
        <v>0</v>
      </c>
      <c r="BF106" s="3">
        <v>1</v>
      </c>
      <c r="BG106" s="3">
        <v>1</v>
      </c>
      <c r="BH106" s="3">
        <v>0</v>
      </c>
      <c r="BI106" s="3">
        <v>0</v>
      </c>
      <c r="BJ106" s="3">
        <v>0</v>
      </c>
      <c r="BK106" s="3">
        <v>0</v>
      </c>
      <c r="BL106" s="24"/>
      <c r="BM106" s="15"/>
      <c r="BN106" s="2" t="s">
        <v>752</v>
      </c>
    </row>
    <row r="107" spans="1:66">
      <c r="A107" s="23" t="s">
        <v>173</v>
      </c>
      <c r="B107" s="24"/>
      <c r="C107" s="24"/>
      <c r="D107" s="7" t="s">
        <v>26</v>
      </c>
      <c r="E107" s="2" t="s">
        <v>8</v>
      </c>
      <c r="F107" s="11">
        <v>4526666.42</v>
      </c>
      <c r="G107" s="11">
        <v>5673657.2999999998</v>
      </c>
      <c r="H107" s="11" t="s">
        <v>174</v>
      </c>
      <c r="I107" s="11" t="s">
        <v>8</v>
      </c>
      <c r="J107" s="11">
        <v>132.33600000000001</v>
      </c>
      <c r="K107" s="11">
        <v>24.8</v>
      </c>
      <c r="L107" s="11" t="s">
        <v>34</v>
      </c>
      <c r="M107" s="24"/>
      <c r="N107" s="2" t="s">
        <v>673</v>
      </c>
      <c r="O107" s="11" t="s">
        <v>675</v>
      </c>
      <c r="P107" s="27"/>
      <c r="Q107" s="24">
        <v>1</v>
      </c>
      <c r="R107" s="27"/>
      <c r="S107" s="24">
        <v>1</v>
      </c>
      <c r="T107" s="27"/>
      <c r="U107" s="24">
        <v>1</v>
      </c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27"/>
      <c r="BM107" s="15"/>
      <c r="BN107" s="2"/>
    </row>
    <row r="108" spans="1:66">
      <c r="A108" s="23" t="s">
        <v>175</v>
      </c>
      <c r="B108" s="24"/>
      <c r="C108" s="24"/>
      <c r="D108" s="7" t="s">
        <v>26</v>
      </c>
      <c r="E108" s="2" t="s">
        <v>8</v>
      </c>
      <c r="F108" s="11">
        <v>4524620.8</v>
      </c>
      <c r="G108" s="11">
        <v>5672534.0999999996</v>
      </c>
      <c r="H108" s="11" t="s">
        <v>24</v>
      </c>
      <c r="I108" s="11" t="s">
        <v>8</v>
      </c>
      <c r="J108" s="11">
        <v>138.886</v>
      </c>
      <c r="K108" s="11">
        <v>31.7</v>
      </c>
      <c r="L108" s="11" t="s">
        <v>45</v>
      </c>
      <c r="M108" s="24"/>
      <c r="N108" s="2" t="s">
        <v>673</v>
      </c>
      <c r="O108" s="11" t="s">
        <v>675</v>
      </c>
      <c r="P108" s="27"/>
      <c r="Q108" s="24">
        <v>1</v>
      </c>
      <c r="R108" s="27"/>
      <c r="S108" s="24">
        <v>1</v>
      </c>
      <c r="T108" s="27"/>
      <c r="U108" s="24">
        <v>1</v>
      </c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27"/>
      <c r="BM108" s="15"/>
      <c r="BN108" s="2"/>
    </row>
    <row r="109" spans="1:66">
      <c r="A109" s="23" t="s">
        <v>176</v>
      </c>
      <c r="B109" s="24"/>
      <c r="C109" s="24"/>
      <c r="D109" s="7" t="s">
        <v>26</v>
      </c>
      <c r="E109" s="2" t="s">
        <v>8</v>
      </c>
      <c r="F109" s="11">
        <v>4525724.5199999996</v>
      </c>
      <c r="G109" s="11">
        <v>5673659.7999999998</v>
      </c>
      <c r="H109" s="11" t="s">
        <v>177</v>
      </c>
      <c r="I109" s="11" t="s">
        <v>8</v>
      </c>
      <c r="J109" s="11">
        <v>146.73599999999999</v>
      </c>
      <c r="K109" s="11">
        <v>34</v>
      </c>
      <c r="L109" s="11" t="s">
        <v>28</v>
      </c>
      <c r="M109" s="24"/>
      <c r="N109" s="2" t="s">
        <v>673</v>
      </c>
      <c r="O109" s="11" t="s">
        <v>675</v>
      </c>
      <c r="P109" s="27"/>
      <c r="Q109" s="24">
        <v>1</v>
      </c>
      <c r="R109" s="27"/>
      <c r="S109" s="24">
        <v>1</v>
      </c>
      <c r="T109" s="27"/>
      <c r="U109" s="24">
        <v>1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27"/>
      <c r="BM109" s="15"/>
      <c r="BN109" s="2"/>
    </row>
    <row r="110" spans="1:66" ht="12">
      <c r="A110" s="23" t="s">
        <v>178</v>
      </c>
      <c r="B110" s="24"/>
      <c r="C110" s="24"/>
      <c r="D110" s="7" t="s">
        <v>26</v>
      </c>
      <c r="E110" s="2" t="s">
        <v>179</v>
      </c>
      <c r="F110" s="11">
        <v>4525689.3</v>
      </c>
      <c r="G110" s="11">
        <v>5671887.5</v>
      </c>
      <c r="H110" s="11" t="s">
        <v>180</v>
      </c>
      <c r="I110" s="11" t="s">
        <v>134</v>
      </c>
      <c r="J110" s="11">
        <v>140.13999999999999</v>
      </c>
      <c r="K110" s="11">
        <v>18</v>
      </c>
      <c r="L110" s="11" t="s">
        <v>34</v>
      </c>
      <c r="M110" s="24"/>
      <c r="N110" s="2" t="s">
        <v>11</v>
      </c>
      <c r="O110" s="11" t="s">
        <v>676</v>
      </c>
      <c r="P110" s="24">
        <v>2025</v>
      </c>
      <c r="Q110" s="24">
        <v>1</v>
      </c>
      <c r="R110" s="24">
        <v>1</v>
      </c>
      <c r="S110" s="24">
        <v>1</v>
      </c>
      <c r="T110" s="24">
        <v>1</v>
      </c>
      <c r="U110" s="24">
        <v>1</v>
      </c>
      <c r="V110" s="24">
        <v>1</v>
      </c>
      <c r="W110" s="24">
        <v>1</v>
      </c>
      <c r="X110" s="27"/>
      <c r="Y110" s="24">
        <v>0.64700000000000002</v>
      </c>
      <c r="Z110" s="24">
        <v>100</v>
      </c>
      <c r="AA110" s="49">
        <f t="shared" ref="AA110:AA136" si="108">IF((AND($Z110&gt;0,$Z110&lt;=30)),1,0)</f>
        <v>0</v>
      </c>
      <c r="AB110" s="49">
        <f t="shared" ref="AB110:AB136" si="109">IF(AND($Z110&gt;30,$Z110&lt;=60),1,0)</f>
        <v>0</v>
      </c>
      <c r="AC110" s="49">
        <f t="shared" ref="AC110:AC136" si="110">IF(AND($Z110&gt;60,$Z110&lt;=90),1,0)</f>
        <v>0</v>
      </c>
      <c r="AD110" s="49">
        <f t="shared" ref="AD110:AD136" si="111">IF(AND($Z110&gt;90,$Z110&lt;=120),1,0)</f>
        <v>1</v>
      </c>
      <c r="AE110" s="49">
        <f t="shared" ref="AE110:AE136" si="112">IF(AND($Z110&gt;120,$Z110&lt;=150),1,0)</f>
        <v>0</v>
      </c>
      <c r="AF110" s="49">
        <f t="shared" ref="AF110:AF136" si="113">IF(AND($Z110&gt;150,$Z110&lt;=180),1,0)</f>
        <v>0</v>
      </c>
      <c r="AG110" s="49">
        <f t="shared" ref="AG110:AG136" si="114">IF(AND($Z110&gt;180,$Z110&lt;=210),1,0)</f>
        <v>0</v>
      </c>
      <c r="AH110" s="49">
        <f t="shared" ref="AH110:AH136" si="115">IF(AND($Z110&gt;210,$Z110&lt;=240),1,0)</f>
        <v>0</v>
      </c>
      <c r="AI110" s="49">
        <f t="shared" ref="AI110:AI136" si="116">IF(AND($Z110&gt;240,$Z110&lt;=270),1,0)</f>
        <v>0</v>
      </c>
      <c r="AJ110" s="49">
        <f t="shared" ref="AJ110:AJ136" si="117">IF(AND($Z110&gt;270,$Z110&lt;=300),1,0)</f>
        <v>0</v>
      </c>
      <c r="AK110" s="49">
        <f t="shared" ref="AK110:AK136" si="118">IF(AND($Z110&gt;300,$Z110&lt;=330),1,0)</f>
        <v>0</v>
      </c>
      <c r="AL110" s="49">
        <f t="shared" ref="AL110:AL136" si="119">IF(($Z110="3xleer"),1,0)</f>
        <v>0</v>
      </c>
      <c r="AM110" s="49"/>
      <c r="AN110" s="49" cm="1">
        <f t="array" ref="AN110">IF(OR(AA110:AL110=1),1,0)</f>
        <v>1</v>
      </c>
      <c r="AO110" s="3">
        <v>1</v>
      </c>
      <c r="AP110" s="3">
        <v>0</v>
      </c>
      <c r="AQ110" s="3">
        <v>1</v>
      </c>
      <c r="AR110" s="3">
        <v>1</v>
      </c>
      <c r="AS110" s="3">
        <v>1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1</v>
      </c>
      <c r="BH110" s="3">
        <v>0</v>
      </c>
      <c r="BI110" s="3">
        <v>0</v>
      </c>
      <c r="BJ110" s="3">
        <v>0</v>
      </c>
      <c r="BK110" s="3">
        <v>0</v>
      </c>
      <c r="BL110" s="24"/>
      <c r="BM110" s="15"/>
      <c r="BN110" s="2" t="s">
        <v>752</v>
      </c>
    </row>
    <row r="111" spans="1:66" ht="22.5">
      <c r="A111" s="23" t="s">
        <v>181</v>
      </c>
      <c r="B111" s="24"/>
      <c r="C111" s="24"/>
      <c r="D111" s="25" t="s">
        <v>26</v>
      </c>
      <c r="E111" s="11" t="s">
        <v>171</v>
      </c>
      <c r="F111" s="11">
        <v>4525773.3</v>
      </c>
      <c r="G111" s="11">
        <v>5671873.7000000002</v>
      </c>
      <c r="H111" s="11" t="s">
        <v>180</v>
      </c>
      <c r="I111" s="11" t="s">
        <v>134</v>
      </c>
      <c r="J111" s="11">
        <v>139.11600000000001</v>
      </c>
      <c r="K111" s="11">
        <v>16.5</v>
      </c>
      <c r="L111" s="11" t="s">
        <v>34</v>
      </c>
      <c r="M111" s="24">
        <v>1</v>
      </c>
      <c r="N111" s="11" t="s">
        <v>673</v>
      </c>
      <c r="O111" s="23" t="s">
        <v>674</v>
      </c>
      <c r="P111" s="24">
        <v>2015</v>
      </c>
      <c r="Q111" s="26">
        <v>1</v>
      </c>
      <c r="R111" s="24">
        <v>1</v>
      </c>
      <c r="S111" s="26">
        <v>1</v>
      </c>
      <c r="T111" s="24">
        <v>0</v>
      </c>
      <c r="U111" s="26">
        <v>1</v>
      </c>
      <c r="V111" s="24">
        <v>1</v>
      </c>
      <c r="W111" s="24">
        <v>0</v>
      </c>
      <c r="X111" s="27"/>
      <c r="Y111" s="29">
        <v>0.3</v>
      </c>
      <c r="Z111" s="29" t="s">
        <v>901</v>
      </c>
      <c r="AA111" s="49">
        <f t="shared" si="108"/>
        <v>0</v>
      </c>
      <c r="AB111" s="49">
        <f t="shared" si="109"/>
        <v>0</v>
      </c>
      <c r="AC111" s="49">
        <f t="shared" si="110"/>
        <v>0</v>
      </c>
      <c r="AD111" s="49">
        <f t="shared" si="111"/>
        <v>0</v>
      </c>
      <c r="AE111" s="49">
        <f t="shared" si="112"/>
        <v>0</v>
      </c>
      <c r="AF111" s="49">
        <f t="shared" si="113"/>
        <v>0</v>
      </c>
      <c r="AG111" s="49">
        <f t="shared" si="114"/>
        <v>0</v>
      </c>
      <c r="AH111" s="49">
        <f t="shared" si="115"/>
        <v>0</v>
      </c>
      <c r="AI111" s="49">
        <f t="shared" si="116"/>
        <v>0</v>
      </c>
      <c r="AJ111" s="49">
        <f t="shared" si="117"/>
        <v>0</v>
      </c>
      <c r="AK111" s="49">
        <f t="shared" si="118"/>
        <v>0</v>
      </c>
      <c r="AL111" s="49">
        <f t="shared" si="119"/>
        <v>1</v>
      </c>
      <c r="AM111" s="49"/>
      <c r="AN111" s="49" cm="1">
        <f t="array" ref="AN111">IF(OR(AA111:AL111=1),1,0)</f>
        <v>1</v>
      </c>
      <c r="AO111" s="24">
        <v>1</v>
      </c>
      <c r="AP111" s="24">
        <v>0</v>
      </c>
      <c r="AQ111" s="24">
        <v>1</v>
      </c>
      <c r="AR111" s="24">
        <v>1</v>
      </c>
      <c r="AS111" s="24">
        <v>1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1</v>
      </c>
      <c r="BH111" s="24">
        <v>0</v>
      </c>
      <c r="BI111" s="24">
        <v>0</v>
      </c>
      <c r="BJ111" s="24">
        <v>0</v>
      </c>
      <c r="BK111" s="24">
        <v>0</v>
      </c>
      <c r="BL111" s="24" t="s">
        <v>911</v>
      </c>
      <c r="BM111" s="15"/>
      <c r="BN111" s="11" t="s">
        <v>909</v>
      </c>
    </row>
    <row r="112" spans="1:66" ht="12">
      <c r="A112" s="23" t="s">
        <v>182</v>
      </c>
      <c r="B112" s="24"/>
      <c r="C112" s="24"/>
      <c r="D112" s="7" t="s">
        <v>26</v>
      </c>
      <c r="E112" s="2" t="s">
        <v>171</v>
      </c>
      <c r="F112" s="11">
        <v>4525767.82</v>
      </c>
      <c r="G112" s="11">
        <v>5671854.6799999997</v>
      </c>
      <c r="H112" s="11" t="s">
        <v>180</v>
      </c>
      <c r="I112" s="11" t="s">
        <v>134</v>
      </c>
      <c r="J112" s="11">
        <v>139.45599999999999</v>
      </c>
      <c r="K112" s="11">
        <v>15.5</v>
      </c>
      <c r="L112" s="11" t="s">
        <v>34</v>
      </c>
      <c r="M112" s="24"/>
      <c r="N112" s="2" t="s">
        <v>673</v>
      </c>
      <c r="O112" s="23" t="s">
        <v>674</v>
      </c>
      <c r="P112" s="24">
        <v>2024</v>
      </c>
      <c r="Q112" s="24">
        <v>1</v>
      </c>
      <c r="R112" s="24">
        <v>1</v>
      </c>
      <c r="S112" s="24">
        <v>1</v>
      </c>
      <c r="T112" s="24">
        <v>0</v>
      </c>
      <c r="U112" s="24">
        <v>1</v>
      </c>
      <c r="V112" s="24">
        <v>1</v>
      </c>
      <c r="W112" s="24">
        <v>0</v>
      </c>
      <c r="X112" s="27"/>
      <c r="Y112" s="29">
        <v>0.34100000000000003</v>
      </c>
      <c r="Z112" s="29">
        <v>151.00000000000003</v>
      </c>
      <c r="AA112" s="49">
        <f t="shared" si="108"/>
        <v>0</v>
      </c>
      <c r="AB112" s="49">
        <f t="shared" si="109"/>
        <v>0</v>
      </c>
      <c r="AC112" s="49">
        <f t="shared" si="110"/>
        <v>0</v>
      </c>
      <c r="AD112" s="49">
        <f t="shared" si="111"/>
        <v>0</v>
      </c>
      <c r="AE112" s="49">
        <f t="shared" si="112"/>
        <v>0</v>
      </c>
      <c r="AF112" s="49">
        <f t="shared" si="113"/>
        <v>1</v>
      </c>
      <c r="AG112" s="49">
        <f t="shared" si="114"/>
        <v>0</v>
      </c>
      <c r="AH112" s="49">
        <f t="shared" si="115"/>
        <v>0</v>
      </c>
      <c r="AI112" s="49">
        <f t="shared" si="116"/>
        <v>0</v>
      </c>
      <c r="AJ112" s="49">
        <f t="shared" si="117"/>
        <v>0</v>
      </c>
      <c r="AK112" s="49">
        <f t="shared" si="118"/>
        <v>0</v>
      </c>
      <c r="AL112" s="49">
        <f t="shared" si="119"/>
        <v>0</v>
      </c>
      <c r="AM112" s="49"/>
      <c r="AN112" s="49" cm="1">
        <f t="array" ref="AN112">IF(OR(AA112:AL112=1),1,0)</f>
        <v>1</v>
      </c>
      <c r="AO112" s="3">
        <v>1</v>
      </c>
      <c r="AP112" s="3">
        <v>0</v>
      </c>
      <c r="AQ112" s="3">
        <v>1</v>
      </c>
      <c r="AR112" s="3">
        <v>1</v>
      </c>
      <c r="AS112" s="3">
        <v>1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1</v>
      </c>
      <c r="BH112" s="3">
        <v>0</v>
      </c>
      <c r="BI112" s="3">
        <v>0</v>
      </c>
      <c r="BJ112" s="3">
        <v>0</v>
      </c>
      <c r="BK112" s="3">
        <v>0</v>
      </c>
      <c r="BL112" s="24"/>
      <c r="BM112" s="15"/>
      <c r="BN112" s="2" t="s">
        <v>753</v>
      </c>
    </row>
    <row r="113" spans="1:66" ht="12">
      <c r="A113" s="23" t="s">
        <v>183</v>
      </c>
      <c r="B113" s="24"/>
      <c r="C113" s="24"/>
      <c r="D113" s="7" t="s">
        <v>26</v>
      </c>
      <c r="E113" s="2" t="s">
        <v>171</v>
      </c>
      <c r="F113" s="11">
        <v>4525729.13</v>
      </c>
      <c r="G113" s="11">
        <v>5671751.9199999999</v>
      </c>
      <c r="H113" s="11" t="s">
        <v>180</v>
      </c>
      <c r="I113" s="11" t="s">
        <v>134</v>
      </c>
      <c r="J113" s="11">
        <v>139.886</v>
      </c>
      <c r="K113" s="11">
        <v>17</v>
      </c>
      <c r="L113" s="11" t="s">
        <v>34</v>
      </c>
      <c r="M113" s="24"/>
      <c r="N113" s="2" t="s">
        <v>673</v>
      </c>
      <c r="O113" s="23" t="s">
        <v>674</v>
      </c>
      <c r="P113" s="24">
        <v>2024</v>
      </c>
      <c r="Q113" s="24">
        <v>1</v>
      </c>
      <c r="R113" s="24">
        <v>1</v>
      </c>
      <c r="S113" s="24">
        <v>1</v>
      </c>
      <c r="T113" s="24">
        <v>0</v>
      </c>
      <c r="U113" s="24">
        <v>1</v>
      </c>
      <c r="V113" s="24">
        <v>1</v>
      </c>
      <c r="W113" s="24">
        <v>0</v>
      </c>
      <c r="X113" s="27"/>
      <c r="Y113" s="29">
        <v>0.14399999999999999</v>
      </c>
      <c r="Z113" s="29" t="s">
        <v>901</v>
      </c>
      <c r="AA113" s="49">
        <f t="shared" si="108"/>
        <v>0</v>
      </c>
      <c r="AB113" s="49">
        <f t="shared" si="109"/>
        <v>0</v>
      </c>
      <c r="AC113" s="49">
        <f t="shared" si="110"/>
        <v>0</v>
      </c>
      <c r="AD113" s="49">
        <f t="shared" si="111"/>
        <v>0</v>
      </c>
      <c r="AE113" s="49">
        <f t="shared" si="112"/>
        <v>0</v>
      </c>
      <c r="AF113" s="49">
        <f t="shared" si="113"/>
        <v>0</v>
      </c>
      <c r="AG113" s="49">
        <f t="shared" si="114"/>
        <v>0</v>
      </c>
      <c r="AH113" s="49">
        <f t="shared" si="115"/>
        <v>0</v>
      </c>
      <c r="AI113" s="49">
        <f t="shared" si="116"/>
        <v>0</v>
      </c>
      <c r="AJ113" s="49">
        <f t="shared" si="117"/>
        <v>0</v>
      </c>
      <c r="AK113" s="49">
        <f t="shared" si="118"/>
        <v>0</v>
      </c>
      <c r="AL113" s="49">
        <f t="shared" si="119"/>
        <v>1</v>
      </c>
      <c r="AM113" s="49"/>
      <c r="AN113" s="49" cm="1">
        <f t="array" ref="AN113">IF(OR(AA113:AL113=1),1,0)</f>
        <v>1</v>
      </c>
      <c r="AO113" s="3">
        <v>1</v>
      </c>
      <c r="AP113" s="3">
        <v>0</v>
      </c>
      <c r="AQ113" s="3">
        <v>1</v>
      </c>
      <c r="AR113" s="3">
        <v>1</v>
      </c>
      <c r="AS113" s="3">
        <v>1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1</v>
      </c>
      <c r="BH113" s="3">
        <v>0</v>
      </c>
      <c r="BI113" s="3">
        <v>0</v>
      </c>
      <c r="BJ113" s="3">
        <v>0</v>
      </c>
      <c r="BK113" s="3">
        <v>0</v>
      </c>
      <c r="BL113" s="24"/>
      <c r="BM113" s="15"/>
      <c r="BN113" s="2" t="s">
        <v>753</v>
      </c>
    </row>
    <row r="114" spans="1:66" ht="22.5">
      <c r="A114" s="23" t="s">
        <v>184</v>
      </c>
      <c r="B114" s="24"/>
      <c r="C114" s="24"/>
      <c r="D114" s="7" t="s">
        <v>26</v>
      </c>
      <c r="E114" s="2" t="s">
        <v>185</v>
      </c>
      <c r="F114" s="11">
        <v>4526519.1100000003</v>
      </c>
      <c r="G114" s="11">
        <v>5672376.9199999999</v>
      </c>
      <c r="H114" s="11" t="s">
        <v>186</v>
      </c>
      <c r="I114" s="11" t="s">
        <v>92</v>
      </c>
      <c r="J114" s="11">
        <v>135.756</v>
      </c>
      <c r="K114" s="11">
        <v>9</v>
      </c>
      <c r="L114" s="11" t="s">
        <v>14</v>
      </c>
      <c r="M114" s="24"/>
      <c r="N114" s="2" t="s">
        <v>11</v>
      </c>
      <c r="O114" s="11" t="s">
        <v>676</v>
      </c>
      <c r="P114" s="29">
        <v>2025</v>
      </c>
      <c r="Q114" s="24">
        <v>1</v>
      </c>
      <c r="R114" s="24">
        <v>1</v>
      </c>
      <c r="S114" s="24">
        <v>1</v>
      </c>
      <c r="T114" s="24">
        <v>1</v>
      </c>
      <c r="U114" s="24">
        <v>1</v>
      </c>
      <c r="V114" s="24">
        <v>1</v>
      </c>
      <c r="W114" s="24">
        <v>1</v>
      </c>
      <c r="X114" s="27"/>
      <c r="Y114" s="43">
        <v>0.54</v>
      </c>
      <c r="Z114" s="43">
        <v>45</v>
      </c>
      <c r="AA114" s="49">
        <f t="shared" si="108"/>
        <v>0</v>
      </c>
      <c r="AB114" s="49">
        <f t="shared" si="109"/>
        <v>1</v>
      </c>
      <c r="AC114" s="49">
        <f t="shared" si="110"/>
        <v>0</v>
      </c>
      <c r="AD114" s="49">
        <f t="shared" si="111"/>
        <v>0</v>
      </c>
      <c r="AE114" s="49">
        <f t="shared" si="112"/>
        <v>0</v>
      </c>
      <c r="AF114" s="49">
        <f t="shared" si="113"/>
        <v>0</v>
      </c>
      <c r="AG114" s="49">
        <f t="shared" si="114"/>
        <v>0</v>
      </c>
      <c r="AH114" s="49">
        <f t="shared" si="115"/>
        <v>0</v>
      </c>
      <c r="AI114" s="49">
        <f t="shared" si="116"/>
        <v>0</v>
      </c>
      <c r="AJ114" s="49">
        <f t="shared" si="117"/>
        <v>0</v>
      </c>
      <c r="AK114" s="49">
        <f t="shared" si="118"/>
        <v>0</v>
      </c>
      <c r="AL114" s="49">
        <f t="shared" si="119"/>
        <v>0</v>
      </c>
      <c r="AM114" s="49"/>
      <c r="AN114" s="49" cm="1">
        <f t="array" ref="AN114">IF(OR(AA114:AL114=1),1,0)</f>
        <v>1</v>
      </c>
      <c r="AO114" s="3">
        <v>1</v>
      </c>
      <c r="AP114" s="3">
        <v>1</v>
      </c>
      <c r="AQ114" s="3">
        <v>1</v>
      </c>
      <c r="AR114" s="3">
        <v>1</v>
      </c>
      <c r="AS114" s="3">
        <v>1</v>
      </c>
      <c r="AT114" s="3">
        <v>1</v>
      </c>
      <c r="AU114" s="3">
        <v>0</v>
      </c>
      <c r="AV114" s="3">
        <v>1</v>
      </c>
      <c r="AW114" s="3">
        <v>1</v>
      </c>
      <c r="AX114" s="3">
        <v>1</v>
      </c>
      <c r="AY114" s="3">
        <v>0</v>
      </c>
      <c r="AZ114" s="3">
        <v>0</v>
      </c>
      <c r="BA114" s="3">
        <v>0</v>
      </c>
      <c r="BB114" s="3">
        <v>1</v>
      </c>
      <c r="BC114" s="3">
        <v>0</v>
      </c>
      <c r="BD114" s="3">
        <v>0</v>
      </c>
      <c r="BE114" s="3">
        <v>0</v>
      </c>
      <c r="BF114" s="3">
        <v>1</v>
      </c>
      <c r="BG114" s="3">
        <v>0</v>
      </c>
      <c r="BH114" s="3">
        <v>0</v>
      </c>
      <c r="BI114" s="3">
        <v>0</v>
      </c>
      <c r="BJ114" s="3">
        <v>1</v>
      </c>
      <c r="BK114" s="3">
        <v>0</v>
      </c>
      <c r="BL114" s="24"/>
      <c r="BM114" s="15"/>
      <c r="BN114" s="2" t="s">
        <v>754</v>
      </c>
    </row>
    <row r="115" spans="1:66" ht="12">
      <c r="A115" s="23" t="s">
        <v>187</v>
      </c>
      <c r="B115" s="24"/>
      <c r="C115" s="24"/>
      <c r="D115" s="7" t="s">
        <v>26</v>
      </c>
      <c r="E115" s="2" t="s">
        <v>185</v>
      </c>
      <c r="F115" s="11">
        <v>4526518.59</v>
      </c>
      <c r="G115" s="11">
        <v>5672381.7800000003</v>
      </c>
      <c r="H115" s="11" t="s">
        <v>186</v>
      </c>
      <c r="I115" s="11" t="s">
        <v>104</v>
      </c>
      <c r="J115" s="11">
        <v>135.886</v>
      </c>
      <c r="K115" s="11">
        <v>27</v>
      </c>
      <c r="L115" s="11" t="s">
        <v>34</v>
      </c>
      <c r="M115" s="24"/>
      <c r="N115" s="2" t="s">
        <v>11</v>
      </c>
      <c r="O115" s="11" t="s">
        <v>676</v>
      </c>
      <c r="P115" s="24">
        <v>2025</v>
      </c>
      <c r="Q115" s="24">
        <v>1</v>
      </c>
      <c r="R115" s="24">
        <v>1</v>
      </c>
      <c r="S115" s="24">
        <v>1</v>
      </c>
      <c r="T115" s="24">
        <v>1</v>
      </c>
      <c r="U115" s="24">
        <v>1</v>
      </c>
      <c r="V115" s="24">
        <v>1</v>
      </c>
      <c r="W115" s="24">
        <v>1</v>
      </c>
      <c r="X115" s="27"/>
      <c r="Y115" s="24">
        <v>0.442</v>
      </c>
      <c r="Z115" s="29">
        <v>201</v>
      </c>
      <c r="AA115" s="49">
        <f t="shared" si="108"/>
        <v>0</v>
      </c>
      <c r="AB115" s="49">
        <f t="shared" si="109"/>
        <v>0</v>
      </c>
      <c r="AC115" s="49">
        <f t="shared" si="110"/>
        <v>0</v>
      </c>
      <c r="AD115" s="49">
        <f t="shared" si="111"/>
        <v>0</v>
      </c>
      <c r="AE115" s="49">
        <f t="shared" si="112"/>
        <v>0</v>
      </c>
      <c r="AF115" s="49">
        <f t="shared" si="113"/>
        <v>0</v>
      </c>
      <c r="AG115" s="49">
        <f t="shared" si="114"/>
        <v>1</v>
      </c>
      <c r="AH115" s="49">
        <f t="shared" si="115"/>
        <v>0</v>
      </c>
      <c r="AI115" s="49">
        <f t="shared" si="116"/>
        <v>0</v>
      </c>
      <c r="AJ115" s="49">
        <f t="shared" si="117"/>
        <v>0</v>
      </c>
      <c r="AK115" s="49">
        <f t="shared" si="118"/>
        <v>0</v>
      </c>
      <c r="AL115" s="49">
        <f t="shared" si="119"/>
        <v>0</v>
      </c>
      <c r="AM115" s="49"/>
      <c r="AN115" s="49" cm="1">
        <f t="array" ref="AN115">IF(OR(AA115:AL115=1),1,0)</f>
        <v>1</v>
      </c>
      <c r="AO115" s="3">
        <v>1</v>
      </c>
      <c r="AP115" s="3">
        <v>0</v>
      </c>
      <c r="AQ115" s="3">
        <v>1</v>
      </c>
      <c r="AR115" s="3">
        <v>1</v>
      </c>
      <c r="AS115" s="3">
        <v>1</v>
      </c>
      <c r="AT115" s="3">
        <v>1</v>
      </c>
      <c r="AU115" s="3">
        <v>0</v>
      </c>
      <c r="AV115" s="3">
        <v>1</v>
      </c>
      <c r="AW115" s="3">
        <v>1</v>
      </c>
      <c r="AX115" s="3">
        <v>1</v>
      </c>
      <c r="AY115" s="3">
        <v>0</v>
      </c>
      <c r="AZ115" s="3">
        <v>0</v>
      </c>
      <c r="BA115" s="3">
        <v>0</v>
      </c>
      <c r="BB115" s="3">
        <v>1</v>
      </c>
      <c r="BC115" s="3">
        <v>0</v>
      </c>
      <c r="BD115" s="3">
        <v>0</v>
      </c>
      <c r="BE115" s="3">
        <v>0</v>
      </c>
      <c r="BF115" s="3">
        <v>1</v>
      </c>
      <c r="BG115" s="3">
        <v>0</v>
      </c>
      <c r="BH115" s="3">
        <v>0</v>
      </c>
      <c r="BI115" s="3">
        <v>0</v>
      </c>
      <c r="BJ115" s="3">
        <v>1</v>
      </c>
      <c r="BK115" s="3">
        <v>0</v>
      </c>
      <c r="BL115" s="24"/>
      <c r="BM115" s="15"/>
      <c r="BN115" s="2" t="s">
        <v>743</v>
      </c>
    </row>
    <row r="116" spans="1:66" ht="22.5">
      <c r="A116" s="23" t="s">
        <v>188</v>
      </c>
      <c r="B116" s="24"/>
      <c r="C116" s="24"/>
      <c r="D116" s="7" t="s">
        <v>26</v>
      </c>
      <c r="E116" s="2" t="s">
        <v>189</v>
      </c>
      <c r="F116" s="11">
        <v>4526658.7</v>
      </c>
      <c r="G116" s="11">
        <v>5672365.7999999998</v>
      </c>
      <c r="H116" s="11" t="s">
        <v>186</v>
      </c>
      <c r="I116" s="11" t="s">
        <v>92</v>
      </c>
      <c r="J116" s="11">
        <v>135.886</v>
      </c>
      <c r="K116" s="11">
        <v>10</v>
      </c>
      <c r="L116" s="11" t="s">
        <v>14</v>
      </c>
      <c r="M116" s="24"/>
      <c r="N116" s="2" t="s">
        <v>11</v>
      </c>
      <c r="O116" s="11" t="s">
        <v>676</v>
      </c>
      <c r="P116" s="24">
        <v>2024</v>
      </c>
      <c r="Q116" s="24">
        <v>1</v>
      </c>
      <c r="R116" s="24">
        <v>1</v>
      </c>
      <c r="S116" s="24">
        <v>1</v>
      </c>
      <c r="T116" s="24">
        <v>1</v>
      </c>
      <c r="U116" s="24">
        <v>1</v>
      </c>
      <c r="V116" s="24">
        <v>1</v>
      </c>
      <c r="W116" s="24">
        <v>1</v>
      </c>
      <c r="X116" s="27"/>
      <c r="Y116" s="29">
        <v>0.16500000000000001</v>
      </c>
      <c r="Z116" s="29">
        <v>55</v>
      </c>
      <c r="AA116" s="49">
        <f t="shared" si="108"/>
        <v>0</v>
      </c>
      <c r="AB116" s="49">
        <f t="shared" si="109"/>
        <v>1</v>
      </c>
      <c r="AC116" s="49">
        <f t="shared" si="110"/>
        <v>0</v>
      </c>
      <c r="AD116" s="49">
        <f t="shared" si="111"/>
        <v>0</v>
      </c>
      <c r="AE116" s="49">
        <f t="shared" si="112"/>
        <v>0</v>
      </c>
      <c r="AF116" s="49">
        <f t="shared" si="113"/>
        <v>0</v>
      </c>
      <c r="AG116" s="49">
        <f t="shared" si="114"/>
        <v>0</v>
      </c>
      <c r="AH116" s="49">
        <f t="shared" si="115"/>
        <v>0</v>
      </c>
      <c r="AI116" s="49">
        <f t="shared" si="116"/>
        <v>0</v>
      </c>
      <c r="AJ116" s="49">
        <f t="shared" si="117"/>
        <v>0</v>
      </c>
      <c r="AK116" s="49">
        <f t="shared" si="118"/>
        <v>0</v>
      </c>
      <c r="AL116" s="49">
        <f t="shared" si="119"/>
        <v>0</v>
      </c>
      <c r="AM116" s="49"/>
      <c r="AN116" s="49" cm="1">
        <f t="array" ref="AN116">IF(OR(AA116:AL116=1),1,0)</f>
        <v>1</v>
      </c>
      <c r="AO116" s="3">
        <v>1</v>
      </c>
      <c r="AP116" s="3">
        <v>1</v>
      </c>
      <c r="AQ116" s="3">
        <v>1</v>
      </c>
      <c r="AR116" s="3">
        <v>1</v>
      </c>
      <c r="AS116" s="3">
        <v>1</v>
      </c>
      <c r="AT116" s="3">
        <v>1</v>
      </c>
      <c r="AU116" s="3">
        <v>0</v>
      </c>
      <c r="AV116" s="3">
        <v>1</v>
      </c>
      <c r="AW116" s="3">
        <v>1</v>
      </c>
      <c r="AX116" s="3">
        <v>1</v>
      </c>
      <c r="AY116" s="3">
        <v>0</v>
      </c>
      <c r="AZ116" s="3">
        <v>0</v>
      </c>
      <c r="BA116" s="3">
        <v>0</v>
      </c>
      <c r="BB116" s="3">
        <v>1</v>
      </c>
      <c r="BC116" s="3">
        <v>0</v>
      </c>
      <c r="BD116" s="3">
        <v>0</v>
      </c>
      <c r="BE116" s="3">
        <v>0</v>
      </c>
      <c r="BF116" s="3">
        <v>1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24"/>
      <c r="BM116" s="15"/>
      <c r="BN116" s="2" t="s">
        <v>755</v>
      </c>
    </row>
    <row r="117" spans="1:66" ht="12">
      <c r="A117" s="23" t="s">
        <v>190</v>
      </c>
      <c r="B117" s="24"/>
      <c r="C117" s="24"/>
      <c r="D117" s="7" t="s">
        <v>191</v>
      </c>
      <c r="E117" s="2" t="s">
        <v>192</v>
      </c>
      <c r="F117" s="11">
        <v>4526646.2410000004</v>
      </c>
      <c r="G117" s="11">
        <v>5672213.9230000004</v>
      </c>
      <c r="H117" s="11" t="s">
        <v>186</v>
      </c>
      <c r="I117" s="11" t="s">
        <v>193</v>
      </c>
      <c r="J117" s="11">
        <v>136.036</v>
      </c>
      <c r="K117" s="11">
        <v>9.5</v>
      </c>
      <c r="L117" s="11" t="s">
        <v>14</v>
      </c>
      <c r="M117" s="24"/>
      <c r="N117" s="2" t="s">
        <v>11</v>
      </c>
      <c r="O117" s="11" t="s">
        <v>676</v>
      </c>
      <c r="P117" s="24">
        <v>2024</v>
      </c>
      <c r="Q117" s="24">
        <v>1</v>
      </c>
      <c r="R117" s="24">
        <v>1</v>
      </c>
      <c r="S117" s="24">
        <v>1</v>
      </c>
      <c r="T117" s="24">
        <v>1</v>
      </c>
      <c r="U117" s="24">
        <v>1</v>
      </c>
      <c r="V117" s="24">
        <v>1</v>
      </c>
      <c r="W117" s="24">
        <v>1</v>
      </c>
      <c r="X117" s="27"/>
      <c r="Y117" s="29">
        <v>0.58499999999999996</v>
      </c>
      <c r="Z117" s="29">
        <v>45</v>
      </c>
      <c r="AA117" s="49">
        <f t="shared" si="108"/>
        <v>0</v>
      </c>
      <c r="AB117" s="49">
        <f t="shared" si="109"/>
        <v>1</v>
      </c>
      <c r="AC117" s="49">
        <f t="shared" si="110"/>
        <v>0</v>
      </c>
      <c r="AD117" s="49">
        <f t="shared" si="111"/>
        <v>0</v>
      </c>
      <c r="AE117" s="49">
        <f t="shared" si="112"/>
        <v>0</v>
      </c>
      <c r="AF117" s="49">
        <f t="shared" si="113"/>
        <v>0</v>
      </c>
      <c r="AG117" s="49">
        <f t="shared" si="114"/>
        <v>0</v>
      </c>
      <c r="AH117" s="49">
        <f t="shared" si="115"/>
        <v>0</v>
      </c>
      <c r="AI117" s="49">
        <f t="shared" si="116"/>
        <v>0</v>
      </c>
      <c r="AJ117" s="49">
        <f t="shared" si="117"/>
        <v>0</v>
      </c>
      <c r="AK117" s="49">
        <f t="shared" si="118"/>
        <v>0</v>
      </c>
      <c r="AL117" s="49">
        <f t="shared" si="119"/>
        <v>0</v>
      </c>
      <c r="AM117" s="49"/>
      <c r="AN117" s="49" cm="1">
        <f t="array" ref="AN117">IF(OR(AA117:AL117=1),1,0)</f>
        <v>1</v>
      </c>
      <c r="AO117" s="3">
        <v>1</v>
      </c>
      <c r="AP117" s="3">
        <v>1</v>
      </c>
      <c r="AQ117" s="3">
        <v>1</v>
      </c>
      <c r="AR117" s="3">
        <v>1</v>
      </c>
      <c r="AS117" s="3">
        <v>1</v>
      </c>
      <c r="AT117" s="3">
        <v>1</v>
      </c>
      <c r="AU117" s="3">
        <v>0</v>
      </c>
      <c r="AV117" s="3">
        <v>1</v>
      </c>
      <c r="AW117" s="3">
        <v>1</v>
      </c>
      <c r="AX117" s="3">
        <v>1</v>
      </c>
      <c r="AY117" s="3">
        <v>0</v>
      </c>
      <c r="AZ117" s="3">
        <v>1</v>
      </c>
      <c r="BA117" s="3">
        <v>0</v>
      </c>
      <c r="BB117" s="3">
        <v>1</v>
      </c>
      <c r="BC117" s="3">
        <v>0</v>
      </c>
      <c r="BD117" s="3">
        <v>0</v>
      </c>
      <c r="BE117" s="3">
        <v>0</v>
      </c>
      <c r="BF117" s="3">
        <v>1</v>
      </c>
      <c r="BG117" s="3">
        <v>0</v>
      </c>
      <c r="BH117" s="3">
        <v>0</v>
      </c>
      <c r="BI117" s="3">
        <v>0</v>
      </c>
      <c r="BJ117" s="3">
        <v>1</v>
      </c>
      <c r="BK117" s="3">
        <v>0</v>
      </c>
      <c r="BL117" s="24"/>
      <c r="BM117" s="15"/>
      <c r="BN117" s="2" t="s">
        <v>743</v>
      </c>
    </row>
    <row r="118" spans="1:66" ht="22.5">
      <c r="A118" s="23" t="s">
        <v>194</v>
      </c>
      <c r="B118" s="24"/>
      <c r="C118" s="24"/>
      <c r="D118" s="7" t="s">
        <v>195</v>
      </c>
      <c r="E118" s="2" t="s">
        <v>196</v>
      </c>
      <c r="F118" s="11">
        <v>4526647.9840000002</v>
      </c>
      <c r="G118" s="11">
        <v>5672211.2170000002</v>
      </c>
      <c r="H118" s="11" t="s">
        <v>186</v>
      </c>
      <c r="I118" s="11" t="s">
        <v>104</v>
      </c>
      <c r="J118" s="11">
        <v>136.12100000000001</v>
      </c>
      <c r="K118" s="11">
        <v>26</v>
      </c>
      <c r="L118" s="11" t="s">
        <v>34</v>
      </c>
      <c r="M118" s="24"/>
      <c r="N118" s="2" t="s">
        <v>673</v>
      </c>
      <c r="O118" s="23" t="s">
        <v>678</v>
      </c>
      <c r="P118" s="24">
        <v>2024</v>
      </c>
      <c r="Q118" s="24">
        <v>1</v>
      </c>
      <c r="R118" s="24">
        <v>0</v>
      </c>
      <c r="S118" s="24">
        <v>1</v>
      </c>
      <c r="T118" s="24">
        <v>0</v>
      </c>
      <c r="U118" s="24">
        <v>1</v>
      </c>
      <c r="V118" s="24">
        <v>1</v>
      </c>
      <c r="W118" s="24">
        <v>0</v>
      </c>
      <c r="X118" s="27"/>
      <c r="Y118" s="24">
        <v>0.38500000000000001</v>
      </c>
      <c r="Z118" s="24">
        <v>55</v>
      </c>
      <c r="AA118" s="49">
        <f t="shared" si="108"/>
        <v>0</v>
      </c>
      <c r="AB118" s="49">
        <f t="shared" si="109"/>
        <v>1</v>
      </c>
      <c r="AC118" s="49">
        <f t="shared" si="110"/>
        <v>0</v>
      </c>
      <c r="AD118" s="49">
        <f t="shared" si="111"/>
        <v>0</v>
      </c>
      <c r="AE118" s="49">
        <f t="shared" si="112"/>
        <v>0</v>
      </c>
      <c r="AF118" s="49">
        <f t="shared" si="113"/>
        <v>0</v>
      </c>
      <c r="AG118" s="49">
        <f t="shared" si="114"/>
        <v>0</v>
      </c>
      <c r="AH118" s="49">
        <f t="shared" si="115"/>
        <v>0</v>
      </c>
      <c r="AI118" s="49">
        <f t="shared" si="116"/>
        <v>0</v>
      </c>
      <c r="AJ118" s="49">
        <f t="shared" si="117"/>
        <v>0</v>
      </c>
      <c r="AK118" s="49">
        <f t="shared" si="118"/>
        <v>0</v>
      </c>
      <c r="AL118" s="49">
        <f t="shared" si="119"/>
        <v>0</v>
      </c>
      <c r="AM118" s="49"/>
      <c r="AN118" s="49" cm="1">
        <f t="array" ref="AN118">IF(OR(AA118:AL118=1),1,0)</f>
        <v>1</v>
      </c>
      <c r="AO118" s="3">
        <v>1</v>
      </c>
      <c r="AP118" s="3">
        <v>1</v>
      </c>
      <c r="AQ118" s="3">
        <v>1</v>
      </c>
      <c r="AR118" s="3">
        <v>1</v>
      </c>
      <c r="AS118" s="3">
        <v>0</v>
      </c>
      <c r="AT118" s="3">
        <v>1</v>
      </c>
      <c r="AU118" s="3">
        <v>0</v>
      </c>
      <c r="AV118" s="3">
        <v>1</v>
      </c>
      <c r="AW118" s="3">
        <v>1</v>
      </c>
      <c r="AX118" s="3">
        <v>1</v>
      </c>
      <c r="AY118" s="3">
        <v>0</v>
      </c>
      <c r="AZ118" s="3">
        <v>1</v>
      </c>
      <c r="BA118" s="3">
        <v>0</v>
      </c>
      <c r="BB118" s="3">
        <v>1</v>
      </c>
      <c r="BC118" s="3">
        <v>0</v>
      </c>
      <c r="BD118" s="3">
        <v>0</v>
      </c>
      <c r="BE118" s="3">
        <v>0</v>
      </c>
      <c r="BF118" s="3">
        <v>1</v>
      </c>
      <c r="BG118" s="3">
        <v>0</v>
      </c>
      <c r="BH118" s="3">
        <v>0</v>
      </c>
      <c r="BI118" s="3">
        <v>0</v>
      </c>
      <c r="BJ118" s="3">
        <v>1</v>
      </c>
      <c r="BK118" s="3">
        <v>0</v>
      </c>
      <c r="BL118" s="24"/>
      <c r="BM118" s="15"/>
      <c r="BN118" s="2" t="s">
        <v>756</v>
      </c>
    </row>
    <row r="119" spans="1:66">
      <c r="A119" s="23" t="s">
        <v>197</v>
      </c>
      <c r="B119" s="24"/>
      <c r="C119" s="24"/>
      <c r="D119" s="7" t="s">
        <v>26</v>
      </c>
      <c r="E119" s="2" t="s">
        <v>8</v>
      </c>
      <c r="F119" s="11">
        <v>4524730.7</v>
      </c>
      <c r="G119" s="11">
        <v>5671005.5999999996</v>
      </c>
      <c r="H119" s="11" t="s">
        <v>24</v>
      </c>
      <c r="I119" s="11" t="s">
        <v>8</v>
      </c>
      <c r="J119" s="11">
        <v>145.536</v>
      </c>
      <c r="K119" s="11">
        <v>37.5</v>
      </c>
      <c r="L119" s="11" t="s">
        <v>14</v>
      </c>
      <c r="M119" s="24"/>
      <c r="N119" s="2" t="s">
        <v>673</v>
      </c>
      <c r="O119" s="11" t="s">
        <v>675</v>
      </c>
      <c r="P119" s="27"/>
      <c r="Q119" s="24"/>
      <c r="R119" s="27"/>
      <c r="S119" s="24"/>
      <c r="T119" s="27"/>
      <c r="U119" s="24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27"/>
      <c r="BM119" s="15"/>
      <c r="BN119" s="2"/>
    </row>
    <row r="120" spans="1:66" ht="33.75">
      <c r="A120" s="23" t="s">
        <v>198</v>
      </c>
      <c r="B120" s="24"/>
      <c r="C120" s="24"/>
      <c r="D120" s="7" t="s">
        <v>26</v>
      </c>
      <c r="E120" s="2" t="s">
        <v>8</v>
      </c>
      <c r="F120" s="11">
        <v>4526404.2</v>
      </c>
      <c r="G120" s="11">
        <v>5672509.5999999996</v>
      </c>
      <c r="H120" s="11" t="s">
        <v>186</v>
      </c>
      <c r="I120" s="11" t="s">
        <v>92</v>
      </c>
      <c r="J120" s="11">
        <v>135.71600000000001</v>
      </c>
      <c r="K120" s="11">
        <v>8.9</v>
      </c>
      <c r="L120" s="11" t="s">
        <v>14</v>
      </c>
      <c r="M120" s="24"/>
      <c r="N120" s="2" t="s">
        <v>11</v>
      </c>
      <c r="O120" s="11" t="s">
        <v>676</v>
      </c>
      <c r="P120" s="24">
        <v>2025</v>
      </c>
      <c r="Q120" s="24">
        <v>1</v>
      </c>
      <c r="R120" s="24">
        <v>1</v>
      </c>
      <c r="S120" s="24">
        <v>1</v>
      </c>
      <c r="T120" s="24">
        <v>1</v>
      </c>
      <c r="U120" s="24">
        <v>1</v>
      </c>
      <c r="V120" s="24">
        <v>1</v>
      </c>
      <c r="W120" s="24">
        <v>1</v>
      </c>
      <c r="X120" s="27"/>
      <c r="Y120" s="29">
        <v>0.186</v>
      </c>
      <c r="Z120" s="29">
        <v>26</v>
      </c>
      <c r="AA120" s="49">
        <f t="shared" si="108"/>
        <v>1</v>
      </c>
      <c r="AB120" s="49">
        <f t="shared" si="109"/>
        <v>0</v>
      </c>
      <c r="AC120" s="49">
        <f t="shared" si="110"/>
        <v>0</v>
      </c>
      <c r="AD120" s="49">
        <f t="shared" si="111"/>
        <v>0</v>
      </c>
      <c r="AE120" s="49">
        <f t="shared" si="112"/>
        <v>0</v>
      </c>
      <c r="AF120" s="49">
        <f t="shared" si="113"/>
        <v>0</v>
      </c>
      <c r="AG120" s="49">
        <f t="shared" si="114"/>
        <v>0</v>
      </c>
      <c r="AH120" s="49">
        <f t="shared" si="115"/>
        <v>0</v>
      </c>
      <c r="AI120" s="49">
        <f t="shared" si="116"/>
        <v>0</v>
      </c>
      <c r="AJ120" s="49">
        <f t="shared" si="117"/>
        <v>0</v>
      </c>
      <c r="AK120" s="49">
        <f t="shared" si="118"/>
        <v>0</v>
      </c>
      <c r="AL120" s="49">
        <f t="shared" si="119"/>
        <v>0</v>
      </c>
      <c r="AM120" s="49"/>
      <c r="AN120" s="49" cm="1">
        <f t="array" ref="AN120">IF(OR(AA120:AL120=1),1,0)</f>
        <v>1</v>
      </c>
      <c r="AO120" s="3">
        <v>1</v>
      </c>
      <c r="AP120" s="3">
        <v>1</v>
      </c>
      <c r="AQ120" s="3">
        <v>1</v>
      </c>
      <c r="AR120" s="3">
        <v>1</v>
      </c>
      <c r="AS120" s="3">
        <v>1</v>
      </c>
      <c r="AT120" s="3">
        <v>1</v>
      </c>
      <c r="AU120" s="3">
        <v>0</v>
      </c>
      <c r="AV120" s="3">
        <v>1</v>
      </c>
      <c r="AW120" s="3">
        <v>1</v>
      </c>
      <c r="AX120" s="3">
        <v>1</v>
      </c>
      <c r="AY120" s="3">
        <v>0</v>
      </c>
      <c r="AZ120" s="3">
        <v>1</v>
      </c>
      <c r="BA120" s="3">
        <v>0</v>
      </c>
      <c r="BB120" s="3">
        <v>1</v>
      </c>
      <c r="BC120" s="3">
        <v>0</v>
      </c>
      <c r="BD120" s="3">
        <v>0</v>
      </c>
      <c r="BE120" s="3">
        <v>0</v>
      </c>
      <c r="BF120" s="3">
        <v>1</v>
      </c>
      <c r="BG120" s="3">
        <v>0</v>
      </c>
      <c r="BH120" s="3">
        <v>0</v>
      </c>
      <c r="BI120" s="3">
        <v>0</v>
      </c>
      <c r="BJ120" s="3">
        <v>1</v>
      </c>
      <c r="BK120" s="3">
        <v>0</v>
      </c>
      <c r="BL120" s="24"/>
      <c r="BM120" s="15"/>
      <c r="BN120" s="2" t="s">
        <v>757</v>
      </c>
    </row>
    <row r="121" spans="1:66" ht="33.75">
      <c r="A121" s="23" t="s">
        <v>199</v>
      </c>
      <c r="B121" s="24"/>
      <c r="C121" s="24"/>
      <c r="D121" s="7" t="s">
        <v>26</v>
      </c>
      <c r="E121" s="2" t="s">
        <v>8</v>
      </c>
      <c r="F121" s="11">
        <v>4526406.3899999997</v>
      </c>
      <c r="G121" s="11">
        <v>5672509.0999999996</v>
      </c>
      <c r="H121" s="11" t="s">
        <v>186</v>
      </c>
      <c r="I121" s="11" t="s">
        <v>104</v>
      </c>
      <c r="J121" s="11">
        <v>135.696</v>
      </c>
      <c r="K121" s="11">
        <v>25.5</v>
      </c>
      <c r="L121" s="11" t="s">
        <v>34</v>
      </c>
      <c r="M121" s="24"/>
      <c r="N121" s="2" t="s">
        <v>11</v>
      </c>
      <c r="O121" s="11" t="s">
        <v>676</v>
      </c>
      <c r="P121" s="24">
        <v>2025</v>
      </c>
      <c r="Q121" s="24">
        <v>1</v>
      </c>
      <c r="R121" s="24">
        <v>1</v>
      </c>
      <c r="S121" s="24">
        <v>1</v>
      </c>
      <c r="T121" s="24">
        <v>1</v>
      </c>
      <c r="U121" s="24">
        <v>1</v>
      </c>
      <c r="V121" s="24">
        <v>1</v>
      </c>
      <c r="W121" s="24">
        <v>1</v>
      </c>
      <c r="X121" s="27"/>
      <c r="Y121" s="29">
        <v>1.353</v>
      </c>
      <c r="Z121" s="29">
        <v>95</v>
      </c>
      <c r="AA121" s="49">
        <f t="shared" si="108"/>
        <v>0</v>
      </c>
      <c r="AB121" s="49">
        <f t="shared" si="109"/>
        <v>0</v>
      </c>
      <c r="AC121" s="49">
        <f t="shared" si="110"/>
        <v>0</v>
      </c>
      <c r="AD121" s="49">
        <f t="shared" si="111"/>
        <v>1</v>
      </c>
      <c r="AE121" s="49">
        <f t="shared" si="112"/>
        <v>0</v>
      </c>
      <c r="AF121" s="49">
        <f t="shared" si="113"/>
        <v>0</v>
      </c>
      <c r="AG121" s="49">
        <f t="shared" si="114"/>
        <v>0</v>
      </c>
      <c r="AH121" s="49">
        <f t="shared" si="115"/>
        <v>0</v>
      </c>
      <c r="AI121" s="49">
        <f t="shared" si="116"/>
        <v>0</v>
      </c>
      <c r="AJ121" s="49">
        <f t="shared" si="117"/>
        <v>0</v>
      </c>
      <c r="AK121" s="49">
        <f t="shared" si="118"/>
        <v>0</v>
      </c>
      <c r="AL121" s="49">
        <f t="shared" si="119"/>
        <v>0</v>
      </c>
      <c r="AM121" s="49"/>
      <c r="AN121" s="49" cm="1">
        <f t="array" ref="AN121">IF(OR(AA121:AL121=1),1,0)</f>
        <v>1</v>
      </c>
      <c r="AO121" s="3">
        <v>1</v>
      </c>
      <c r="AP121" s="3">
        <v>0</v>
      </c>
      <c r="AQ121" s="3">
        <v>1</v>
      </c>
      <c r="AR121" s="3">
        <v>1</v>
      </c>
      <c r="AS121" s="3">
        <v>1</v>
      </c>
      <c r="AT121" s="3">
        <v>1</v>
      </c>
      <c r="AU121" s="3">
        <v>0</v>
      </c>
      <c r="AV121" s="3">
        <v>1</v>
      </c>
      <c r="AW121" s="3">
        <v>1</v>
      </c>
      <c r="AX121" s="3">
        <v>1</v>
      </c>
      <c r="AY121" s="3">
        <v>0</v>
      </c>
      <c r="AZ121" s="3">
        <v>1</v>
      </c>
      <c r="BA121" s="3">
        <v>0</v>
      </c>
      <c r="BB121" s="3">
        <v>1</v>
      </c>
      <c r="BC121" s="3">
        <v>0</v>
      </c>
      <c r="BD121" s="3">
        <v>0</v>
      </c>
      <c r="BE121" s="3">
        <v>0</v>
      </c>
      <c r="BF121" s="3">
        <v>1</v>
      </c>
      <c r="BG121" s="3">
        <v>0</v>
      </c>
      <c r="BH121" s="3">
        <v>0</v>
      </c>
      <c r="BI121" s="3">
        <v>0</v>
      </c>
      <c r="BJ121" s="3">
        <v>1</v>
      </c>
      <c r="BK121" s="3">
        <v>0</v>
      </c>
      <c r="BL121" s="24"/>
      <c r="BM121" s="15"/>
      <c r="BN121" s="2" t="s">
        <v>758</v>
      </c>
    </row>
    <row r="122" spans="1:66" ht="22.5">
      <c r="A122" s="23" t="s">
        <v>200</v>
      </c>
      <c r="B122" s="24"/>
      <c r="C122" s="24"/>
      <c r="D122" s="7" t="s">
        <v>26</v>
      </c>
      <c r="E122" s="2" t="s">
        <v>192</v>
      </c>
      <c r="F122" s="11">
        <v>4526425.7149999999</v>
      </c>
      <c r="G122" s="11">
        <v>5672410.483</v>
      </c>
      <c r="H122" s="11" t="s">
        <v>186</v>
      </c>
      <c r="I122" s="11" t="s">
        <v>193</v>
      </c>
      <c r="J122" s="11">
        <v>136.68</v>
      </c>
      <c r="K122" s="11">
        <v>9.5</v>
      </c>
      <c r="L122" s="11" t="s">
        <v>14</v>
      </c>
      <c r="M122" s="24"/>
      <c r="N122" s="2" t="s">
        <v>11</v>
      </c>
      <c r="O122" s="23" t="s">
        <v>674</v>
      </c>
      <c r="P122" s="24">
        <v>2025</v>
      </c>
      <c r="Q122" s="24">
        <v>1</v>
      </c>
      <c r="R122" s="24">
        <v>0</v>
      </c>
      <c r="S122" s="24">
        <v>1</v>
      </c>
      <c r="T122" s="24">
        <v>1</v>
      </c>
      <c r="U122" s="24">
        <v>1</v>
      </c>
      <c r="V122" s="24">
        <v>0</v>
      </c>
      <c r="W122" s="24">
        <v>1</v>
      </c>
      <c r="X122" s="27"/>
      <c r="Y122" s="29">
        <v>0.3</v>
      </c>
      <c r="Z122" s="29" t="s">
        <v>901</v>
      </c>
      <c r="AA122" s="49">
        <f t="shared" si="108"/>
        <v>0</v>
      </c>
      <c r="AB122" s="49">
        <f t="shared" si="109"/>
        <v>0</v>
      </c>
      <c r="AC122" s="49">
        <f t="shared" si="110"/>
        <v>0</v>
      </c>
      <c r="AD122" s="49">
        <f t="shared" si="111"/>
        <v>0</v>
      </c>
      <c r="AE122" s="49">
        <f t="shared" si="112"/>
        <v>0</v>
      </c>
      <c r="AF122" s="49">
        <f t="shared" si="113"/>
        <v>0</v>
      </c>
      <c r="AG122" s="49">
        <f t="shared" si="114"/>
        <v>0</v>
      </c>
      <c r="AH122" s="49">
        <f t="shared" si="115"/>
        <v>0</v>
      </c>
      <c r="AI122" s="49">
        <f t="shared" si="116"/>
        <v>0</v>
      </c>
      <c r="AJ122" s="49">
        <f t="shared" si="117"/>
        <v>0</v>
      </c>
      <c r="AK122" s="49">
        <f t="shared" si="118"/>
        <v>0</v>
      </c>
      <c r="AL122" s="49">
        <f t="shared" si="119"/>
        <v>1</v>
      </c>
      <c r="AM122" s="49"/>
      <c r="AN122" s="49" cm="1">
        <f t="array" ref="AN122">IF(OR(AA122:AL122=1),1,0)</f>
        <v>1</v>
      </c>
      <c r="AO122" s="3">
        <v>1</v>
      </c>
      <c r="AP122" s="3">
        <v>1</v>
      </c>
      <c r="AQ122" s="3">
        <v>1</v>
      </c>
      <c r="AR122" s="3">
        <v>1</v>
      </c>
      <c r="AS122" s="3">
        <v>1</v>
      </c>
      <c r="AT122" s="3">
        <v>1</v>
      </c>
      <c r="AU122" s="3">
        <v>0</v>
      </c>
      <c r="AV122" s="3">
        <v>1</v>
      </c>
      <c r="AW122" s="3">
        <v>1</v>
      </c>
      <c r="AX122" s="3">
        <v>1</v>
      </c>
      <c r="AY122" s="3">
        <v>0</v>
      </c>
      <c r="AZ122" s="3">
        <v>1</v>
      </c>
      <c r="BA122" s="3">
        <v>0</v>
      </c>
      <c r="BB122" s="3">
        <v>1</v>
      </c>
      <c r="BC122" s="3">
        <v>0</v>
      </c>
      <c r="BD122" s="3">
        <v>0</v>
      </c>
      <c r="BE122" s="3">
        <v>0</v>
      </c>
      <c r="BF122" s="3">
        <v>1</v>
      </c>
      <c r="BG122" s="3">
        <v>0</v>
      </c>
      <c r="BH122" s="3">
        <v>0</v>
      </c>
      <c r="BI122" s="3">
        <v>0</v>
      </c>
      <c r="BJ122" s="3">
        <v>1</v>
      </c>
      <c r="BK122" s="3">
        <v>0</v>
      </c>
      <c r="BL122" s="24" t="s">
        <v>911</v>
      </c>
      <c r="BM122" s="15"/>
      <c r="BN122" s="2" t="s">
        <v>759</v>
      </c>
    </row>
    <row r="123" spans="1:66" ht="12">
      <c r="A123" s="23" t="s">
        <v>201</v>
      </c>
      <c r="B123" s="24"/>
      <c r="C123" s="24"/>
      <c r="D123" s="7" t="s">
        <v>26</v>
      </c>
      <c r="E123" s="2" t="s">
        <v>8</v>
      </c>
      <c r="F123" s="11">
        <v>4526517.6179999998</v>
      </c>
      <c r="G123" s="11">
        <v>5672463.9359999998</v>
      </c>
      <c r="H123" s="11" t="s">
        <v>186</v>
      </c>
      <c r="I123" s="11" t="s">
        <v>92</v>
      </c>
      <c r="J123" s="11">
        <v>135.321</v>
      </c>
      <c r="K123" s="11">
        <v>8</v>
      </c>
      <c r="L123" s="11" t="s">
        <v>8</v>
      </c>
      <c r="M123" s="24"/>
      <c r="N123" s="2" t="s">
        <v>11</v>
      </c>
      <c r="O123" s="11" t="s">
        <v>676</v>
      </c>
      <c r="P123" s="24">
        <v>2025</v>
      </c>
      <c r="Q123" s="24">
        <v>1</v>
      </c>
      <c r="R123" s="24">
        <v>1</v>
      </c>
      <c r="S123" s="24">
        <v>1</v>
      </c>
      <c r="T123" s="24">
        <v>1</v>
      </c>
      <c r="U123" s="24">
        <v>1</v>
      </c>
      <c r="V123" s="24">
        <v>1</v>
      </c>
      <c r="W123" s="24">
        <v>1</v>
      </c>
      <c r="X123" s="27"/>
      <c r="Y123" s="29">
        <v>0.14799999999999999</v>
      </c>
      <c r="Z123" s="29">
        <v>72</v>
      </c>
      <c r="AA123" s="49">
        <f t="shared" si="108"/>
        <v>0</v>
      </c>
      <c r="AB123" s="49">
        <f t="shared" si="109"/>
        <v>0</v>
      </c>
      <c r="AC123" s="49">
        <f t="shared" si="110"/>
        <v>1</v>
      </c>
      <c r="AD123" s="49">
        <f t="shared" si="111"/>
        <v>0</v>
      </c>
      <c r="AE123" s="49">
        <f t="shared" si="112"/>
        <v>0</v>
      </c>
      <c r="AF123" s="49">
        <f t="shared" si="113"/>
        <v>0</v>
      </c>
      <c r="AG123" s="49">
        <f t="shared" si="114"/>
        <v>0</v>
      </c>
      <c r="AH123" s="49">
        <f t="shared" si="115"/>
        <v>0</v>
      </c>
      <c r="AI123" s="49">
        <f t="shared" si="116"/>
        <v>0</v>
      </c>
      <c r="AJ123" s="49">
        <f t="shared" si="117"/>
        <v>0</v>
      </c>
      <c r="AK123" s="49">
        <f t="shared" si="118"/>
        <v>0</v>
      </c>
      <c r="AL123" s="49">
        <f t="shared" si="119"/>
        <v>0</v>
      </c>
      <c r="AM123" s="49"/>
      <c r="AN123" s="49" cm="1">
        <f t="array" ref="AN123">IF(OR(AA123:AL123=1),1,0)</f>
        <v>1</v>
      </c>
      <c r="AO123" s="3">
        <v>1</v>
      </c>
      <c r="AP123" s="3">
        <v>1</v>
      </c>
      <c r="AQ123" s="3">
        <v>1</v>
      </c>
      <c r="AR123" s="3">
        <v>1</v>
      </c>
      <c r="AS123" s="3">
        <v>1</v>
      </c>
      <c r="AT123" s="3">
        <v>1</v>
      </c>
      <c r="AU123" s="3">
        <v>0</v>
      </c>
      <c r="AV123" s="3">
        <v>1</v>
      </c>
      <c r="AW123" s="3">
        <v>1</v>
      </c>
      <c r="AX123" s="3">
        <v>1</v>
      </c>
      <c r="AY123" s="3">
        <v>0</v>
      </c>
      <c r="AZ123" s="3">
        <v>1</v>
      </c>
      <c r="BA123" s="3">
        <v>0</v>
      </c>
      <c r="BB123" s="3">
        <v>1</v>
      </c>
      <c r="BC123" s="3">
        <v>0</v>
      </c>
      <c r="BD123" s="3">
        <v>0</v>
      </c>
      <c r="BE123" s="3">
        <v>0</v>
      </c>
      <c r="BF123" s="3">
        <v>1</v>
      </c>
      <c r="BG123" s="3">
        <v>0</v>
      </c>
      <c r="BH123" s="3">
        <v>0</v>
      </c>
      <c r="BI123" s="3">
        <v>0</v>
      </c>
      <c r="BJ123" s="3">
        <v>1</v>
      </c>
      <c r="BK123" s="3">
        <v>0</v>
      </c>
      <c r="BL123" s="24"/>
      <c r="BM123" s="15"/>
      <c r="BN123" s="2" t="s">
        <v>743</v>
      </c>
    </row>
    <row r="124" spans="1:66" ht="12">
      <c r="A124" s="23" t="s">
        <v>202</v>
      </c>
      <c r="B124" s="24"/>
      <c r="C124" s="24"/>
      <c r="D124" s="7" t="s">
        <v>26</v>
      </c>
      <c r="E124" s="2" t="s">
        <v>8</v>
      </c>
      <c r="F124" s="11">
        <v>4526517.7079999996</v>
      </c>
      <c r="G124" s="11">
        <v>5672462.1840000004</v>
      </c>
      <c r="H124" s="11" t="s">
        <v>186</v>
      </c>
      <c r="I124" s="11" t="s">
        <v>104</v>
      </c>
      <c r="J124" s="11">
        <v>135.346</v>
      </c>
      <c r="K124" s="11">
        <v>15</v>
      </c>
      <c r="L124" s="11" t="s">
        <v>8</v>
      </c>
      <c r="M124" s="24"/>
      <c r="N124" s="2" t="s">
        <v>11</v>
      </c>
      <c r="O124" s="11" t="s">
        <v>676</v>
      </c>
      <c r="P124" s="24">
        <v>2025</v>
      </c>
      <c r="Q124" s="24">
        <v>1</v>
      </c>
      <c r="R124" s="24">
        <v>1</v>
      </c>
      <c r="S124" s="24">
        <v>1</v>
      </c>
      <c r="T124" s="24">
        <v>1</v>
      </c>
      <c r="U124" s="24">
        <v>1</v>
      </c>
      <c r="V124" s="24">
        <v>1</v>
      </c>
      <c r="W124" s="24">
        <v>1</v>
      </c>
      <c r="X124" s="27"/>
      <c r="Y124" s="29">
        <v>0.73299999999999998</v>
      </c>
      <c r="Z124" s="29">
        <v>85</v>
      </c>
      <c r="AA124" s="49">
        <f t="shared" si="108"/>
        <v>0</v>
      </c>
      <c r="AB124" s="49">
        <f t="shared" si="109"/>
        <v>0</v>
      </c>
      <c r="AC124" s="49">
        <f t="shared" si="110"/>
        <v>1</v>
      </c>
      <c r="AD124" s="49">
        <f t="shared" si="111"/>
        <v>0</v>
      </c>
      <c r="AE124" s="49">
        <f t="shared" si="112"/>
        <v>0</v>
      </c>
      <c r="AF124" s="49">
        <f t="shared" si="113"/>
        <v>0</v>
      </c>
      <c r="AG124" s="49">
        <f t="shared" si="114"/>
        <v>0</v>
      </c>
      <c r="AH124" s="49">
        <f t="shared" si="115"/>
        <v>0</v>
      </c>
      <c r="AI124" s="49">
        <f t="shared" si="116"/>
        <v>0</v>
      </c>
      <c r="AJ124" s="49">
        <f t="shared" si="117"/>
        <v>0</v>
      </c>
      <c r="AK124" s="49">
        <f t="shared" si="118"/>
        <v>0</v>
      </c>
      <c r="AL124" s="49">
        <f t="shared" si="119"/>
        <v>0</v>
      </c>
      <c r="AM124" s="49"/>
      <c r="AN124" s="49" cm="1">
        <f t="array" ref="AN124">IF(OR(AA124:AL124=1),1,0)</f>
        <v>1</v>
      </c>
      <c r="AO124" s="3">
        <v>1</v>
      </c>
      <c r="AP124" s="3">
        <v>0</v>
      </c>
      <c r="AQ124" s="3">
        <v>1</v>
      </c>
      <c r="AR124" s="3">
        <v>1</v>
      </c>
      <c r="AS124" s="3">
        <v>1</v>
      </c>
      <c r="AT124" s="3">
        <v>1</v>
      </c>
      <c r="AU124" s="3">
        <v>0</v>
      </c>
      <c r="AV124" s="3">
        <v>1</v>
      </c>
      <c r="AW124" s="3">
        <v>1</v>
      </c>
      <c r="AX124" s="3">
        <v>1</v>
      </c>
      <c r="AY124" s="3">
        <v>0</v>
      </c>
      <c r="AZ124" s="3">
        <v>0</v>
      </c>
      <c r="BA124" s="3">
        <v>0</v>
      </c>
      <c r="BB124" s="3">
        <v>1</v>
      </c>
      <c r="BC124" s="3">
        <v>0</v>
      </c>
      <c r="BD124" s="3">
        <v>0</v>
      </c>
      <c r="BE124" s="3">
        <v>0</v>
      </c>
      <c r="BF124" s="3">
        <v>1</v>
      </c>
      <c r="BG124" s="3">
        <v>0</v>
      </c>
      <c r="BH124" s="3">
        <v>0</v>
      </c>
      <c r="BI124" s="3">
        <v>0</v>
      </c>
      <c r="BJ124" s="3">
        <v>1</v>
      </c>
      <c r="BK124" s="3">
        <v>0</v>
      </c>
      <c r="BL124" s="24"/>
      <c r="BM124" s="15"/>
      <c r="BN124" s="2" t="s">
        <v>743</v>
      </c>
    </row>
    <row r="125" spans="1:66" ht="12">
      <c r="A125" s="23" t="s">
        <v>203</v>
      </c>
      <c r="B125" s="24"/>
      <c r="C125" s="24"/>
      <c r="D125" s="7" t="s">
        <v>26</v>
      </c>
      <c r="E125" s="2" t="s">
        <v>8</v>
      </c>
      <c r="F125" s="11">
        <v>4526594.1809999999</v>
      </c>
      <c r="G125" s="11">
        <v>5672424.085</v>
      </c>
      <c r="H125" s="11" t="s">
        <v>186</v>
      </c>
      <c r="I125" s="11" t="s">
        <v>92</v>
      </c>
      <c r="J125" s="11">
        <v>135.774</v>
      </c>
      <c r="K125" s="11">
        <v>8</v>
      </c>
      <c r="L125" s="11" t="s">
        <v>8</v>
      </c>
      <c r="M125" s="24"/>
      <c r="N125" s="2" t="s">
        <v>11</v>
      </c>
      <c r="O125" s="11" t="s">
        <v>676</v>
      </c>
      <c r="P125" s="29">
        <v>2024</v>
      </c>
      <c r="Q125" s="24">
        <v>1</v>
      </c>
      <c r="R125" s="24">
        <v>1</v>
      </c>
      <c r="S125" s="24">
        <v>1</v>
      </c>
      <c r="T125" s="24">
        <v>1</v>
      </c>
      <c r="U125" s="24">
        <v>1</v>
      </c>
      <c r="V125" s="24">
        <v>1</v>
      </c>
      <c r="W125" s="24">
        <v>1</v>
      </c>
      <c r="X125" s="27"/>
      <c r="Y125" s="29">
        <v>0.19</v>
      </c>
      <c r="Z125" s="29">
        <v>95</v>
      </c>
      <c r="AA125" s="49">
        <f t="shared" si="108"/>
        <v>0</v>
      </c>
      <c r="AB125" s="49">
        <f t="shared" si="109"/>
        <v>0</v>
      </c>
      <c r="AC125" s="49">
        <f t="shared" si="110"/>
        <v>0</v>
      </c>
      <c r="AD125" s="49">
        <f t="shared" si="111"/>
        <v>1</v>
      </c>
      <c r="AE125" s="49">
        <f t="shared" si="112"/>
        <v>0</v>
      </c>
      <c r="AF125" s="49">
        <f t="shared" si="113"/>
        <v>0</v>
      </c>
      <c r="AG125" s="49">
        <f t="shared" si="114"/>
        <v>0</v>
      </c>
      <c r="AH125" s="49">
        <f t="shared" si="115"/>
        <v>0</v>
      </c>
      <c r="AI125" s="49">
        <f t="shared" si="116"/>
        <v>0</v>
      </c>
      <c r="AJ125" s="49">
        <f t="shared" si="117"/>
        <v>0</v>
      </c>
      <c r="AK125" s="49">
        <f t="shared" si="118"/>
        <v>0</v>
      </c>
      <c r="AL125" s="49">
        <f t="shared" si="119"/>
        <v>0</v>
      </c>
      <c r="AM125" s="49"/>
      <c r="AN125" s="49" cm="1">
        <f t="array" ref="AN125">IF(OR(AA125:AL125=1),1,0)</f>
        <v>1</v>
      </c>
      <c r="AO125" s="3">
        <v>1</v>
      </c>
      <c r="AP125" s="3">
        <v>1</v>
      </c>
      <c r="AQ125" s="3">
        <v>1</v>
      </c>
      <c r="AR125" s="3">
        <v>1</v>
      </c>
      <c r="AS125" s="3">
        <v>1</v>
      </c>
      <c r="AT125" s="3">
        <v>1</v>
      </c>
      <c r="AU125" s="3">
        <v>0</v>
      </c>
      <c r="AV125" s="3">
        <v>1</v>
      </c>
      <c r="AW125" s="3">
        <v>1</v>
      </c>
      <c r="AX125" s="3">
        <v>1</v>
      </c>
      <c r="AY125" s="3">
        <v>0</v>
      </c>
      <c r="AZ125" s="3">
        <v>1</v>
      </c>
      <c r="BA125" s="3">
        <v>0</v>
      </c>
      <c r="BB125" s="3">
        <v>1</v>
      </c>
      <c r="BC125" s="3">
        <v>0</v>
      </c>
      <c r="BD125" s="3">
        <v>0</v>
      </c>
      <c r="BE125" s="3">
        <v>0</v>
      </c>
      <c r="BF125" s="3">
        <v>1</v>
      </c>
      <c r="BG125" s="3">
        <v>0</v>
      </c>
      <c r="BH125" s="3">
        <v>0</v>
      </c>
      <c r="BI125" s="3">
        <v>0</v>
      </c>
      <c r="BJ125" s="3">
        <v>1</v>
      </c>
      <c r="BK125" s="3">
        <v>0</v>
      </c>
      <c r="BL125" s="24"/>
      <c r="BM125" s="15"/>
      <c r="BN125" s="2" t="s">
        <v>743</v>
      </c>
    </row>
    <row r="126" spans="1:66" ht="12">
      <c r="A126" s="23" t="s">
        <v>204</v>
      </c>
      <c r="B126" s="24"/>
      <c r="C126" s="24"/>
      <c r="D126" s="7" t="s">
        <v>26</v>
      </c>
      <c r="E126" s="2" t="s">
        <v>8</v>
      </c>
      <c r="F126" s="11">
        <v>4526592.8899999997</v>
      </c>
      <c r="G126" s="11">
        <v>5672424.1059999997</v>
      </c>
      <c r="H126" s="11" t="s">
        <v>186</v>
      </c>
      <c r="I126" s="11" t="s">
        <v>104</v>
      </c>
      <c r="J126" s="11">
        <v>135.774</v>
      </c>
      <c r="K126" s="11">
        <v>15</v>
      </c>
      <c r="L126" s="11" t="s">
        <v>8</v>
      </c>
      <c r="M126" s="24"/>
      <c r="N126" s="2" t="s">
        <v>11</v>
      </c>
      <c r="O126" s="11" t="s">
        <v>676</v>
      </c>
      <c r="P126" s="24">
        <v>2025</v>
      </c>
      <c r="Q126" s="24">
        <v>1</v>
      </c>
      <c r="R126" s="24">
        <v>1</v>
      </c>
      <c r="S126" s="24">
        <v>1</v>
      </c>
      <c r="T126" s="24">
        <v>1</v>
      </c>
      <c r="U126" s="24">
        <v>1</v>
      </c>
      <c r="V126" s="24">
        <v>1</v>
      </c>
      <c r="W126" s="24">
        <v>1</v>
      </c>
      <c r="X126" s="27"/>
      <c r="Y126" s="29">
        <v>0.69699999999999995</v>
      </c>
      <c r="Z126" s="29">
        <v>80</v>
      </c>
      <c r="AA126" s="49">
        <f t="shared" si="108"/>
        <v>0</v>
      </c>
      <c r="AB126" s="49">
        <f t="shared" si="109"/>
        <v>0</v>
      </c>
      <c r="AC126" s="49">
        <f t="shared" si="110"/>
        <v>1</v>
      </c>
      <c r="AD126" s="49">
        <f t="shared" si="111"/>
        <v>0</v>
      </c>
      <c r="AE126" s="49">
        <f t="shared" si="112"/>
        <v>0</v>
      </c>
      <c r="AF126" s="49">
        <f t="shared" si="113"/>
        <v>0</v>
      </c>
      <c r="AG126" s="49">
        <f t="shared" si="114"/>
        <v>0</v>
      </c>
      <c r="AH126" s="49">
        <f t="shared" si="115"/>
        <v>0</v>
      </c>
      <c r="AI126" s="49">
        <f t="shared" si="116"/>
        <v>0</v>
      </c>
      <c r="AJ126" s="49">
        <f t="shared" si="117"/>
        <v>0</v>
      </c>
      <c r="AK126" s="49">
        <f t="shared" si="118"/>
        <v>0</v>
      </c>
      <c r="AL126" s="49">
        <f t="shared" si="119"/>
        <v>0</v>
      </c>
      <c r="AM126" s="49"/>
      <c r="AN126" s="49" cm="1">
        <f t="array" ref="AN126">IF(OR(AA126:AL126=1),1,0)</f>
        <v>1</v>
      </c>
      <c r="AO126" s="3">
        <v>1</v>
      </c>
      <c r="AP126" s="3">
        <v>0</v>
      </c>
      <c r="AQ126" s="3">
        <v>1</v>
      </c>
      <c r="AR126" s="3">
        <v>1</v>
      </c>
      <c r="AS126" s="3">
        <v>1</v>
      </c>
      <c r="AT126" s="3">
        <v>1</v>
      </c>
      <c r="AU126" s="3">
        <v>0</v>
      </c>
      <c r="AV126" s="3">
        <v>1</v>
      </c>
      <c r="AW126" s="3">
        <v>1</v>
      </c>
      <c r="AX126" s="3">
        <v>1</v>
      </c>
      <c r="AY126" s="3">
        <v>0</v>
      </c>
      <c r="AZ126" s="3">
        <v>0</v>
      </c>
      <c r="BA126" s="3">
        <v>0</v>
      </c>
      <c r="BB126" s="3">
        <v>1</v>
      </c>
      <c r="BC126" s="3">
        <v>0</v>
      </c>
      <c r="BD126" s="3">
        <v>0</v>
      </c>
      <c r="BE126" s="3">
        <v>0</v>
      </c>
      <c r="BF126" s="3">
        <v>1</v>
      </c>
      <c r="BG126" s="3">
        <v>0</v>
      </c>
      <c r="BH126" s="3">
        <v>0</v>
      </c>
      <c r="BI126" s="3">
        <v>0</v>
      </c>
      <c r="BJ126" s="3">
        <v>1</v>
      </c>
      <c r="BK126" s="3">
        <v>0</v>
      </c>
      <c r="BL126" s="24"/>
      <c r="BM126" s="15"/>
      <c r="BN126" s="2" t="s">
        <v>743</v>
      </c>
    </row>
    <row r="127" spans="1:66" ht="12">
      <c r="A127" s="23" t="s">
        <v>205</v>
      </c>
      <c r="B127" s="24"/>
      <c r="C127" s="24"/>
      <c r="D127" s="7" t="s">
        <v>26</v>
      </c>
      <c r="E127" s="2" t="s">
        <v>8</v>
      </c>
      <c r="F127" s="11">
        <v>4526669.426</v>
      </c>
      <c r="G127" s="11">
        <v>5672433.9249999998</v>
      </c>
      <c r="H127" s="11" t="s">
        <v>186</v>
      </c>
      <c r="I127" s="11" t="s">
        <v>92</v>
      </c>
      <c r="J127" s="11">
        <v>135.804</v>
      </c>
      <c r="K127" s="11">
        <v>8</v>
      </c>
      <c r="L127" s="11" t="s">
        <v>8</v>
      </c>
      <c r="M127" s="24"/>
      <c r="N127" s="2" t="s">
        <v>11</v>
      </c>
      <c r="O127" s="11" t="s">
        <v>676</v>
      </c>
      <c r="P127" s="29">
        <v>2024</v>
      </c>
      <c r="Q127" s="24">
        <v>1</v>
      </c>
      <c r="R127" s="24">
        <v>1</v>
      </c>
      <c r="S127" s="24">
        <v>1</v>
      </c>
      <c r="T127" s="24">
        <v>1</v>
      </c>
      <c r="U127" s="24">
        <v>1</v>
      </c>
      <c r="V127" s="24">
        <v>1</v>
      </c>
      <c r="W127" s="24">
        <v>1</v>
      </c>
      <c r="X127" s="27"/>
      <c r="Y127" s="29">
        <v>0.12</v>
      </c>
      <c r="Z127" s="29">
        <v>60</v>
      </c>
      <c r="AA127" s="49">
        <f t="shared" si="108"/>
        <v>0</v>
      </c>
      <c r="AB127" s="49">
        <f t="shared" si="109"/>
        <v>1</v>
      </c>
      <c r="AC127" s="49">
        <f t="shared" si="110"/>
        <v>0</v>
      </c>
      <c r="AD127" s="49">
        <f t="shared" si="111"/>
        <v>0</v>
      </c>
      <c r="AE127" s="49">
        <f t="shared" si="112"/>
        <v>0</v>
      </c>
      <c r="AF127" s="49">
        <f t="shared" si="113"/>
        <v>0</v>
      </c>
      <c r="AG127" s="49">
        <f t="shared" si="114"/>
        <v>0</v>
      </c>
      <c r="AH127" s="49">
        <f t="shared" si="115"/>
        <v>0</v>
      </c>
      <c r="AI127" s="49">
        <f t="shared" si="116"/>
        <v>0</v>
      </c>
      <c r="AJ127" s="49">
        <f t="shared" si="117"/>
        <v>0</v>
      </c>
      <c r="AK127" s="49">
        <f t="shared" si="118"/>
        <v>0</v>
      </c>
      <c r="AL127" s="49">
        <f t="shared" si="119"/>
        <v>0</v>
      </c>
      <c r="AM127" s="49"/>
      <c r="AN127" s="49" cm="1">
        <f t="array" ref="AN127">IF(OR(AA127:AL127=1),1,0)</f>
        <v>1</v>
      </c>
      <c r="AO127" s="3">
        <v>1</v>
      </c>
      <c r="AP127" s="3">
        <v>1</v>
      </c>
      <c r="AQ127" s="3">
        <v>1</v>
      </c>
      <c r="AR127" s="3">
        <v>1</v>
      </c>
      <c r="AS127" s="3">
        <v>1</v>
      </c>
      <c r="AT127" s="3">
        <v>1</v>
      </c>
      <c r="AU127" s="3">
        <v>0</v>
      </c>
      <c r="AV127" s="3">
        <v>1</v>
      </c>
      <c r="AW127" s="3">
        <v>1</v>
      </c>
      <c r="AX127" s="3">
        <v>1</v>
      </c>
      <c r="AY127" s="3">
        <v>0</v>
      </c>
      <c r="AZ127" s="3">
        <v>1</v>
      </c>
      <c r="BA127" s="3">
        <v>0</v>
      </c>
      <c r="BB127" s="3">
        <v>1</v>
      </c>
      <c r="BC127" s="3">
        <v>0</v>
      </c>
      <c r="BD127" s="3">
        <v>0</v>
      </c>
      <c r="BE127" s="3">
        <v>0</v>
      </c>
      <c r="BF127" s="3">
        <v>1</v>
      </c>
      <c r="BG127" s="3">
        <v>0</v>
      </c>
      <c r="BH127" s="3">
        <v>0</v>
      </c>
      <c r="BI127" s="3">
        <v>0</v>
      </c>
      <c r="BJ127" s="3">
        <v>1</v>
      </c>
      <c r="BK127" s="3">
        <v>0</v>
      </c>
      <c r="BL127" s="24"/>
      <c r="BM127" s="15"/>
      <c r="BN127" s="2" t="s">
        <v>746</v>
      </c>
    </row>
    <row r="128" spans="1:66" ht="12">
      <c r="A128" s="23" t="s">
        <v>206</v>
      </c>
      <c r="B128" s="24"/>
      <c r="C128" s="24"/>
      <c r="D128" s="7" t="s">
        <v>26</v>
      </c>
      <c r="E128" s="2" t="s">
        <v>8</v>
      </c>
      <c r="F128" s="11">
        <v>4526668.0839999998</v>
      </c>
      <c r="G128" s="11">
        <v>5672433.4910000004</v>
      </c>
      <c r="H128" s="11" t="s">
        <v>186</v>
      </c>
      <c r="I128" s="11" t="s">
        <v>104</v>
      </c>
      <c r="J128" s="11">
        <v>135.84</v>
      </c>
      <c r="K128" s="11">
        <v>15</v>
      </c>
      <c r="L128" s="11" t="s">
        <v>8</v>
      </c>
      <c r="M128" s="24"/>
      <c r="N128" s="2" t="s">
        <v>11</v>
      </c>
      <c r="O128" s="11" t="s">
        <v>676</v>
      </c>
      <c r="P128" s="24">
        <v>2025</v>
      </c>
      <c r="Q128" s="24">
        <v>1</v>
      </c>
      <c r="R128" s="24">
        <v>1</v>
      </c>
      <c r="S128" s="24">
        <v>1</v>
      </c>
      <c r="T128" s="24">
        <v>1</v>
      </c>
      <c r="U128" s="24">
        <v>1</v>
      </c>
      <c r="V128" s="24">
        <v>1</v>
      </c>
      <c r="W128" s="24">
        <v>1</v>
      </c>
      <c r="X128" s="27"/>
      <c r="Y128" s="29">
        <v>0.504</v>
      </c>
      <c r="Z128" s="29">
        <v>120</v>
      </c>
      <c r="AA128" s="49">
        <f t="shared" si="108"/>
        <v>0</v>
      </c>
      <c r="AB128" s="49">
        <f t="shared" si="109"/>
        <v>0</v>
      </c>
      <c r="AC128" s="49">
        <f t="shared" si="110"/>
        <v>0</v>
      </c>
      <c r="AD128" s="49">
        <f t="shared" si="111"/>
        <v>1</v>
      </c>
      <c r="AE128" s="49">
        <f t="shared" si="112"/>
        <v>0</v>
      </c>
      <c r="AF128" s="49">
        <f t="shared" si="113"/>
        <v>0</v>
      </c>
      <c r="AG128" s="49">
        <f t="shared" si="114"/>
        <v>0</v>
      </c>
      <c r="AH128" s="49">
        <f t="shared" si="115"/>
        <v>0</v>
      </c>
      <c r="AI128" s="49">
        <f t="shared" si="116"/>
        <v>0</v>
      </c>
      <c r="AJ128" s="49">
        <f t="shared" si="117"/>
        <v>0</v>
      </c>
      <c r="AK128" s="49">
        <f t="shared" si="118"/>
        <v>0</v>
      </c>
      <c r="AL128" s="49">
        <f t="shared" si="119"/>
        <v>0</v>
      </c>
      <c r="AM128" s="49"/>
      <c r="AN128" s="49" cm="1">
        <f t="array" ref="AN128">IF(OR(AA128:AL128=1),1,0)</f>
        <v>1</v>
      </c>
      <c r="AO128" s="3">
        <v>1</v>
      </c>
      <c r="AP128" s="3">
        <v>0</v>
      </c>
      <c r="AQ128" s="3">
        <v>1</v>
      </c>
      <c r="AR128" s="3">
        <v>1</v>
      </c>
      <c r="AS128" s="3">
        <v>1</v>
      </c>
      <c r="AT128" s="3">
        <v>1</v>
      </c>
      <c r="AU128" s="3">
        <v>0</v>
      </c>
      <c r="AV128" s="3">
        <v>1</v>
      </c>
      <c r="AW128" s="3">
        <v>1</v>
      </c>
      <c r="AX128" s="3">
        <v>1</v>
      </c>
      <c r="AY128" s="3">
        <v>0</v>
      </c>
      <c r="AZ128" s="3">
        <v>0</v>
      </c>
      <c r="BA128" s="3">
        <v>0</v>
      </c>
      <c r="BB128" s="3">
        <v>1</v>
      </c>
      <c r="BC128" s="3">
        <v>0</v>
      </c>
      <c r="BD128" s="3">
        <v>0</v>
      </c>
      <c r="BE128" s="3">
        <v>0</v>
      </c>
      <c r="BF128" s="3">
        <v>1</v>
      </c>
      <c r="BG128" s="3">
        <v>0</v>
      </c>
      <c r="BH128" s="3">
        <v>0</v>
      </c>
      <c r="BI128" s="3">
        <v>0</v>
      </c>
      <c r="BJ128" s="3">
        <v>1</v>
      </c>
      <c r="BK128" s="3">
        <v>0</v>
      </c>
      <c r="BL128" s="24"/>
      <c r="BM128" s="15"/>
      <c r="BN128" s="2" t="s">
        <v>746</v>
      </c>
    </row>
    <row r="129" spans="1:66" ht="12">
      <c r="A129" s="23" t="s">
        <v>207</v>
      </c>
      <c r="B129" s="24"/>
      <c r="C129" s="24"/>
      <c r="D129" s="7" t="s">
        <v>26</v>
      </c>
      <c r="E129" s="2" t="s">
        <v>8</v>
      </c>
      <c r="F129" s="11">
        <v>4526645.8250000002</v>
      </c>
      <c r="G129" s="11">
        <v>5672517.3710000003</v>
      </c>
      <c r="H129" s="11" t="s">
        <v>186</v>
      </c>
      <c r="I129" s="11" t="s">
        <v>92</v>
      </c>
      <c r="J129" s="11">
        <v>135.27500000000001</v>
      </c>
      <c r="K129" s="11">
        <v>8</v>
      </c>
      <c r="L129" s="11" t="s">
        <v>8</v>
      </c>
      <c r="M129" s="24"/>
      <c r="N129" s="2" t="s">
        <v>11</v>
      </c>
      <c r="O129" s="11" t="s">
        <v>676</v>
      </c>
      <c r="P129" s="24">
        <v>2024</v>
      </c>
      <c r="Q129" s="24">
        <v>1</v>
      </c>
      <c r="R129" s="24">
        <v>1</v>
      </c>
      <c r="S129" s="24">
        <v>1</v>
      </c>
      <c r="T129" s="24">
        <v>1</v>
      </c>
      <c r="U129" s="24">
        <v>1</v>
      </c>
      <c r="V129" s="24">
        <v>1</v>
      </c>
      <c r="W129" s="24">
        <v>1</v>
      </c>
      <c r="X129" s="27"/>
      <c r="Y129" s="29">
        <v>0.17</v>
      </c>
      <c r="Z129" s="29">
        <v>85</v>
      </c>
      <c r="AA129" s="49">
        <f t="shared" si="108"/>
        <v>0</v>
      </c>
      <c r="AB129" s="49">
        <f t="shared" si="109"/>
        <v>0</v>
      </c>
      <c r="AC129" s="49">
        <f t="shared" si="110"/>
        <v>1</v>
      </c>
      <c r="AD129" s="49">
        <f t="shared" si="111"/>
        <v>0</v>
      </c>
      <c r="AE129" s="49">
        <f t="shared" si="112"/>
        <v>0</v>
      </c>
      <c r="AF129" s="49">
        <f t="shared" si="113"/>
        <v>0</v>
      </c>
      <c r="AG129" s="49">
        <f t="shared" si="114"/>
        <v>0</v>
      </c>
      <c r="AH129" s="49">
        <f t="shared" si="115"/>
        <v>0</v>
      </c>
      <c r="AI129" s="49">
        <f t="shared" si="116"/>
        <v>0</v>
      </c>
      <c r="AJ129" s="49">
        <f t="shared" si="117"/>
        <v>0</v>
      </c>
      <c r="AK129" s="49">
        <f t="shared" si="118"/>
        <v>0</v>
      </c>
      <c r="AL129" s="49">
        <f t="shared" si="119"/>
        <v>0</v>
      </c>
      <c r="AM129" s="49"/>
      <c r="AN129" s="49" cm="1">
        <f t="array" ref="AN129">IF(OR(AA129:AL129=1),1,0)</f>
        <v>1</v>
      </c>
      <c r="AO129" s="3">
        <v>1</v>
      </c>
      <c r="AP129" s="3">
        <v>1</v>
      </c>
      <c r="AQ129" s="3">
        <v>1</v>
      </c>
      <c r="AR129" s="3">
        <v>1</v>
      </c>
      <c r="AS129" s="3">
        <v>1</v>
      </c>
      <c r="AT129" s="3">
        <v>1</v>
      </c>
      <c r="AU129" s="3">
        <v>0</v>
      </c>
      <c r="AV129" s="3">
        <v>1</v>
      </c>
      <c r="AW129" s="3">
        <v>1</v>
      </c>
      <c r="AX129" s="3">
        <v>1</v>
      </c>
      <c r="AY129" s="3">
        <v>0</v>
      </c>
      <c r="AZ129" s="3">
        <v>1</v>
      </c>
      <c r="BA129" s="3">
        <v>0</v>
      </c>
      <c r="BB129" s="3">
        <v>1</v>
      </c>
      <c r="BC129" s="3">
        <v>0</v>
      </c>
      <c r="BD129" s="3">
        <v>0</v>
      </c>
      <c r="BE129" s="3">
        <v>0</v>
      </c>
      <c r="BF129" s="3">
        <v>1</v>
      </c>
      <c r="BG129" s="3">
        <v>0</v>
      </c>
      <c r="BH129" s="3">
        <v>0</v>
      </c>
      <c r="BI129" s="3">
        <v>0</v>
      </c>
      <c r="BJ129" s="3">
        <v>1</v>
      </c>
      <c r="BK129" s="3">
        <v>0</v>
      </c>
      <c r="BL129" s="24"/>
      <c r="BM129" s="15"/>
      <c r="BN129" s="2" t="s">
        <v>746</v>
      </c>
    </row>
    <row r="130" spans="1:66" ht="12">
      <c r="A130" s="23" t="s">
        <v>208</v>
      </c>
      <c r="B130" s="24"/>
      <c r="C130" s="24"/>
      <c r="D130" s="7" t="s">
        <v>26</v>
      </c>
      <c r="E130" s="2" t="s">
        <v>8</v>
      </c>
      <c r="F130" s="11">
        <v>4526647.2690000003</v>
      </c>
      <c r="G130" s="11">
        <v>5672516.8739999998</v>
      </c>
      <c r="H130" s="11" t="s">
        <v>186</v>
      </c>
      <c r="I130" s="11" t="s">
        <v>104</v>
      </c>
      <c r="J130" s="11">
        <v>135.261</v>
      </c>
      <c r="K130" s="11">
        <v>15</v>
      </c>
      <c r="L130" s="11" t="s">
        <v>8</v>
      </c>
      <c r="M130" s="24"/>
      <c r="N130" s="2" t="s">
        <v>11</v>
      </c>
      <c r="O130" s="11" t="s">
        <v>676</v>
      </c>
      <c r="P130" s="24">
        <v>2025</v>
      </c>
      <c r="Q130" s="24">
        <v>1</v>
      </c>
      <c r="R130" s="24">
        <v>1</v>
      </c>
      <c r="S130" s="24">
        <v>1</v>
      </c>
      <c r="T130" s="24">
        <v>1</v>
      </c>
      <c r="U130" s="24">
        <v>1</v>
      </c>
      <c r="V130" s="24">
        <v>1</v>
      </c>
      <c r="W130" s="24">
        <v>1</v>
      </c>
      <c r="X130" s="27"/>
      <c r="Y130" s="29">
        <v>0.63400000000000001</v>
      </c>
      <c r="Z130" s="29">
        <v>120</v>
      </c>
      <c r="AA130" s="49">
        <f t="shared" si="108"/>
        <v>0</v>
      </c>
      <c r="AB130" s="49">
        <f t="shared" si="109"/>
        <v>0</v>
      </c>
      <c r="AC130" s="49">
        <f t="shared" si="110"/>
        <v>0</v>
      </c>
      <c r="AD130" s="49">
        <f t="shared" si="111"/>
        <v>1</v>
      </c>
      <c r="AE130" s="49">
        <f t="shared" si="112"/>
        <v>0</v>
      </c>
      <c r="AF130" s="49">
        <f t="shared" si="113"/>
        <v>0</v>
      </c>
      <c r="AG130" s="49">
        <f t="shared" si="114"/>
        <v>0</v>
      </c>
      <c r="AH130" s="49">
        <f t="shared" si="115"/>
        <v>0</v>
      </c>
      <c r="AI130" s="49">
        <f t="shared" si="116"/>
        <v>0</v>
      </c>
      <c r="AJ130" s="49">
        <f t="shared" si="117"/>
        <v>0</v>
      </c>
      <c r="AK130" s="49">
        <f t="shared" si="118"/>
        <v>0</v>
      </c>
      <c r="AL130" s="49">
        <f t="shared" si="119"/>
        <v>0</v>
      </c>
      <c r="AM130" s="49"/>
      <c r="AN130" s="49" cm="1">
        <f t="array" ref="AN130">IF(OR(AA130:AL130=1),1,0)</f>
        <v>1</v>
      </c>
      <c r="AO130" s="3">
        <v>1</v>
      </c>
      <c r="AP130" s="3">
        <v>0</v>
      </c>
      <c r="AQ130" s="3">
        <v>1</v>
      </c>
      <c r="AR130" s="3">
        <v>1</v>
      </c>
      <c r="AS130" s="3">
        <v>1</v>
      </c>
      <c r="AT130" s="3">
        <v>1</v>
      </c>
      <c r="AU130" s="3">
        <v>0</v>
      </c>
      <c r="AV130" s="3">
        <v>1</v>
      </c>
      <c r="AW130" s="3">
        <v>1</v>
      </c>
      <c r="AX130" s="3">
        <v>1</v>
      </c>
      <c r="AY130" s="3">
        <v>0</v>
      </c>
      <c r="AZ130" s="3">
        <v>0</v>
      </c>
      <c r="BA130" s="3">
        <v>0</v>
      </c>
      <c r="BB130" s="3">
        <v>1</v>
      </c>
      <c r="BC130" s="3">
        <v>0</v>
      </c>
      <c r="BD130" s="3">
        <v>0</v>
      </c>
      <c r="BE130" s="3">
        <v>0</v>
      </c>
      <c r="BF130" s="3">
        <v>1</v>
      </c>
      <c r="BG130" s="3">
        <v>0</v>
      </c>
      <c r="BH130" s="3">
        <v>0</v>
      </c>
      <c r="BI130" s="3">
        <v>0</v>
      </c>
      <c r="BJ130" s="3">
        <v>1</v>
      </c>
      <c r="BK130" s="3">
        <v>0</v>
      </c>
      <c r="BL130" s="24"/>
      <c r="BM130" s="15"/>
      <c r="BN130" s="2" t="s">
        <v>743</v>
      </c>
    </row>
    <row r="131" spans="1:66" ht="22.5">
      <c r="A131" s="23" t="s">
        <v>209</v>
      </c>
      <c r="B131" s="24"/>
      <c r="C131" s="24"/>
      <c r="D131" s="7" t="s">
        <v>26</v>
      </c>
      <c r="E131" s="2" t="s">
        <v>8</v>
      </c>
      <c r="F131" s="11">
        <v>4526434.47</v>
      </c>
      <c r="G131" s="11">
        <v>5672324.3799999999</v>
      </c>
      <c r="H131" s="11" t="s">
        <v>186</v>
      </c>
      <c r="I131" s="11" t="s">
        <v>92</v>
      </c>
      <c r="J131" s="11">
        <v>135.726</v>
      </c>
      <c r="K131" s="11">
        <v>8.89</v>
      </c>
      <c r="L131" s="11" t="s">
        <v>14</v>
      </c>
      <c r="M131" s="24"/>
      <c r="N131" s="2" t="s">
        <v>11</v>
      </c>
      <c r="O131" s="23" t="s">
        <v>674</v>
      </c>
      <c r="P131" s="24">
        <v>2025</v>
      </c>
      <c r="Q131" s="24">
        <v>1</v>
      </c>
      <c r="R131" s="24">
        <v>0</v>
      </c>
      <c r="S131" s="24">
        <v>1</v>
      </c>
      <c r="T131" s="24">
        <v>1</v>
      </c>
      <c r="U131" s="24">
        <v>1</v>
      </c>
      <c r="V131" s="24">
        <v>0</v>
      </c>
      <c r="W131" s="24">
        <v>1</v>
      </c>
      <c r="X131" s="27"/>
      <c r="Y131" s="24">
        <v>0.28799999999999998</v>
      </c>
      <c r="Z131" s="24">
        <v>32</v>
      </c>
      <c r="AA131" s="49">
        <f t="shared" si="108"/>
        <v>0</v>
      </c>
      <c r="AB131" s="49">
        <f t="shared" si="109"/>
        <v>1</v>
      </c>
      <c r="AC131" s="49">
        <f t="shared" si="110"/>
        <v>0</v>
      </c>
      <c r="AD131" s="49">
        <f t="shared" si="111"/>
        <v>0</v>
      </c>
      <c r="AE131" s="49">
        <f t="shared" si="112"/>
        <v>0</v>
      </c>
      <c r="AF131" s="49">
        <f t="shared" si="113"/>
        <v>0</v>
      </c>
      <c r="AG131" s="49">
        <f t="shared" si="114"/>
        <v>0</v>
      </c>
      <c r="AH131" s="49">
        <f t="shared" si="115"/>
        <v>0</v>
      </c>
      <c r="AI131" s="49">
        <f t="shared" si="116"/>
        <v>0</v>
      </c>
      <c r="AJ131" s="49">
        <f t="shared" si="117"/>
        <v>0</v>
      </c>
      <c r="AK131" s="49">
        <f t="shared" si="118"/>
        <v>0</v>
      </c>
      <c r="AL131" s="49">
        <f t="shared" si="119"/>
        <v>0</v>
      </c>
      <c r="AM131" s="49"/>
      <c r="AN131" s="49" cm="1">
        <f t="array" ref="AN131">IF(OR(AA131:AL131=1),1,0)</f>
        <v>1</v>
      </c>
      <c r="AO131" s="3">
        <v>1</v>
      </c>
      <c r="AP131" s="3">
        <v>1</v>
      </c>
      <c r="AQ131" s="3">
        <v>1</v>
      </c>
      <c r="AR131" s="3">
        <v>1</v>
      </c>
      <c r="AS131" s="3">
        <v>1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1</v>
      </c>
      <c r="BK131" s="3">
        <v>0</v>
      </c>
      <c r="BL131" s="24"/>
      <c r="BM131" s="15"/>
      <c r="BN131" s="2" t="s">
        <v>760</v>
      </c>
    </row>
    <row r="132" spans="1:66" ht="12">
      <c r="A132" s="23" t="s">
        <v>210</v>
      </c>
      <c r="B132" s="24"/>
      <c r="C132" s="24"/>
      <c r="D132" s="7" t="s">
        <v>26</v>
      </c>
      <c r="E132" s="2" t="s">
        <v>8</v>
      </c>
      <c r="F132" s="11">
        <v>4526435.62</v>
      </c>
      <c r="G132" s="11">
        <v>5672324.4000000004</v>
      </c>
      <c r="H132" s="11" t="s">
        <v>186</v>
      </c>
      <c r="I132" s="11" t="s">
        <v>104</v>
      </c>
      <c r="J132" s="11">
        <v>135.726</v>
      </c>
      <c r="K132" s="11">
        <v>26</v>
      </c>
      <c r="L132" s="11" t="s">
        <v>34</v>
      </c>
      <c r="M132" s="24"/>
      <c r="N132" s="2" t="s">
        <v>11</v>
      </c>
      <c r="O132" s="11" t="s">
        <v>676</v>
      </c>
      <c r="P132" s="24">
        <v>2025</v>
      </c>
      <c r="Q132" s="24">
        <v>1</v>
      </c>
      <c r="R132" s="24">
        <v>1</v>
      </c>
      <c r="S132" s="24">
        <v>1</v>
      </c>
      <c r="T132" s="24">
        <v>1</v>
      </c>
      <c r="U132" s="24">
        <v>1</v>
      </c>
      <c r="V132" s="24">
        <v>1</v>
      </c>
      <c r="W132" s="24">
        <v>1</v>
      </c>
      <c r="X132" s="27"/>
      <c r="Y132" s="29">
        <v>1.0669999999999999</v>
      </c>
      <c r="Z132" s="29">
        <v>120</v>
      </c>
      <c r="AA132" s="49">
        <f t="shared" si="108"/>
        <v>0</v>
      </c>
      <c r="AB132" s="49">
        <f t="shared" si="109"/>
        <v>0</v>
      </c>
      <c r="AC132" s="49">
        <f t="shared" si="110"/>
        <v>0</v>
      </c>
      <c r="AD132" s="49">
        <f t="shared" si="111"/>
        <v>1</v>
      </c>
      <c r="AE132" s="49">
        <f t="shared" si="112"/>
        <v>0</v>
      </c>
      <c r="AF132" s="49">
        <f t="shared" si="113"/>
        <v>0</v>
      </c>
      <c r="AG132" s="49">
        <f t="shared" si="114"/>
        <v>0</v>
      </c>
      <c r="AH132" s="49">
        <f t="shared" si="115"/>
        <v>0</v>
      </c>
      <c r="AI132" s="49">
        <f t="shared" si="116"/>
        <v>0</v>
      </c>
      <c r="AJ132" s="49">
        <f t="shared" si="117"/>
        <v>0</v>
      </c>
      <c r="AK132" s="49">
        <f t="shared" si="118"/>
        <v>0</v>
      </c>
      <c r="AL132" s="49">
        <f t="shared" si="119"/>
        <v>0</v>
      </c>
      <c r="AM132" s="49"/>
      <c r="AN132" s="49" cm="1">
        <f t="array" ref="AN132">IF(OR(AA132:AL132=1),1,0)</f>
        <v>1</v>
      </c>
      <c r="AO132" s="3">
        <v>1</v>
      </c>
      <c r="AP132" s="3">
        <v>0</v>
      </c>
      <c r="AQ132" s="3">
        <v>1</v>
      </c>
      <c r="AR132" s="3">
        <v>1</v>
      </c>
      <c r="AS132" s="3">
        <v>1</v>
      </c>
      <c r="AT132" s="3">
        <v>1</v>
      </c>
      <c r="AU132" s="3">
        <v>0</v>
      </c>
      <c r="AV132" s="3">
        <v>1</v>
      </c>
      <c r="AW132" s="3">
        <v>1</v>
      </c>
      <c r="AX132" s="3">
        <v>1</v>
      </c>
      <c r="AY132" s="3">
        <v>0</v>
      </c>
      <c r="AZ132" s="3">
        <v>0</v>
      </c>
      <c r="BA132" s="3">
        <v>0</v>
      </c>
      <c r="BB132" s="3">
        <v>1</v>
      </c>
      <c r="BC132" s="3">
        <v>0</v>
      </c>
      <c r="BD132" s="3">
        <v>0</v>
      </c>
      <c r="BE132" s="3">
        <v>0</v>
      </c>
      <c r="BF132" s="3">
        <v>1</v>
      </c>
      <c r="BG132" s="3">
        <v>0</v>
      </c>
      <c r="BH132" s="3">
        <v>0</v>
      </c>
      <c r="BI132" s="3">
        <v>0</v>
      </c>
      <c r="BJ132" s="3">
        <v>1</v>
      </c>
      <c r="BK132" s="3">
        <v>0</v>
      </c>
      <c r="BL132" s="24"/>
      <c r="BM132" s="15"/>
      <c r="BN132" s="2" t="s">
        <v>746</v>
      </c>
    </row>
    <row r="133" spans="1:66" ht="22.5">
      <c r="A133" s="23" t="s">
        <v>211</v>
      </c>
      <c r="B133" s="24"/>
      <c r="C133" s="24"/>
      <c r="D133" s="7" t="s">
        <v>26</v>
      </c>
      <c r="E133" s="2" t="s">
        <v>8</v>
      </c>
      <c r="F133" s="11">
        <v>4526593.8</v>
      </c>
      <c r="G133" s="11">
        <v>5672190.5999999996</v>
      </c>
      <c r="H133" s="11" t="s">
        <v>186</v>
      </c>
      <c r="I133" s="11" t="s">
        <v>92</v>
      </c>
      <c r="J133" s="11">
        <v>135.93600000000001</v>
      </c>
      <c r="K133" s="11">
        <v>9.6</v>
      </c>
      <c r="L133" s="11" t="s">
        <v>14</v>
      </c>
      <c r="M133" s="24"/>
      <c r="N133" s="2" t="s">
        <v>11</v>
      </c>
      <c r="O133" s="23" t="s">
        <v>674</v>
      </c>
      <c r="P133" s="24">
        <v>2025</v>
      </c>
      <c r="Q133" s="24">
        <v>1</v>
      </c>
      <c r="R133" s="24">
        <v>0</v>
      </c>
      <c r="S133" s="24">
        <v>1</v>
      </c>
      <c r="T133" s="24">
        <v>1</v>
      </c>
      <c r="U133" s="24">
        <v>1</v>
      </c>
      <c r="V133" s="24">
        <v>0</v>
      </c>
      <c r="W133" s="24">
        <v>1</v>
      </c>
      <c r="X133" s="27"/>
      <c r="Y133" s="24">
        <v>0.309</v>
      </c>
      <c r="Z133" s="24">
        <v>47</v>
      </c>
      <c r="AA133" s="49">
        <f t="shared" si="108"/>
        <v>0</v>
      </c>
      <c r="AB133" s="49">
        <f t="shared" si="109"/>
        <v>1</v>
      </c>
      <c r="AC133" s="49">
        <f t="shared" si="110"/>
        <v>0</v>
      </c>
      <c r="AD133" s="49">
        <f t="shared" si="111"/>
        <v>0</v>
      </c>
      <c r="AE133" s="49">
        <f t="shared" si="112"/>
        <v>0</v>
      </c>
      <c r="AF133" s="49">
        <f t="shared" si="113"/>
        <v>0</v>
      </c>
      <c r="AG133" s="49">
        <f t="shared" si="114"/>
        <v>0</v>
      </c>
      <c r="AH133" s="49">
        <f t="shared" si="115"/>
        <v>0</v>
      </c>
      <c r="AI133" s="49">
        <f t="shared" si="116"/>
        <v>0</v>
      </c>
      <c r="AJ133" s="49">
        <f t="shared" si="117"/>
        <v>0</v>
      </c>
      <c r="AK133" s="49">
        <f t="shared" si="118"/>
        <v>0</v>
      </c>
      <c r="AL133" s="49">
        <f t="shared" si="119"/>
        <v>0</v>
      </c>
      <c r="AM133" s="49"/>
      <c r="AN133" s="49" cm="1">
        <f t="array" ref="AN133">IF(OR(AA133:AL133=1),1,0)</f>
        <v>1</v>
      </c>
      <c r="AO133" s="3">
        <v>1</v>
      </c>
      <c r="AP133" s="3">
        <v>1</v>
      </c>
      <c r="AQ133" s="3">
        <v>1</v>
      </c>
      <c r="AR133" s="3">
        <v>1</v>
      </c>
      <c r="AS133" s="3">
        <v>1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1</v>
      </c>
      <c r="BK133" s="3">
        <v>0</v>
      </c>
      <c r="BL133" s="24"/>
      <c r="BM133" s="15"/>
      <c r="BN133" s="2" t="s">
        <v>761</v>
      </c>
    </row>
    <row r="134" spans="1:66" ht="22.5">
      <c r="A134" s="23" t="s">
        <v>212</v>
      </c>
      <c r="B134" s="24"/>
      <c r="C134" s="24"/>
      <c r="D134" s="7" t="s">
        <v>26</v>
      </c>
      <c r="E134" s="2" t="s">
        <v>8</v>
      </c>
      <c r="F134" s="11">
        <v>4526593.8</v>
      </c>
      <c r="G134" s="11">
        <v>5672192.0999999996</v>
      </c>
      <c r="H134" s="11" t="s">
        <v>186</v>
      </c>
      <c r="I134" s="11" t="s">
        <v>104</v>
      </c>
      <c r="J134" s="11">
        <v>135.93600000000001</v>
      </c>
      <c r="K134" s="11">
        <v>24.5</v>
      </c>
      <c r="L134" s="11" t="s">
        <v>34</v>
      </c>
      <c r="M134" s="24"/>
      <c r="N134" s="2" t="s">
        <v>11</v>
      </c>
      <c r="O134" s="23" t="s">
        <v>674</v>
      </c>
      <c r="P134" s="24">
        <v>2025</v>
      </c>
      <c r="Q134" s="24">
        <v>1</v>
      </c>
      <c r="R134" s="24">
        <v>0</v>
      </c>
      <c r="S134" s="24">
        <v>1</v>
      </c>
      <c r="T134" s="24">
        <v>1</v>
      </c>
      <c r="U134" s="24">
        <v>1</v>
      </c>
      <c r="V134" s="24">
        <v>0</v>
      </c>
      <c r="W134" s="24">
        <v>1</v>
      </c>
      <c r="X134" s="27"/>
      <c r="Y134" s="24">
        <v>1.284</v>
      </c>
      <c r="Z134" s="24">
        <v>93</v>
      </c>
      <c r="AA134" s="49">
        <f t="shared" si="108"/>
        <v>0</v>
      </c>
      <c r="AB134" s="49">
        <f t="shared" si="109"/>
        <v>0</v>
      </c>
      <c r="AC134" s="49">
        <f t="shared" si="110"/>
        <v>0</v>
      </c>
      <c r="AD134" s="49">
        <f t="shared" si="111"/>
        <v>1</v>
      </c>
      <c r="AE134" s="49">
        <f t="shared" si="112"/>
        <v>0</v>
      </c>
      <c r="AF134" s="49">
        <f t="shared" si="113"/>
        <v>0</v>
      </c>
      <c r="AG134" s="49">
        <f t="shared" si="114"/>
        <v>0</v>
      </c>
      <c r="AH134" s="49">
        <f t="shared" si="115"/>
        <v>0</v>
      </c>
      <c r="AI134" s="49">
        <f t="shared" si="116"/>
        <v>0</v>
      </c>
      <c r="AJ134" s="49">
        <f t="shared" si="117"/>
        <v>0</v>
      </c>
      <c r="AK134" s="49">
        <f t="shared" si="118"/>
        <v>0</v>
      </c>
      <c r="AL134" s="49">
        <f t="shared" si="119"/>
        <v>0</v>
      </c>
      <c r="AM134" s="49"/>
      <c r="AN134" s="49" cm="1">
        <f t="array" ref="AN134">IF(OR(AA134:AL134=1),1,0)</f>
        <v>1</v>
      </c>
      <c r="AO134" s="3">
        <v>1</v>
      </c>
      <c r="AP134" s="3">
        <v>0</v>
      </c>
      <c r="AQ134" s="3">
        <v>1</v>
      </c>
      <c r="AR134" s="3">
        <v>1</v>
      </c>
      <c r="AS134" s="3">
        <v>1</v>
      </c>
      <c r="AT134" s="3">
        <v>1</v>
      </c>
      <c r="AU134" s="3">
        <v>0</v>
      </c>
      <c r="AV134" s="3">
        <v>1</v>
      </c>
      <c r="AW134" s="3">
        <v>1</v>
      </c>
      <c r="AX134" s="3">
        <v>1</v>
      </c>
      <c r="AY134" s="3">
        <v>0</v>
      </c>
      <c r="AZ134" s="3">
        <v>0</v>
      </c>
      <c r="BA134" s="3">
        <v>0</v>
      </c>
      <c r="BB134" s="3">
        <v>1</v>
      </c>
      <c r="BC134" s="3">
        <v>0</v>
      </c>
      <c r="BD134" s="3">
        <v>0</v>
      </c>
      <c r="BE134" s="3">
        <v>0</v>
      </c>
      <c r="BF134" s="3">
        <v>1</v>
      </c>
      <c r="BG134" s="3">
        <v>0</v>
      </c>
      <c r="BH134" s="3">
        <v>0</v>
      </c>
      <c r="BI134" s="3">
        <v>0</v>
      </c>
      <c r="BJ134" s="3">
        <v>1</v>
      </c>
      <c r="BK134" s="3">
        <v>0</v>
      </c>
      <c r="BL134" s="24"/>
      <c r="BM134" s="15"/>
      <c r="BN134" s="2" t="s">
        <v>762</v>
      </c>
    </row>
    <row r="135" spans="1:66">
      <c r="A135" s="23" t="s">
        <v>213</v>
      </c>
      <c r="B135" s="24"/>
      <c r="C135" s="24"/>
      <c r="D135" s="7" t="s">
        <v>26</v>
      </c>
      <c r="E135" s="2" t="s">
        <v>8</v>
      </c>
      <c r="F135" s="11">
        <v>4526077</v>
      </c>
      <c r="G135" s="11">
        <v>5672498.7999999998</v>
      </c>
      <c r="H135" s="11" t="s">
        <v>59</v>
      </c>
      <c r="I135" s="11" t="s">
        <v>8</v>
      </c>
      <c r="J135" s="11">
        <v>136.73599999999999</v>
      </c>
      <c r="K135" s="11">
        <v>8.99</v>
      </c>
      <c r="L135" s="11" t="s">
        <v>14</v>
      </c>
      <c r="M135" s="24"/>
      <c r="N135" s="2" t="s">
        <v>673</v>
      </c>
      <c r="O135" s="23" t="s">
        <v>675</v>
      </c>
      <c r="P135" s="27"/>
      <c r="Q135" s="24">
        <v>1</v>
      </c>
      <c r="R135" s="27"/>
      <c r="S135" s="24">
        <v>1</v>
      </c>
      <c r="T135" s="27"/>
      <c r="U135" s="24">
        <v>1</v>
      </c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27"/>
      <c r="BM135" s="15"/>
      <c r="BN135" s="2"/>
    </row>
    <row r="136" spans="1:66" ht="12">
      <c r="A136" s="23" t="s">
        <v>214</v>
      </c>
      <c r="B136" s="24"/>
      <c r="C136" s="24"/>
      <c r="D136" s="7" t="s">
        <v>26</v>
      </c>
      <c r="E136" s="2" t="s">
        <v>8</v>
      </c>
      <c r="F136" s="11">
        <v>4526077.3</v>
      </c>
      <c r="G136" s="11">
        <v>5672498.7999999998</v>
      </c>
      <c r="H136" s="11" t="s">
        <v>59</v>
      </c>
      <c r="I136" s="11" t="s">
        <v>74</v>
      </c>
      <c r="J136" s="11">
        <v>136.74</v>
      </c>
      <c r="K136" s="11">
        <v>28.2</v>
      </c>
      <c r="L136" s="11" t="s">
        <v>34</v>
      </c>
      <c r="M136" s="24"/>
      <c r="N136" s="2" t="s">
        <v>673</v>
      </c>
      <c r="O136" s="23" t="s">
        <v>674</v>
      </c>
      <c r="P136" s="24">
        <v>2024</v>
      </c>
      <c r="Q136" s="24">
        <v>1</v>
      </c>
      <c r="R136" s="24">
        <v>1</v>
      </c>
      <c r="S136" s="24">
        <v>1</v>
      </c>
      <c r="T136" s="24">
        <v>0</v>
      </c>
      <c r="U136" s="24">
        <v>1</v>
      </c>
      <c r="V136" s="24">
        <v>1</v>
      </c>
      <c r="W136" s="24">
        <v>0</v>
      </c>
      <c r="X136" s="27"/>
      <c r="Y136" s="29">
        <v>2.5310000000000001</v>
      </c>
      <c r="Z136" s="29">
        <v>126</v>
      </c>
      <c r="AA136" s="49">
        <f t="shared" si="108"/>
        <v>0</v>
      </c>
      <c r="AB136" s="49">
        <f t="shared" si="109"/>
        <v>0</v>
      </c>
      <c r="AC136" s="49">
        <f t="shared" si="110"/>
        <v>0</v>
      </c>
      <c r="AD136" s="49">
        <f t="shared" si="111"/>
        <v>0</v>
      </c>
      <c r="AE136" s="49">
        <f t="shared" si="112"/>
        <v>1</v>
      </c>
      <c r="AF136" s="49">
        <f t="shared" si="113"/>
        <v>0</v>
      </c>
      <c r="AG136" s="49">
        <f t="shared" si="114"/>
        <v>0</v>
      </c>
      <c r="AH136" s="49">
        <f t="shared" si="115"/>
        <v>0</v>
      </c>
      <c r="AI136" s="49">
        <f t="shared" si="116"/>
        <v>0</v>
      </c>
      <c r="AJ136" s="49">
        <f t="shared" si="117"/>
        <v>0</v>
      </c>
      <c r="AK136" s="49">
        <f t="shared" si="118"/>
        <v>0</v>
      </c>
      <c r="AL136" s="49">
        <f t="shared" si="119"/>
        <v>0</v>
      </c>
      <c r="AM136" s="49"/>
      <c r="AN136" s="49" cm="1">
        <f t="array" ref="AN136">IF(OR(AA136:AL136=1),1,0)</f>
        <v>1</v>
      </c>
      <c r="AO136" s="3">
        <v>1</v>
      </c>
      <c r="AP136" s="3">
        <v>0</v>
      </c>
      <c r="AQ136" s="3">
        <v>1</v>
      </c>
      <c r="AR136" s="3">
        <v>1</v>
      </c>
      <c r="AS136" s="3">
        <v>1</v>
      </c>
      <c r="AT136" s="3">
        <v>1</v>
      </c>
      <c r="AU136" s="3">
        <v>0</v>
      </c>
      <c r="AV136" s="3">
        <v>1</v>
      </c>
      <c r="AW136" s="3">
        <v>1</v>
      </c>
      <c r="AX136" s="3">
        <v>1</v>
      </c>
      <c r="AY136" s="3">
        <v>0</v>
      </c>
      <c r="AZ136" s="3">
        <v>0</v>
      </c>
      <c r="BA136" s="3">
        <v>0</v>
      </c>
      <c r="BB136" s="3">
        <v>1</v>
      </c>
      <c r="BC136" s="3">
        <v>0</v>
      </c>
      <c r="BD136" s="3">
        <v>0</v>
      </c>
      <c r="BE136" s="3">
        <v>0</v>
      </c>
      <c r="BF136" s="3">
        <v>1</v>
      </c>
      <c r="BG136" s="3">
        <v>1</v>
      </c>
      <c r="BH136" s="3">
        <v>0</v>
      </c>
      <c r="BI136" s="3">
        <v>0</v>
      </c>
      <c r="BJ136" s="3">
        <v>0</v>
      </c>
      <c r="BK136" s="3">
        <v>0</v>
      </c>
      <c r="BL136" s="24"/>
      <c r="BM136" s="15"/>
      <c r="BN136" s="2" t="s">
        <v>738</v>
      </c>
    </row>
    <row r="137" spans="1:66">
      <c r="A137" s="23" t="s">
        <v>215</v>
      </c>
      <c r="B137" s="24"/>
      <c r="C137" s="24"/>
      <c r="D137" s="7" t="s">
        <v>26</v>
      </c>
      <c r="E137" s="2" t="s">
        <v>8</v>
      </c>
      <c r="F137" s="11">
        <v>4525091.2</v>
      </c>
      <c r="G137" s="11">
        <v>5673994.4000000004</v>
      </c>
      <c r="H137" s="11" t="s">
        <v>9</v>
      </c>
      <c r="I137" s="11" t="s">
        <v>8</v>
      </c>
      <c r="J137" s="11">
        <v>145.48599999999999</v>
      </c>
      <c r="K137" s="11">
        <v>63</v>
      </c>
      <c r="L137" s="11" t="s">
        <v>28</v>
      </c>
      <c r="M137" s="24"/>
      <c r="N137" s="2" t="s">
        <v>673</v>
      </c>
      <c r="O137" s="11" t="s">
        <v>675</v>
      </c>
      <c r="P137" s="27"/>
      <c r="Q137" s="24">
        <v>1</v>
      </c>
      <c r="R137" s="27"/>
      <c r="S137" s="24">
        <v>1</v>
      </c>
      <c r="T137" s="27"/>
      <c r="U137" s="24">
        <v>1</v>
      </c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27"/>
      <c r="BM137" s="15"/>
      <c r="BN137" s="2"/>
    </row>
    <row r="138" spans="1:66">
      <c r="A138" s="23" t="s">
        <v>216</v>
      </c>
      <c r="B138" s="24"/>
      <c r="C138" s="24"/>
      <c r="D138" s="7" t="s">
        <v>26</v>
      </c>
      <c r="E138" s="2" t="s">
        <v>8</v>
      </c>
      <c r="F138" s="11">
        <v>4525436.0999999996</v>
      </c>
      <c r="G138" s="11">
        <v>5673230.4000000004</v>
      </c>
      <c r="H138" s="11" t="s">
        <v>177</v>
      </c>
      <c r="I138" s="11" t="s">
        <v>8</v>
      </c>
      <c r="J138" s="11">
        <v>141.04599999999999</v>
      </c>
      <c r="K138" s="11">
        <v>30</v>
      </c>
      <c r="L138" s="11" t="s">
        <v>28</v>
      </c>
      <c r="M138" s="24"/>
      <c r="N138" s="2" t="s">
        <v>673</v>
      </c>
      <c r="O138" s="11" t="s">
        <v>675</v>
      </c>
      <c r="P138" s="27"/>
      <c r="Q138" s="24">
        <v>1</v>
      </c>
      <c r="R138" s="27"/>
      <c r="S138" s="24">
        <v>1</v>
      </c>
      <c r="T138" s="27"/>
      <c r="U138" s="24">
        <v>1</v>
      </c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27"/>
      <c r="BM138" s="15"/>
      <c r="BN138" s="2"/>
    </row>
    <row r="139" spans="1:66">
      <c r="A139" s="23" t="s">
        <v>217</v>
      </c>
      <c r="B139" s="24"/>
      <c r="C139" s="24"/>
      <c r="D139" s="7" t="s">
        <v>26</v>
      </c>
      <c r="E139" s="2" t="s">
        <v>8</v>
      </c>
      <c r="F139" s="11">
        <v>4525436.0999999996</v>
      </c>
      <c r="G139" s="11">
        <v>5673230.4000000004</v>
      </c>
      <c r="H139" s="11" t="s">
        <v>177</v>
      </c>
      <c r="I139" s="11" t="s">
        <v>8</v>
      </c>
      <c r="J139" s="11">
        <v>141.04599999999999</v>
      </c>
      <c r="K139" s="11">
        <v>43</v>
      </c>
      <c r="L139" s="11" t="s">
        <v>28</v>
      </c>
      <c r="M139" s="24"/>
      <c r="N139" s="2" t="s">
        <v>673</v>
      </c>
      <c r="O139" s="11" t="s">
        <v>675</v>
      </c>
      <c r="P139" s="27"/>
      <c r="Q139" s="24">
        <v>1</v>
      </c>
      <c r="R139" s="27"/>
      <c r="S139" s="24">
        <v>1</v>
      </c>
      <c r="T139" s="27"/>
      <c r="U139" s="24">
        <v>1</v>
      </c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27"/>
      <c r="BM139" s="15"/>
      <c r="BN139" s="2"/>
    </row>
    <row r="140" spans="1:66">
      <c r="A140" s="23" t="s">
        <v>218</v>
      </c>
      <c r="B140" s="24"/>
      <c r="C140" s="24"/>
      <c r="D140" s="7" t="s">
        <v>26</v>
      </c>
      <c r="E140" s="2" t="s">
        <v>8</v>
      </c>
      <c r="F140" s="11">
        <v>4526885.3</v>
      </c>
      <c r="G140" s="11">
        <v>5672142.9000000004</v>
      </c>
      <c r="H140" s="11" t="s">
        <v>31</v>
      </c>
      <c r="I140" s="11" t="s">
        <v>8</v>
      </c>
      <c r="J140" s="11">
        <v>135.92599999999999</v>
      </c>
      <c r="K140" s="11">
        <v>19.7</v>
      </c>
      <c r="L140" s="11" t="s">
        <v>34</v>
      </c>
      <c r="M140" s="24"/>
      <c r="N140" s="2" t="s">
        <v>673</v>
      </c>
      <c r="O140" s="11" t="s">
        <v>675</v>
      </c>
      <c r="P140" s="27"/>
      <c r="Q140" s="24">
        <v>1</v>
      </c>
      <c r="R140" s="27"/>
      <c r="S140" s="24">
        <v>1</v>
      </c>
      <c r="T140" s="27"/>
      <c r="U140" s="24">
        <v>1</v>
      </c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27"/>
      <c r="BM140" s="15"/>
      <c r="BN140" s="2" t="s">
        <v>790</v>
      </c>
    </row>
    <row r="141" spans="1:66" ht="12">
      <c r="A141" s="23" t="s">
        <v>219</v>
      </c>
      <c r="B141" s="24"/>
      <c r="C141" s="24"/>
      <c r="D141" s="7" t="s">
        <v>26</v>
      </c>
      <c r="E141" s="2" t="s">
        <v>220</v>
      </c>
      <c r="F141" s="11">
        <v>4526510.3</v>
      </c>
      <c r="G141" s="11">
        <v>5672549.7000000002</v>
      </c>
      <c r="H141" s="11" t="s">
        <v>221</v>
      </c>
      <c r="I141" s="11" t="s">
        <v>92</v>
      </c>
      <c r="J141" s="11">
        <v>135.64599999999999</v>
      </c>
      <c r="K141" s="11">
        <v>11</v>
      </c>
      <c r="L141" s="11" t="s">
        <v>109</v>
      </c>
      <c r="M141" s="24"/>
      <c r="N141" s="2" t="s">
        <v>11</v>
      </c>
      <c r="O141" s="11" t="s">
        <v>676</v>
      </c>
      <c r="P141" s="29">
        <v>2025</v>
      </c>
      <c r="Q141" s="24">
        <v>1</v>
      </c>
      <c r="R141" s="24">
        <v>1</v>
      </c>
      <c r="S141" s="24">
        <v>1</v>
      </c>
      <c r="T141" s="24">
        <v>1</v>
      </c>
      <c r="U141" s="24">
        <v>1</v>
      </c>
      <c r="V141" s="24">
        <v>1</v>
      </c>
      <c r="W141" s="24">
        <v>1</v>
      </c>
      <c r="X141" s="27"/>
      <c r="Y141" s="29">
        <v>0.27100000000000002</v>
      </c>
      <c r="Z141" s="29">
        <v>41</v>
      </c>
      <c r="AA141" s="49">
        <f t="shared" ref="AA141:AA148" si="120">IF((AND($Z141&gt;0,$Z141&lt;=30)),1,0)</f>
        <v>0</v>
      </c>
      <c r="AB141" s="49">
        <f t="shared" ref="AB141:AB148" si="121">IF(AND($Z141&gt;30,$Z141&lt;=60),1,0)</f>
        <v>1</v>
      </c>
      <c r="AC141" s="49">
        <f t="shared" ref="AC141:AC148" si="122">IF(AND($Z141&gt;60,$Z141&lt;=90),1,0)</f>
        <v>0</v>
      </c>
      <c r="AD141" s="49">
        <f t="shared" ref="AD141:AD148" si="123">IF(AND($Z141&gt;90,$Z141&lt;=120),1,0)</f>
        <v>0</v>
      </c>
      <c r="AE141" s="49">
        <f t="shared" ref="AE141:AE148" si="124">IF(AND($Z141&gt;120,$Z141&lt;=150),1,0)</f>
        <v>0</v>
      </c>
      <c r="AF141" s="49">
        <f t="shared" ref="AF141:AF148" si="125">IF(AND($Z141&gt;150,$Z141&lt;=180),1,0)</f>
        <v>0</v>
      </c>
      <c r="AG141" s="49">
        <f t="shared" ref="AG141:AG148" si="126">IF(AND($Z141&gt;180,$Z141&lt;=210),1,0)</f>
        <v>0</v>
      </c>
      <c r="AH141" s="49">
        <f t="shared" ref="AH141:AH148" si="127">IF(AND($Z141&gt;210,$Z141&lt;=240),1,0)</f>
        <v>0</v>
      </c>
      <c r="AI141" s="49">
        <f t="shared" ref="AI141:AI148" si="128">IF(AND($Z141&gt;240,$Z141&lt;=270),1,0)</f>
        <v>0</v>
      </c>
      <c r="AJ141" s="49">
        <f t="shared" ref="AJ141:AJ148" si="129">IF(AND($Z141&gt;270,$Z141&lt;=300),1,0)</f>
        <v>0</v>
      </c>
      <c r="AK141" s="49">
        <f t="shared" ref="AK141:AK148" si="130">IF(AND($Z141&gt;300,$Z141&lt;=330),1,0)</f>
        <v>0</v>
      </c>
      <c r="AL141" s="49">
        <f t="shared" ref="AL141:AL148" si="131">IF(($Z141="3xleer"),1,0)</f>
        <v>0</v>
      </c>
      <c r="AM141" s="49"/>
      <c r="AN141" s="49" cm="1">
        <f t="array" ref="AN141">IF(OR(AA141:AL141=1),1,0)</f>
        <v>1</v>
      </c>
      <c r="AO141" s="3">
        <v>1</v>
      </c>
      <c r="AP141" s="3">
        <v>1</v>
      </c>
      <c r="AQ141" s="3">
        <v>1</v>
      </c>
      <c r="AR141" s="3">
        <v>1</v>
      </c>
      <c r="AS141" s="3">
        <v>1</v>
      </c>
      <c r="AT141" s="3">
        <v>1</v>
      </c>
      <c r="AU141" s="3">
        <v>0</v>
      </c>
      <c r="AV141" s="3">
        <v>1</v>
      </c>
      <c r="AW141" s="3">
        <v>1</v>
      </c>
      <c r="AX141" s="3">
        <v>1</v>
      </c>
      <c r="AY141" s="3">
        <v>0</v>
      </c>
      <c r="AZ141" s="3">
        <v>1</v>
      </c>
      <c r="BA141" s="3">
        <v>0</v>
      </c>
      <c r="BB141" s="3">
        <v>1</v>
      </c>
      <c r="BC141" s="3">
        <v>0</v>
      </c>
      <c r="BD141" s="3">
        <v>0</v>
      </c>
      <c r="BE141" s="3">
        <v>0</v>
      </c>
      <c r="BF141" s="3">
        <v>1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24"/>
      <c r="BM141" s="15"/>
      <c r="BN141" s="2" t="s">
        <v>763</v>
      </c>
    </row>
    <row r="142" spans="1:66" ht="33.75">
      <c r="A142" s="23" t="s">
        <v>222</v>
      </c>
      <c r="B142" s="24" t="s">
        <v>875</v>
      </c>
      <c r="C142" s="24"/>
      <c r="D142" s="7" t="s">
        <v>26</v>
      </c>
      <c r="E142" s="2" t="s">
        <v>223</v>
      </c>
      <c r="F142" s="11">
        <v>4526422.96</v>
      </c>
      <c r="G142" s="11">
        <v>5672565.54</v>
      </c>
      <c r="H142" s="11" t="s">
        <v>221</v>
      </c>
      <c r="I142" s="11" t="s">
        <v>92</v>
      </c>
      <c r="J142" s="11">
        <v>135.726</v>
      </c>
      <c r="K142" s="11">
        <v>10</v>
      </c>
      <c r="L142" s="11" t="s">
        <v>14</v>
      </c>
      <c r="M142" s="24"/>
      <c r="N142" s="2" t="s">
        <v>11</v>
      </c>
      <c r="O142" s="11" t="s">
        <v>676</v>
      </c>
      <c r="P142" s="29">
        <v>2025</v>
      </c>
      <c r="Q142" s="24">
        <v>1</v>
      </c>
      <c r="R142" s="24">
        <v>1</v>
      </c>
      <c r="S142" s="24">
        <v>1</v>
      </c>
      <c r="T142" s="24">
        <v>1</v>
      </c>
      <c r="U142" s="24">
        <v>1</v>
      </c>
      <c r="V142" s="24">
        <v>1</v>
      </c>
      <c r="W142" s="24">
        <v>1</v>
      </c>
      <c r="X142" s="27"/>
      <c r="Y142" s="29">
        <v>0.22800000000000001</v>
      </c>
      <c r="Z142" s="29">
        <v>28</v>
      </c>
      <c r="AA142" s="49">
        <f t="shared" si="120"/>
        <v>1</v>
      </c>
      <c r="AB142" s="49">
        <f t="shared" si="121"/>
        <v>0</v>
      </c>
      <c r="AC142" s="49">
        <f t="shared" si="122"/>
        <v>0</v>
      </c>
      <c r="AD142" s="49">
        <f t="shared" si="123"/>
        <v>0</v>
      </c>
      <c r="AE142" s="49">
        <f t="shared" si="124"/>
        <v>0</v>
      </c>
      <c r="AF142" s="49">
        <f t="shared" si="125"/>
        <v>0</v>
      </c>
      <c r="AG142" s="49">
        <f t="shared" si="126"/>
        <v>0</v>
      </c>
      <c r="AH142" s="49">
        <f t="shared" si="127"/>
        <v>0</v>
      </c>
      <c r="AI142" s="49">
        <f t="shared" si="128"/>
        <v>0</v>
      </c>
      <c r="AJ142" s="49">
        <f t="shared" si="129"/>
        <v>0</v>
      </c>
      <c r="AK142" s="49">
        <f t="shared" si="130"/>
        <v>0</v>
      </c>
      <c r="AL142" s="49">
        <f t="shared" si="131"/>
        <v>0</v>
      </c>
      <c r="AM142" s="49"/>
      <c r="AN142" s="49" cm="1">
        <f t="array" ref="AN142">IF(OR(AA142:AL142=1),1,0)</f>
        <v>1</v>
      </c>
      <c r="AO142" s="3">
        <v>1</v>
      </c>
      <c r="AP142" s="3">
        <v>1</v>
      </c>
      <c r="AQ142" s="3">
        <v>1</v>
      </c>
      <c r="AR142" s="3">
        <v>1</v>
      </c>
      <c r="AS142" s="3">
        <v>1</v>
      </c>
      <c r="AT142" s="3">
        <v>1</v>
      </c>
      <c r="AU142" s="3">
        <v>0</v>
      </c>
      <c r="AV142" s="3">
        <v>1</v>
      </c>
      <c r="AW142" s="3">
        <v>1</v>
      </c>
      <c r="AX142" s="3">
        <v>1</v>
      </c>
      <c r="AY142" s="3">
        <v>0</v>
      </c>
      <c r="AZ142" s="3">
        <v>1</v>
      </c>
      <c r="BA142" s="3">
        <v>0</v>
      </c>
      <c r="BB142" s="3">
        <v>1</v>
      </c>
      <c r="BC142" s="3">
        <v>0</v>
      </c>
      <c r="BD142" s="3">
        <v>0</v>
      </c>
      <c r="BE142" s="3">
        <v>0</v>
      </c>
      <c r="BF142" s="3">
        <v>1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24"/>
      <c r="BM142" s="15"/>
      <c r="BN142" s="2" t="s">
        <v>757</v>
      </c>
    </row>
    <row r="143" spans="1:66" ht="33.75">
      <c r="A143" s="23" t="s">
        <v>224</v>
      </c>
      <c r="B143" s="24"/>
      <c r="C143" s="24"/>
      <c r="D143" s="7" t="s">
        <v>26</v>
      </c>
      <c r="E143" s="2" t="s">
        <v>225</v>
      </c>
      <c r="F143" s="11">
        <v>4526419.07</v>
      </c>
      <c r="G143" s="11">
        <v>5672564.0499999998</v>
      </c>
      <c r="H143" s="11" t="s">
        <v>221</v>
      </c>
      <c r="I143" s="11" t="s">
        <v>104</v>
      </c>
      <c r="J143" s="11">
        <v>135.726</v>
      </c>
      <c r="K143" s="11">
        <v>25.5</v>
      </c>
      <c r="L143" s="11" t="s">
        <v>34</v>
      </c>
      <c r="M143" s="24"/>
      <c r="N143" s="2" t="s">
        <v>11</v>
      </c>
      <c r="O143" s="11" t="s">
        <v>676</v>
      </c>
      <c r="P143" s="29">
        <v>2025</v>
      </c>
      <c r="Q143" s="24">
        <v>1</v>
      </c>
      <c r="R143" s="24">
        <v>1</v>
      </c>
      <c r="S143" s="24">
        <v>1</v>
      </c>
      <c r="T143" s="24">
        <v>1</v>
      </c>
      <c r="U143" s="24">
        <v>1</v>
      </c>
      <c r="V143" s="24">
        <v>1</v>
      </c>
      <c r="W143" s="24">
        <v>1</v>
      </c>
      <c r="X143" s="27"/>
      <c r="Y143" s="29">
        <v>0.45400000000000001</v>
      </c>
      <c r="Z143" s="29">
        <v>157</v>
      </c>
      <c r="AA143" s="49">
        <f t="shared" si="120"/>
        <v>0</v>
      </c>
      <c r="AB143" s="49">
        <f t="shared" si="121"/>
        <v>0</v>
      </c>
      <c r="AC143" s="49">
        <f t="shared" si="122"/>
        <v>0</v>
      </c>
      <c r="AD143" s="49">
        <f t="shared" si="123"/>
        <v>0</v>
      </c>
      <c r="AE143" s="49">
        <f t="shared" si="124"/>
        <v>0</v>
      </c>
      <c r="AF143" s="49">
        <f t="shared" si="125"/>
        <v>1</v>
      </c>
      <c r="AG143" s="49">
        <f t="shared" si="126"/>
        <v>0</v>
      </c>
      <c r="AH143" s="49">
        <f t="shared" si="127"/>
        <v>0</v>
      </c>
      <c r="AI143" s="49">
        <f t="shared" si="128"/>
        <v>0</v>
      </c>
      <c r="AJ143" s="49">
        <f t="shared" si="129"/>
        <v>0</v>
      </c>
      <c r="AK143" s="49">
        <f t="shared" si="130"/>
        <v>0</v>
      </c>
      <c r="AL143" s="49">
        <f t="shared" si="131"/>
        <v>0</v>
      </c>
      <c r="AM143" s="49"/>
      <c r="AN143" s="49" cm="1">
        <f t="array" ref="AN143">IF(OR(AA143:AL143=1),1,0)</f>
        <v>1</v>
      </c>
      <c r="AO143" s="3">
        <v>1</v>
      </c>
      <c r="AP143" s="3">
        <v>0</v>
      </c>
      <c r="AQ143" s="3">
        <v>1</v>
      </c>
      <c r="AR143" s="3">
        <v>1</v>
      </c>
      <c r="AS143" s="3">
        <v>1</v>
      </c>
      <c r="AT143" s="3">
        <v>1</v>
      </c>
      <c r="AU143" s="3">
        <v>0</v>
      </c>
      <c r="AV143" s="3">
        <v>1</v>
      </c>
      <c r="AW143" s="3">
        <v>1</v>
      </c>
      <c r="AX143" s="3">
        <v>1</v>
      </c>
      <c r="AY143" s="3">
        <v>0</v>
      </c>
      <c r="AZ143" s="3">
        <v>1</v>
      </c>
      <c r="BA143" s="3">
        <v>0</v>
      </c>
      <c r="BB143" s="3">
        <v>1</v>
      </c>
      <c r="BC143" s="3">
        <v>0</v>
      </c>
      <c r="BD143" s="3">
        <v>0</v>
      </c>
      <c r="BE143" s="3">
        <v>0</v>
      </c>
      <c r="BF143" s="3">
        <v>1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24"/>
      <c r="BM143" s="15"/>
      <c r="BN143" s="2" t="s">
        <v>757</v>
      </c>
    </row>
    <row r="144" spans="1:66" ht="33.75">
      <c r="A144" s="23" t="s">
        <v>226</v>
      </c>
      <c r="B144" s="24" t="s">
        <v>875</v>
      </c>
      <c r="C144" s="24"/>
      <c r="D144" s="7" t="s">
        <v>26</v>
      </c>
      <c r="E144" s="2" t="s">
        <v>227</v>
      </c>
      <c r="F144" s="11">
        <v>4526476.8</v>
      </c>
      <c r="G144" s="11">
        <v>5672640.7999999998</v>
      </c>
      <c r="H144" s="11" t="s">
        <v>221</v>
      </c>
      <c r="I144" s="11" t="s">
        <v>92</v>
      </c>
      <c r="J144" s="11">
        <v>135.666</v>
      </c>
      <c r="K144" s="11">
        <v>9</v>
      </c>
      <c r="L144" s="11" t="s">
        <v>14</v>
      </c>
      <c r="M144" s="24"/>
      <c r="N144" s="2" t="s">
        <v>11</v>
      </c>
      <c r="O144" s="11" t="s">
        <v>676</v>
      </c>
      <c r="P144" s="29">
        <v>2025</v>
      </c>
      <c r="Q144" s="24">
        <v>1</v>
      </c>
      <c r="R144" s="24">
        <v>1</v>
      </c>
      <c r="S144" s="24">
        <v>1</v>
      </c>
      <c r="T144" s="24">
        <v>1</v>
      </c>
      <c r="U144" s="24">
        <v>1</v>
      </c>
      <c r="V144" s="24">
        <v>1</v>
      </c>
      <c r="W144" s="24">
        <v>1</v>
      </c>
      <c r="X144" s="27"/>
      <c r="Y144" s="29">
        <v>0.3</v>
      </c>
      <c r="Z144" s="29" t="s">
        <v>901</v>
      </c>
      <c r="AA144" s="49">
        <f t="shared" si="120"/>
        <v>0</v>
      </c>
      <c r="AB144" s="49">
        <f t="shared" si="121"/>
        <v>0</v>
      </c>
      <c r="AC144" s="49">
        <f t="shared" si="122"/>
        <v>0</v>
      </c>
      <c r="AD144" s="49">
        <f t="shared" si="123"/>
        <v>0</v>
      </c>
      <c r="AE144" s="49">
        <f t="shared" si="124"/>
        <v>0</v>
      </c>
      <c r="AF144" s="49">
        <f t="shared" si="125"/>
        <v>0</v>
      </c>
      <c r="AG144" s="49">
        <f t="shared" si="126"/>
        <v>0</v>
      </c>
      <c r="AH144" s="49">
        <f t="shared" si="127"/>
        <v>0</v>
      </c>
      <c r="AI144" s="49">
        <f t="shared" si="128"/>
        <v>0</v>
      </c>
      <c r="AJ144" s="49">
        <f t="shared" si="129"/>
        <v>0</v>
      </c>
      <c r="AK144" s="49">
        <f t="shared" si="130"/>
        <v>0</v>
      </c>
      <c r="AL144" s="49">
        <f t="shared" si="131"/>
        <v>1</v>
      </c>
      <c r="AM144" s="49"/>
      <c r="AN144" s="49" cm="1">
        <f t="array" ref="AN144">IF(OR(AA144:AL144=1),1,0)</f>
        <v>1</v>
      </c>
      <c r="AO144" s="3">
        <v>1</v>
      </c>
      <c r="AP144" s="3">
        <v>1</v>
      </c>
      <c r="AQ144" s="3">
        <v>1</v>
      </c>
      <c r="AR144" s="3">
        <v>1</v>
      </c>
      <c r="AS144" s="3">
        <v>1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24" t="s">
        <v>911</v>
      </c>
      <c r="BM144" s="34"/>
      <c r="BN144" s="2" t="s">
        <v>765</v>
      </c>
    </row>
    <row r="145" spans="1:66" ht="22.5">
      <c r="A145" s="23" t="s">
        <v>228</v>
      </c>
      <c r="B145" s="24" t="s">
        <v>875</v>
      </c>
      <c r="C145" s="24"/>
      <c r="D145" s="7" t="s">
        <v>26</v>
      </c>
      <c r="E145" s="2" t="s">
        <v>229</v>
      </c>
      <c r="F145" s="11">
        <v>4526478.5999999996</v>
      </c>
      <c r="G145" s="11">
        <v>5672639.5999999996</v>
      </c>
      <c r="H145" s="11" t="s">
        <v>221</v>
      </c>
      <c r="I145" s="11" t="s">
        <v>104</v>
      </c>
      <c r="J145" s="11">
        <v>135.68600000000001</v>
      </c>
      <c r="K145" s="11">
        <v>25</v>
      </c>
      <c r="L145" s="11" t="s">
        <v>34</v>
      </c>
      <c r="M145" s="24"/>
      <c r="N145" s="2" t="s">
        <v>11</v>
      </c>
      <c r="O145" s="11" t="s">
        <v>676</v>
      </c>
      <c r="P145" s="29">
        <v>2025</v>
      </c>
      <c r="Q145" s="24">
        <v>1</v>
      </c>
      <c r="R145" s="24">
        <v>1</v>
      </c>
      <c r="S145" s="24">
        <v>1</v>
      </c>
      <c r="T145" s="24">
        <v>1</v>
      </c>
      <c r="U145" s="24">
        <v>1</v>
      </c>
      <c r="V145" s="24">
        <v>1</v>
      </c>
      <c r="W145" s="24">
        <v>1</v>
      </c>
      <c r="X145" s="27"/>
      <c r="Y145" s="29">
        <v>0.53300000000000003</v>
      </c>
      <c r="Z145" s="29">
        <v>130</v>
      </c>
      <c r="AA145" s="49">
        <f t="shared" si="120"/>
        <v>0</v>
      </c>
      <c r="AB145" s="49">
        <f t="shared" si="121"/>
        <v>0</v>
      </c>
      <c r="AC145" s="49">
        <f t="shared" si="122"/>
        <v>0</v>
      </c>
      <c r="AD145" s="49">
        <f t="shared" si="123"/>
        <v>0</v>
      </c>
      <c r="AE145" s="49">
        <f t="shared" si="124"/>
        <v>1</v>
      </c>
      <c r="AF145" s="49">
        <f t="shared" si="125"/>
        <v>0</v>
      </c>
      <c r="AG145" s="49">
        <f t="shared" si="126"/>
        <v>0</v>
      </c>
      <c r="AH145" s="49">
        <f t="shared" si="127"/>
        <v>0</v>
      </c>
      <c r="AI145" s="49">
        <f t="shared" si="128"/>
        <v>0</v>
      </c>
      <c r="AJ145" s="49">
        <f t="shared" si="129"/>
        <v>0</v>
      </c>
      <c r="AK145" s="49">
        <f t="shared" si="130"/>
        <v>0</v>
      </c>
      <c r="AL145" s="49">
        <f t="shared" si="131"/>
        <v>0</v>
      </c>
      <c r="AM145" s="49"/>
      <c r="AN145" s="49" cm="1">
        <f t="array" ref="AN145">IF(OR(AA145:AL145=1),1,0)</f>
        <v>1</v>
      </c>
      <c r="AO145" s="3">
        <v>1</v>
      </c>
      <c r="AP145" s="3">
        <v>0</v>
      </c>
      <c r="AQ145" s="3">
        <v>1</v>
      </c>
      <c r="AR145" s="3">
        <v>1</v>
      </c>
      <c r="AS145" s="3">
        <v>1</v>
      </c>
      <c r="AT145" s="3">
        <v>1</v>
      </c>
      <c r="AU145" s="3">
        <v>0</v>
      </c>
      <c r="AV145" s="3">
        <v>1</v>
      </c>
      <c r="AW145" s="3">
        <v>1</v>
      </c>
      <c r="AX145" s="3">
        <v>1</v>
      </c>
      <c r="AY145" s="3">
        <v>0</v>
      </c>
      <c r="AZ145" s="3">
        <v>0</v>
      </c>
      <c r="BA145" s="3">
        <v>0</v>
      </c>
      <c r="BB145" s="3">
        <v>1</v>
      </c>
      <c r="BC145" s="3">
        <v>0</v>
      </c>
      <c r="BD145" s="3">
        <v>0</v>
      </c>
      <c r="BE145" s="3">
        <v>0</v>
      </c>
      <c r="BF145" s="3">
        <v>1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24"/>
      <c r="BM145" s="15"/>
      <c r="BN145" s="2" t="s">
        <v>764</v>
      </c>
    </row>
    <row r="146" spans="1:66" ht="22.5">
      <c r="A146" s="23" t="s">
        <v>230</v>
      </c>
      <c r="B146" s="24" t="s">
        <v>875</v>
      </c>
      <c r="C146" s="24"/>
      <c r="D146" s="7" t="s">
        <v>26</v>
      </c>
      <c r="E146" s="2" t="s">
        <v>231</v>
      </c>
      <c r="F146" s="11">
        <v>4526539.03</v>
      </c>
      <c r="G146" s="11">
        <v>5672826.8899999997</v>
      </c>
      <c r="H146" s="11" t="s">
        <v>221</v>
      </c>
      <c r="I146" s="11" t="s">
        <v>92</v>
      </c>
      <c r="J146" s="11">
        <v>135.05000000000001</v>
      </c>
      <c r="K146" s="11">
        <v>10</v>
      </c>
      <c r="L146" s="11" t="s">
        <v>109</v>
      </c>
      <c r="M146" s="24"/>
      <c r="N146" s="2" t="s">
        <v>11</v>
      </c>
      <c r="O146" s="11" t="s">
        <v>676</v>
      </c>
      <c r="P146" s="29">
        <v>2025</v>
      </c>
      <c r="Q146" s="24">
        <v>1</v>
      </c>
      <c r="R146" s="24">
        <v>1</v>
      </c>
      <c r="S146" s="24">
        <v>1</v>
      </c>
      <c r="T146" s="24">
        <v>1</v>
      </c>
      <c r="U146" s="24">
        <v>1</v>
      </c>
      <c r="V146" s="24">
        <v>1</v>
      </c>
      <c r="W146" s="24">
        <v>1</v>
      </c>
      <c r="X146" s="27"/>
      <c r="Y146" s="29">
        <v>5.8000000000000003E-2</v>
      </c>
      <c r="Z146" s="29" t="s">
        <v>901</v>
      </c>
      <c r="AA146" s="49">
        <f t="shared" si="120"/>
        <v>0</v>
      </c>
      <c r="AB146" s="49">
        <f t="shared" si="121"/>
        <v>0</v>
      </c>
      <c r="AC146" s="49">
        <f t="shared" si="122"/>
        <v>0</v>
      </c>
      <c r="AD146" s="49">
        <f t="shared" si="123"/>
        <v>0</v>
      </c>
      <c r="AE146" s="49">
        <f t="shared" si="124"/>
        <v>0</v>
      </c>
      <c r="AF146" s="49">
        <f t="shared" si="125"/>
        <v>0</v>
      </c>
      <c r="AG146" s="49">
        <f t="shared" si="126"/>
        <v>0</v>
      </c>
      <c r="AH146" s="49">
        <f t="shared" si="127"/>
        <v>0</v>
      </c>
      <c r="AI146" s="49">
        <f t="shared" si="128"/>
        <v>0</v>
      </c>
      <c r="AJ146" s="49">
        <f t="shared" si="129"/>
        <v>0</v>
      </c>
      <c r="AK146" s="49">
        <f t="shared" si="130"/>
        <v>0</v>
      </c>
      <c r="AL146" s="49">
        <f t="shared" si="131"/>
        <v>1</v>
      </c>
      <c r="AM146" s="49"/>
      <c r="AN146" s="49" cm="1">
        <f t="array" ref="AN146">IF(OR(AA146:AL146=1),1,0)</f>
        <v>1</v>
      </c>
      <c r="AO146" s="3">
        <v>1</v>
      </c>
      <c r="AP146" s="3">
        <v>1</v>
      </c>
      <c r="AQ146" s="3">
        <v>1</v>
      </c>
      <c r="AR146" s="3">
        <v>1</v>
      </c>
      <c r="AS146" s="3">
        <v>1</v>
      </c>
      <c r="AT146" s="3">
        <v>1</v>
      </c>
      <c r="AU146" s="3">
        <v>0</v>
      </c>
      <c r="AV146" s="3">
        <v>1</v>
      </c>
      <c r="AW146" s="3">
        <v>1</v>
      </c>
      <c r="AX146" s="3">
        <v>1</v>
      </c>
      <c r="AY146" s="3">
        <v>0</v>
      </c>
      <c r="AZ146" s="3">
        <v>1</v>
      </c>
      <c r="BA146" s="3">
        <v>0</v>
      </c>
      <c r="BB146" s="3">
        <v>1</v>
      </c>
      <c r="BC146" s="3">
        <v>0</v>
      </c>
      <c r="BD146" s="3">
        <v>0</v>
      </c>
      <c r="BE146" s="3">
        <v>0</v>
      </c>
      <c r="BF146" s="3">
        <v>1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24"/>
      <c r="BM146" s="15"/>
      <c r="BN146" s="2" t="s">
        <v>764</v>
      </c>
    </row>
    <row r="147" spans="1:66" ht="22.5">
      <c r="A147" s="23" t="s">
        <v>232</v>
      </c>
      <c r="B147" s="24"/>
      <c r="C147" s="24"/>
      <c r="D147" s="7" t="s">
        <v>26</v>
      </c>
      <c r="E147" s="2" t="s">
        <v>8</v>
      </c>
      <c r="F147" s="11">
        <v>4525525.9000000004</v>
      </c>
      <c r="G147" s="11">
        <v>5673068.4000000004</v>
      </c>
      <c r="H147" s="11" t="s">
        <v>35</v>
      </c>
      <c r="I147" s="11" t="s">
        <v>38</v>
      </c>
      <c r="J147" s="11">
        <v>137.23599999999999</v>
      </c>
      <c r="K147" s="11">
        <v>12.6</v>
      </c>
      <c r="L147" s="11" t="s">
        <v>28</v>
      </c>
      <c r="M147" s="24"/>
      <c r="N147" s="2" t="s">
        <v>11</v>
      </c>
      <c r="O147" s="11" t="s">
        <v>676</v>
      </c>
      <c r="P147" s="29">
        <v>2025</v>
      </c>
      <c r="Q147" s="24">
        <v>1</v>
      </c>
      <c r="R147" s="24">
        <v>1</v>
      </c>
      <c r="S147" s="24">
        <v>1</v>
      </c>
      <c r="T147" s="24">
        <v>1</v>
      </c>
      <c r="U147" s="24">
        <v>1</v>
      </c>
      <c r="V147" s="24">
        <v>1</v>
      </c>
      <c r="W147" s="24">
        <v>1</v>
      </c>
      <c r="X147" s="27"/>
      <c r="Y147" s="29">
        <v>0.182</v>
      </c>
      <c r="Z147" s="29" t="s">
        <v>901</v>
      </c>
      <c r="AA147" s="49">
        <f t="shared" si="120"/>
        <v>0</v>
      </c>
      <c r="AB147" s="49">
        <f t="shared" si="121"/>
        <v>0</v>
      </c>
      <c r="AC147" s="49">
        <f t="shared" si="122"/>
        <v>0</v>
      </c>
      <c r="AD147" s="49">
        <f t="shared" si="123"/>
        <v>0</v>
      </c>
      <c r="AE147" s="49">
        <f t="shared" si="124"/>
        <v>0</v>
      </c>
      <c r="AF147" s="49">
        <f t="shared" si="125"/>
        <v>0</v>
      </c>
      <c r="AG147" s="49">
        <f t="shared" si="126"/>
        <v>0</v>
      </c>
      <c r="AH147" s="49">
        <f t="shared" si="127"/>
        <v>0</v>
      </c>
      <c r="AI147" s="49">
        <f t="shared" si="128"/>
        <v>0</v>
      </c>
      <c r="AJ147" s="49">
        <f t="shared" si="129"/>
        <v>0</v>
      </c>
      <c r="AK147" s="49">
        <f t="shared" si="130"/>
        <v>0</v>
      </c>
      <c r="AL147" s="49">
        <f t="shared" si="131"/>
        <v>1</v>
      </c>
      <c r="AM147" s="49"/>
      <c r="AN147" s="49" cm="1">
        <f t="array" ref="AN147">IF(OR(AA147:AL147=1),1,0)</f>
        <v>1</v>
      </c>
      <c r="AO147" s="3">
        <v>1</v>
      </c>
      <c r="AP147" s="3">
        <v>0</v>
      </c>
      <c r="AQ147" s="3">
        <v>1</v>
      </c>
      <c r="AR147" s="3">
        <v>1</v>
      </c>
      <c r="AS147" s="3">
        <v>1</v>
      </c>
      <c r="AT147" s="3">
        <v>1</v>
      </c>
      <c r="AU147" s="3">
        <v>0</v>
      </c>
      <c r="AV147" s="3">
        <v>1</v>
      </c>
      <c r="AW147" s="3">
        <v>1</v>
      </c>
      <c r="AX147" s="3">
        <v>1</v>
      </c>
      <c r="AY147" s="3">
        <v>0</v>
      </c>
      <c r="AZ147" s="3">
        <v>0</v>
      </c>
      <c r="BA147" s="3">
        <v>0</v>
      </c>
      <c r="BB147" s="3">
        <v>1</v>
      </c>
      <c r="BC147" s="3">
        <v>0</v>
      </c>
      <c r="BD147" s="3">
        <v>0</v>
      </c>
      <c r="BE147" s="3">
        <v>0</v>
      </c>
      <c r="BF147" s="3">
        <v>1</v>
      </c>
      <c r="BG147" s="3">
        <v>0</v>
      </c>
      <c r="BH147" s="3">
        <v>0</v>
      </c>
      <c r="BI147" s="3">
        <v>0</v>
      </c>
      <c r="BJ147" s="3">
        <v>1</v>
      </c>
      <c r="BK147" s="3">
        <v>0</v>
      </c>
      <c r="BL147" s="24"/>
      <c r="BM147" s="15"/>
      <c r="BN147" s="2" t="s">
        <v>766</v>
      </c>
    </row>
    <row r="148" spans="1:66" ht="22.5">
      <c r="A148" s="23" t="s">
        <v>233</v>
      </c>
      <c r="B148" s="24"/>
      <c r="C148" s="24"/>
      <c r="D148" s="7" t="s">
        <v>234</v>
      </c>
      <c r="E148" s="2" t="s">
        <v>8</v>
      </c>
      <c r="F148" s="11">
        <v>4525667.54</v>
      </c>
      <c r="G148" s="11">
        <v>5673027.6770000001</v>
      </c>
      <c r="H148" s="11" t="s">
        <v>35</v>
      </c>
      <c r="I148" s="11" t="s">
        <v>38</v>
      </c>
      <c r="J148" s="11">
        <v>138.101</v>
      </c>
      <c r="K148" s="11">
        <v>11.8</v>
      </c>
      <c r="L148" s="11" t="s">
        <v>28</v>
      </c>
      <c r="M148" s="24"/>
      <c r="N148" s="2" t="s">
        <v>11</v>
      </c>
      <c r="O148" s="11" t="s">
        <v>676</v>
      </c>
      <c r="P148" s="29">
        <v>2025</v>
      </c>
      <c r="Q148" s="24">
        <v>1</v>
      </c>
      <c r="R148" s="24">
        <v>1</v>
      </c>
      <c r="S148" s="24">
        <v>1</v>
      </c>
      <c r="T148" s="24">
        <v>1</v>
      </c>
      <c r="U148" s="24">
        <v>1</v>
      </c>
      <c r="V148" s="24">
        <v>1</v>
      </c>
      <c r="W148" s="24">
        <v>1</v>
      </c>
      <c r="X148" s="27"/>
      <c r="Y148" s="29">
        <v>0.1</v>
      </c>
      <c r="Z148" s="29" t="s">
        <v>901</v>
      </c>
      <c r="AA148" s="49">
        <f t="shared" si="120"/>
        <v>0</v>
      </c>
      <c r="AB148" s="49">
        <f t="shared" si="121"/>
        <v>0</v>
      </c>
      <c r="AC148" s="49">
        <f t="shared" si="122"/>
        <v>0</v>
      </c>
      <c r="AD148" s="49">
        <f t="shared" si="123"/>
        <v>0</v>
      </c>
      <c r="AE148" s="49">
        <f t="shared" si="124"/>
        <v>0</v>
      </c>
      <c r="AF148" s="49">
        <f t="shared" si="125"/>
        <v>0</v>
      </c>
      <c r="AG148" s="49">
        <f t="shared" si="126"/>
        <v>0</v>
      </c>
      <c r="AH148" s="49">
        <f t="shared" si="127"/>
        <v>0</v>
      </c>
      <c r="AI148" s="49">
        <f t="shared" si="128"/>
        <v>0</v>
      </c>
      <c r="AJ148" s="49">
        <f t="shared" si="129"/>
        <v>0</v>
      </c>
      <c r="AK148" s="49">
        <f t="shared" si="130"/>
        <v>0</v>
      </c>
      <c r="AL148" s="49">
        <f t="shared" si="131"/>
        <v>1</v>
      </c>
      <c r="AM148" s="49"/>
      <c r="AN148" s="49" cm="1">
        <f t="array" ref="AN148">IF(OR(AA148:AL148=1),1,0)</f>
        <v>1</v>
      </c>
      <c r="AO148" s="3">
        <v>1</v>
      </c>
      <c r="AP148" s="3">
        <v>0</v>
      </c>
      <c r="AQ148" s="3">
        <v>1</v>
      </c>
      <c r="AR148" s="3">
        <v>1</v>
      </c>
      <c r="AS148" s="3">
        <v>1</v>
      </c>
      <c r="AT148" s="3">
        <v>1</v>
      </c>
      <c r="AU148" s="3">
        <v>0</v>
      </c>
      <c r="AV148" s="3">
        <v>1</v>
      </c>
      <c r="AW148" s="3">
        <v>1</v>
      </c>
      <c r="AX148" s="3">
        <v>1</v>
      </c>
      <c r="AY148" s="3">
        <v>0</v>
      </c>
      <c r="AZ148" s="3">
        <v>0</v>
      </c>
      <c r="BA148" s="3">
        <v>0</v>
      </c>
      <c r="BB148" s="3">
        <v>1</v>
      </c>
      <c r="BC148" s="3">
        <v>0</v>
      </c>
      <c r="BD148" s="3">
        <v>0</v>
      </c>
      <c r="BE148" s="3">
        <v>0</v>
      </c>
      <c r="BF148" s="3">
        <v>1</v>
      </c>
      <c r="BG148" s="3">
        <v>0</v>
      </c>
      <c r="BH148" s="3">
        <v>0</v>
      </c>
      <c r="BI148" s="3">
        <v>0</v>
      </c>
      <c r="BJ148" s="3">
        <v>1</v>
      </c>
      <c r="BK148" s="3">
        <v>0</v>
      </c>
      <c r="BL148" s="24"/>
      <c r="BM148" s="15"/>
      <c r="BN148" s="2" t="s">
        <v>767</v>
      </c>
    </row>
    <row r="149" spans="1:66">
      <c r="A149" s="23" t="s">
        <v>235</v>
      </c>
      <c r="B149" s="24"/>
      <c r="C149" s="24"/>
      <c r="D149" s="7" t="s">
        <v>26</v>
      </c>
      <c r="E149" s="2" t="s">
        <v>8</v>
      </c>
      <c r="F149" s="11">
        <v>4525866.5999999996</v>
      </c>
      <c r="G149" s="11">
        <v>5672734.4000000004</v>
      </c>
      <c r="H149" s="11" t="s">
        <v>60</v>
      </c>
      <c r="I149" s="11" t="s">
        <v>64</v>
      </c>
      <c r="J149" s="11">
        <v>136.33600000000001</v>
      </c>
      <c r="K149" s="11">
        <v>9.3000000000000007</v>
      </c>
      <c r="L149" s="11" t="s">
        <v>14</v>
      </c>
      <c r="M149" s="24"/>
      <c r="N149" s="2" t="s">
        <v>673</v>
      </c>
      <c r="O149" s="11" t="s">
        <v>675</v>
      </c>
      <c r="P149" s="27"/>
      <c r="Q149" s="24">
        <v>1</v>
      </c>
      <c r="R149" s="27"/>
      <c r="S149" s="24">
        <v>1</v>
      </c>
      <c r="T149" s="27"/>
      <c r="U149" s="24">
        <v>1</v>
      </c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27"/>
      <c r="BM149" s="15"/>
      <c r="BN149" s="2"/>
    </row>
    <row r="150" spans="1:66">
      <c r="A150" s="23" t="s">
        <v>236</v>
      </c>
      <c r="B150" s="24"/>
      <c r="C150" s="24"/>
      <c r="D150" s="7" t="s">
        <v>26</v>
      </c>
      <c r="E150" s="2" t="s">
        <v>8</v>
      </c>
      <c r="F150" s="11">
        <v>4525866</v>
      </c>
      <c r="G150" s="11">
        <v>5672552</v>
      </c>
      <c r="H150" s="11" t="s">
        <v>59</v>
      </c>
      <c r="I150" s="11" t="s">
        <v>8</v>
      </c>
      <c r="J150" s="11">
        <v>137.43600000000001</v>
      </c>
      <c r="K150" s="11">
        <v>11</v>
      </c>
      <c r="L150" s="11" t="s">
        <v>14</v>
      </c>
      <c r="M150" s="24"/>
      <c r="N150" s="2" t="s">
        <v>673</v>
      </c>
      <c r="O150" s="11" t="s">
        <v>675</v>
      </c>
      <c r="P150" s="27"/>
      <c r="Q150" s="24">
        <v>1</v>
      </c>
      <c r="R150" s="27"/>
      <c r="S150" s="24">
        <v>1</v>
      </c>
      <c r="T150" s="27"/>
      <c r="U150" s="24">
        <v>1</v>
      </c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27"/>
      <c r="BM150" s="15"/>
      <c r="BN150" s="2"/>
    </row>
    <row r="151" spans="1:66">
      <c r="A151" s="23" t="s">
        <v>237</v>
      </c>
      <c r="B151" s="24"/>
      <c r="C151" s="24"/>
      <c r="D151" s="7" t="s">
        <v>26</v>
      </c>
      <c r="E151" s="2" t="s">
        <v>8</v>
      </c>
      <c r="F151" s="11">
        <v>4525912.0999999996</v>
      </c>
      <c r="G151" s="11">
        <v>5672395.7999999998</v>
      </c>
      <c r="H151" s="11" t="s">
        <v>157</v>
      </c>
      <c r="I151" s="11" t="s">
        <v>8</v>
      </c>
      <c r="J151" s="11">
        <v>136.636</v>
      </c>
      <c r="K151" s="11">
        <v>8.6</v>
      </c>
      <c r="L151" s="11" t="s">
        <v>14</v>
      </c>
      <c r="M151" s="24"/>
      <c r="N151" s="2" t="s">
        <v>673</v>
      </c>
      <c r="O151" s="11" t="s">
        <v>675</v>
      </c>
      <c r="P151" s="27"/>
      <c r="Q151" s="24">
        <v>1</v>
      </c>
      <c r="R151" s="27"/>
      <c r="S151" s="24">
        <v>1</v>
      </c>
      <c r="T151" s="27"/>
      <c r="U151" s="24">
        <v>1</v>
      </c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27"/>
      <c r="BM151" s="15"/>
      <c r="BN151" s="2"/>
    </row>
    <row r="152" spans="1:66">
      <c r="A152" s="23" t="s">
        <v>238</v>
      </c>
      <c r="B152" s="24"/>
      <c r="C152" s="24"/>
      <c r="D152" s="7" t="s">
        <v>26</v>
      </c>
      <c r="E152" s="2" t="s">
        <v>8</v>
      </c>
      <c r="F152" s="11">
        <v>4525841.97</v>
      </c>
      <c r="G152" s="11">
        <v>5672329.7999999998</v>
      </c>
      <c r="H152" s="11" t="s">
        <v>157</v>
      </c>
      <c r="I152" s="11" t="s">
        <v>8</v>
      </c>
      <c r="J152" s="11">
        <v>137.036</v>
      </c>
      <c r="K152" s="11">
        <v>7.3</v>
      </c>
      <c r="L152" s="11" t="s">
        <v>14</v>
      </c>
      <c r="M152" s="24"/>
      <c r="N152" s="2" t="s">
        <v>673</v>
      </c>
      <c r="O152" s="11" t="s">
        <v>675</v>
      </c>
      <c r="P152" s="27"/>
      <c r="Q152" s="24">
        <v>1</v>
      </c>
      <c r="R152" s="27"/>
      <c r="S152" s="24">
        <v>1</v>
      </c>
      <c r="T152" s="27"/>
      <c r="U152" s="24">
        <v>1</v>
      </c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27"/>
      <c r="BM152" s="15"/>
      <c r="BN152" s="2"/>
    </row>
    <row r="153" spans="1:66" ht="22.5">
      <c r="A153" s="23" t="s">
        <v>239</v>
      </c>
      <c r="B153" s="24"/>
      <c r="C153" s="24"/>
      <c r="D153" s="7" t="s">
        <v>26</v>
      </c>
      <c r="E153" s="2" t="s">
        <v>8</v>
      </c>
      <c r="F153" s="11">
        <v>4525804.75</v>
      </c>
      <c r="G153" s="11">
        <v>5672245.8499999996</v>
      </c>
      <c r="H153" s="11" t="s">
        <v>157</v>
      </c>
      <c r="I153" s="11" t="s">
        <v>8</v>
      </c>
      <c r="J153" s="11">
        <v>137.23599999999999</v>
      </c>
      <c r="K153" s="11">
        <v>6.6</v>
      </c>
      <c r="L153" s="11" t="s">
        <v>14</v>
      </c>
      <c r="M153" s="24"/>
      <c r="N153" s="2" t="s">
        <v>11</v>
      </c>
      <c r="O153" s="23" t="s">
        <v>678</v>
      </c>
      <c r="P153" s="24">
        <v>2025</v>
      </c>
      <c r="Q153" s="24">
        <v>1</v>
      </c>
      <c r="R153" s="24">
        <v>0</v>
      </c>
      <c r="S153" s="24">
        <v>1</v>
      </c>
      <c r="T153" s="24">
        <v>0</v>
      </c>
      <c r="U153" s="24">
        <v>1</v>
      </c>
      <c r="V153" s="24">
        <v>0</v>
      </c>
      <c r="W153" s="24">
        <v>1</v>
      </c>
      <c r="X153" s="27"/>
      <c r="Y153" s="29">
        <v>0.3</v>
      </c>
      <c r="Z153" s="29" t="s">
        <v>901</v>
      </c>
      <c r="AA153" s="49">
        <f t="shared" ref="AA153:AA155" si="132">IF((AND($Z153&gt;0,$Z153&lt;=30)),1,0)</f>
        <v>0</v>
      </c>
      <c r="AB153" s="49">
        <f t="shared" ref="AB153:AB155" si="133">IF(AND($Z153&gt;30,$Z153&lt;=60),1,0)</f>
        <v>0</v>
      </c>
      <c r="AC153" s="49">
        <f t="shared" ref="AC153:AC155" si="134">IF(AND($Z153&gt;60,$Z153&lt;=90),1,0)</f>
        <v>0</v>
      </c>
      <c r="AD153" s="49">
        <f t="shared" ref="AD153:AD155" si="135">IF(AND($Z153&gt;90,$Z153&lt;=120),1,0)</f>
        <v>0</v>
      </c>
      <c r="AE153" s="49">
        <f t="shared" ref="AE153:AE155" si="136">IF(AND($Z153&gt;120,$Z153&lt;=150),1,0)</f>
        <v>0</v>
      </c>
      <c r="AF153" s="49">
        <f t="shared" ref="AF153:AF155" si="137">IF(AND($Z153&gt;150,$Z153&lt;=180),1,0)</f>
        <v>0</v>
      </c>
      <c r="AG153" s="49">
        <f t="shared" ref="AG153:AG155" si="138">IF(AND($Z153&gt;180,$Z153&lt;=210),1,0)</f>
        <v>0</v>
      </c>
      <c r="AH153" s="49">
        <f t="shared" ref="AH153:AH155" si="139">IF(AND($Z153&gt;210,$Z153&lt;=240),1,0)</f>
        <v>0</v>
      </c>
      <c r="AI153" s="49">
        <f t="shared" ref="AI153:AI155" si="140">IF(AND($Z153&gt;240,$Z153&lt;=270),1,0)</f>
        <v>0</v>
      </c>
      <c r="AJ153" s="49">
        <f t="shared" ref="AJ153:AJ155" si="141">IF(AND($Z153&gt;270,$Z153&lt;=300),1,0)</f>
        <v>0</v>
      </c>
      <c r="AK153" s="49">
        <f t="shared" ref="AK153:AK155" si="142">IF(AND($Z153&gt;300,$Z153&lt;=330),1,0)</f>
        <v>0</v>
      </c>
      <c r="AL153" s="49">
        <f t="shared" ref="AL153:AL155" si="143">IF(($Z153="3xleer"),1,0)</f>
        <v>1</v>
      </c>
      <c r="AM153" s="49"/>
      <c r="AN153" s="49" cm="1">
        <f t="array" ref="AN153">IF(OR(AA153:AL153=1),1,0)</f>
        <v>1</v>
      </c>
      <c r="AO153" s="3">
        <v>1</v>
      </c>
      <c r="AP153" s="3">
        <v>1</v>
      </c>
      <c r="AQ153" s="3">
        <v>1</v>
      </c>
      <c r="AR153" s="3">
        <v>1</v>
      </c>
      <c r="AS153" s="3">
        <v>1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1</v>
      </c>
      <c r="BI153" s="3">
        <v>0</v>
      </c>
      <c r="BJ153" s="3">
        <v>1</v>
      </c>
      <c r="BK153" s="3">
        <v>0</v>
      </c>
      <c r="BL153" s="24" t="s">
        <v>911</v>
      </c>
      <c r="BM153" s="15"/>
      <c r="BN153" s="2" t="s">
        <v>768</v>
      </c>
    </row>
    <row r="154" spans="1:66" ht="22.5">
      <c r="A154" s="23" t="s">
        <v>240</v>
      </c>
      <c r="B154" s="24"/>
      <c r="C154" s="24"/>
      <c r="D154" s="7" t="s">
        <v>26</v>
      </c>
      <c r="E154" s="2" t="s">
        <v>8</v>
      </c>
      <c r="F154" s="11">
        <v>4525780.5999999996</v>
      </c>
      <c r="G154" s="11">
        <v>5672180.9000000004</v>
      </c>
      <c r="H154" s="11" t="s">
        <v>157</v>
      </c>
      <c r="I154" s="11" t="s">
        <v>8</v>
      </c>
      <c r="J154" s="11">
        <v>137.43600000000001</v>
      </c>
      <c r="K154" s="11">
        <v>5.7</v>
      </c>
      <c r="L154" s="11" t="s">
        <v>14</v>
      </c>
      <c r="M154" s="24"/>
      <c r="N154" s="2" t="s">
        <v>11</v>
      </c>
      <c r="O154" s="23" t="s">
        <v>678</v>
      </c>
      <c r="P154" s="24">
        <v>2025</v>
      </c>
      <c r="Q154" s="24">
        <v>1</v>
      </c>
      <c r="R154" s="24">
        <v>0</v>
      </c>
      <c r="S154" s="24">
        <v>1</v>
      </c>
      <c r="T154" s="24">
        <v>0</v>
      </c>
      <c r="U154" s="24">
        <v>1</v>
      </c>
      <c r="V154" s="24">
        <v>0</v>
      </c>
      <c r="W154" s="24">
        <v>1</v>
      </c>
      <c r="X154" s="27"/>
      <c r="Y154" s="29">
        <v>0.3</v>
      </c>
      <c r="Z154" s="29" t="s">
        <v>901</v>
      </c>
      <c r="AA154" s="49">
        <f t="shared" si="132"/>
        <v>0</v>
      </c>
      <c r="AB154" s="49">
        <f t="shared" si="133"/>
        <v>0</v>
      </c>
      <c r="AC154" s="49">
        <f t="shared" si="134"/>
        <v>0</v>
      </c>
      <c r="AD154" s="49">
        <f t="shared" si="135"/>
        <v>0</v>
      </c>
      <c r="AE154" s="49">
        <f t="shared" si="136"/>
        <v>0</v>
      </c>
      <c r="AF154" s="49">
        <f t="shared" si="137"/>
        <v>0</v>
      </c>
      <c r="AG154" s="49">
        <f t="shared" si="138"/>
        <v>0</v>
      </c>
      <c r="AH154" s="49">
        <f t="shared" si="139"/>
        <v>0</v>
      </c>
      <c r="AI154" s="49">
        <f t="shared" si="140"/>
        <v>0</v>
      </c>
      <c r="AJ154" s="49">
        <f t="shared" si="141"/>
        <v>0</v>
      </c>
      <c r="AK154" s="49">
        <f t="shared" si="142"/>
        <v>0</v>
      </c>
      <c r="AL154" s="49">
        <f t="shared" si="143"/>
        <v>1</v>
      </c>
      <c r="AM154" s="49"/>
      <c r="AN154" s="49" cm="1">
        <f t="array" ref="AN154">IF(OR(AA154:AL154=1),1,0)</f>
        <v>1</v>
      </c>
      <c r="AO154" s="3">
        <v>1</v>
      </c>
      <c r="AP154" s="3">
        <v>1</v>
      </c>
      <c r="AQ154" s="3">
        <v>1</v>
      </c>
      <c r="AR154" s="3">
        <v>1</v>
      </c>
      <c r="AS154" s="3">
        <v>1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1</v>
      </c>
      <c r="BI154" s="3">
        <v>0</v>
      </c>
      <c r="BJ154" s="3">
        <v>1</v>
      </c>
      <c r="BK154" s="3">
        <v>0</v>
      </c>
      <c r="BL154" s="24" t="s">
        <v>911</v>
      </c>
      <c r="BM154" s="15"/>
      <c r="BN154" s="2" t="s">
        <v>770</v>
      </c>
    </row>
    <row r="155" spans="1:66" ht="22.5">
      <c r="A155" s="23" t="s">
        <v>241</v>
      </c>
      <c r="B155" s="24"/>
      <c r="C155" s="24"/>
      <c r="D155" s="7" t="s">
        <v>26</v>
      </c>
      <c r="E155" s="2" t="s">
        <v>8</v>
      </c>
      <c r="F155" s="11">
        <v>4525761.7</v>
      </c>
      <c r="G155" s="11">
        <v>5672129.5999999996</v>
      </c>
      <c r="H155" s="11" t="s">
        <v>157</v>
      </c>
      <c r="I155" s="11" t="s">
        <v>8</v>
      </c>
      <c r="J155" s="11">
        <v>137.73599999999999</v>
      </c>
      <c r="K155" s="11">
        <v>6.4</v>
      </c>
      <c r="L155" s="11" t="s">
        <v>14</v>
      </c>
      <c r="M155" s="24"/>
      <c r="N155" s="2" t="s">
        <v>11</v>
      </c>
      <c r="O155" s="23" t="s">
        <v>678</v>
      </c>
      <c r="P155" s="24">
        <v>2025</v>
      </c>
      <c r="Q155" s="24">
        <v>1</v>
      </c>
      <c r="R155" s="24">
        <v>0</v>
      </c>
      <c r="S155" s="24">
        <v>1</v>
      </c>
      <c r="T155" s="24">
        <v>0</v>
      </c>
      <c r="U155" s="24">
        <v>1</v>
      </c>
      <c r="V155" s="24">
        <v>0</v>
      </c>
      <c r="W155" s="24">
        <v>1</v>
      </c>
      <c r="X155" s="27"/>
      <c r="Y155" s="29">
        <v>0.3</v>
      </c>
      <c r="Z155" s="29" t="s">
        <v>901</v>
      </c>
      <c r="AA155" s="49">
        <f t="shared" si="132"/>
        <v>0</v>
      </c>
      <c r="AB155" s="49">
        <f t="shared" si="133"/>
        <v>0</v>
      </c>
      <c r="AC155" s="49">
        <f t="shared" si="134"/>
        <v>0</v>
      </c>
      <c r="AD155" s="49">
        <f t="shared" si="135"/>
        <v>0</v>
      </c>
      <c r="AE155" s="49">
        <f t="shared" si="136"/>
        <v>0</v>
      </c>
      <c r="AF155" s="49">
        <f t="shared" si="137"/>
        <v>0</v>
      </c>
      <c r="AG155" s="49">
        <f t="shared" si="138"/>
        <v>0</v>
      </c>
      <c r="AH155" s="49">
        <f t="shared" si="139"/>
        <v>0</v>
      </c>
      <c r="AI155" s="49">
        <f t="shared" si="140"/>
        <v>0</v>
      </c>
      <c r="AJ155" s="49">
        <f t="shared" si="141"/>
        <v>0</v>
      </c>
      <c r="AK155" s="49">
        <f t="shared" si="142"/>
        <v>0</v>
      </c>
      <c r="AL155" s="49">
        <f t="shared" si="143"/>
        <v>1</v>
      </c>
      <c r="AM155" s="49"/>
      <c r="AN155" s="49" cm="1">
        <f t="array" ref="AN155">IF(OR(AA155:AL155=1),1,0)</f>
        <v>1</v>
      </c>
      <c r="AO155" s="3">
        <v>1</v>
      </c>
      <c r="AP155" s="3">
        <v>1</v>
      </c>
      <c r="AQ155" s="3">
        <v>1</v>
      </c>
      <c r="AR155" s="3">
        <v>1</v>
      </c>
      <c r="AS155" s="3">
        <v>1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1</v>
      </c>
      <c r="BI155" s="3">
        <v>0</v>
      </c>
      <c r="BJ155" s="3">
        <v>1</v>
      </c>
      <c r="BK155" s="3">
        <v>0</v>
      </c>
      <c r="BL155" s="24" t="s">
        <v>911</v>
      </c>
      <c r="BM155" s="15"/>
      <c r="BN155" s="2" t="s">
        <v>770</v>
      </c>
    </row>
    <row r="156" spans="1:66">
      <c r="A156" s="23" t="s">
        <v>242</v>
      </c>
      <c r="B156" s="24"/>
      <c r="C156" s="24"/>
      <c r="D156" s="7" t="s">
        <v>26</v>
      </c>
      <c r="E156" s="2" t="s">
        <v>8</v>
      </c>
      <c r="F156" s="11">
        <v>4525351.9000000004</v>
      </c>
      <c r="G156" s="11">
        <v>5672052.7000000002</v>
      </c>
      <c r="H156" s="11" t="s">
        <v>24</v>
      </c>
      <c r="I156" s="11" t="s">
        <v>8</v>
      </c>
      <c r="J156" s="11">
        <v>143.136</v>
      </c>
      <c r="K156" s="11">
        <v>8.5</v>
      </c>
      <c r="L156" s="11" t="s">
        <v>243</v>
      </c>
      <c r="M156" s="24"/>
      <c r="N156" s="2" t="s">
        <v>673</v>
      </c>
      <c r="O156" s="11" t="s">
        <v>675</v>
      </c>
      <c r="P156" s="27"/>
      <c r="Q156" s="24">
        <v>1</v>
      </c>
      <c r="R156" s="27"/>
      <c r="S156" s="24">
        <v>1</v>
      </c>
      <c r="T156" s="27"/>
      <c r="U156" s="24">
        <v>1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27"/>
      <c r="BM156" s="15"/>
      <c r="BN156" s="2"/>
    </row>
    <row r="157" spans="1:66">
      <c r="A157" s="23" t="s">
        <v>244</v>
      </c>
      <c r="B157" s="24"/>
      <c r="C157" s="24"/>
      <c r="D157" s="7" t="s">
        <v>26</v>
      </c>
      <c r="E157" s="2" t="s">
        <v>8</v>
      </c>
      <c r="F157" s="11">
        <v>4525438.0199999996</v>
      </c>
      <c r="G157" s="11">
        <v>5672423.7999999998</v>
      </c>
      <c r="H157" s="11" t="s">
        <v>56</v>
      </c>
      <c r="I157" s="11" t="s">
        <v>8</v>
      </c>
      <c r="J157" s="11">
        <v>137.536</v>
      </c>
      <c r="K157" s="11">
        <v>8.3000000000000007</v>
      </c>
      <c r="L157" s="11" t="s">
        <v>14</v>
      </c>
      <c r="M157" s="24"/>
      <c r="N157" s="2" t="s">
        <v>673</v>
      </c>
      <c r="O157" s="11" t="s">
        <v>675</v>
      </c>
      <c r="P157" s="27"/>
      <c r="Q157" s="24">
        <v>1</v>
      </c>
      <c r="R157" s="27"/>
      <c r="S157" s="24">
        <v>1</v>
      </c>
      <c r="T157" s="27"/>
      <c r="U157" s="24">
        <v>1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27"/>
      <c r="BM157" s="15"/>
      <c r="BN157" s="2"/>
    </row>
    <row r="158" spans="1:66" ht="12">
      <c r="A158" s="23" t="s">
        <v>245</v>
      </c>
      <c r="B158" s="24"/>
      <c r="C158" s="24"/>
      <c r="D158" s="7" t="s">
        <v>26</v>
      </c>
      <c r="E158" s="2" t="s">
        <v>8</v>
      </c>
      <c r="F158" s="11">
        <v>4525289.7</v>
      </c>
      <c r="G158" s="11">
        <v>5672454.5999999996</v>
      </c>
      <c r="H158" s="11" t="s">
        <v>56</v>
      </c>
      <c r="I158" s="11" t="s">
        <v>246</v>
      </c>
      <c r="J158" s="11">
        <v>138.136</v>
      </c>
      <c r="K158" s="11">
        <v>6.5</v>
      </c>
      <c r="L158" s="11" t="s">
        <v>14</v>
      </c>
      <c r="M158" s="24"/>
      <c r="N158" s="2" t="s">
        <v>11</v>
      </c>
      <c r="O158" s="11" t="s">
        <v>676</v>
      </c>
      <c r="P158" s="24">
        <v>2025</v>
      </c>
      <c r="Q158" s="24">
        <v>1</v>
      </c>
      <c r="R158" s="24">
        <v>1</v>
      </c>
      <c r="S158" s="24">
        <v>1</v>
      </c>
      <c r="T158" s="24">
        <v>1</v>
      </c>
      <c r="U158" s="24">
        <v>1</v>
      </c>
      <c r="V158" s="24">
        <v>1</v>
      </c>
      <c r="W158" s="24">
        <v>1</v>
      </c>
      <c r="X158" s="27"/>
      <c r="Y158" s="29">
        <v>0.161</v>
      </c>
      <c r="Z158" s="29">
        <v>35</v>
      </c>
      <c r="AA158" s="49">
        <f t="shared" ref="AA158:AA162" si="144">IF((AND($Z158&gt;0,$Z158&lt;=30)),1,0)</f>
        <v>0</v>
      </c>
      <c r="AB158" s="49">
        <f t="shared" ref="AB158:AB162" si="145">IF(AND($Z158&gt;30,$Z158&lt;=60),1,0)</f>
        <v>1</v>
      </c>
      <c r="AC158" s="49">
        <f t="shared" ref="AC158:AC162" si="146">IF(AND($Z158&gt;60,$Z158&lt;=90),1,0)</f>
        <v>0</v>
      </c>
      <c r="AD158" s="49">
        <f t="shared" ref="AD158:AD162" si="147">IF(AND($Z158&gt;90,$Z158&lt;=120),1,0)</f>
        <v>0</v>
      </c>
      <c r="AE158" s="49">
        <f t="shared" ref="AE158:AE162" si="148">IF(AND($Z158&gt;120,$Z158&lt;=150),1,0)</f>
        <v>0</v>
      </c>
      <c r="AF158" s="49">
        <f t="shared" ref="AF158:AF162" si="149">IF(AND($Z158&gt;150,$Z158&lt;=180),1,0)</f>
        <v>0</v>
      </c>
      <c r="AG158" s="49">
        <f t="shared" ref="AG158:AG162" si="150">IF(AND($Z158&gt;180,$Z158&lt;=210),1,0)</f>
        <v>0</v>
      </c>
      <c r="AH158" s="49">
        <f t="shared" ref="AH158:AH162" si="151">IF(AND($Z158&gt;210,$Z158&lt;=240),1,0)</f>
        <v>0</v>
      </c>
      <c r="AI158" s="49">
        <f t="shared" ref="AI158:AI162" si="152">IF(AND($Z158&gt;240,$Z158&lt;=270),1,0)</f>
        <v>0</v>
      </c>
      <c r="AJ158" s="49">
        <f t="shared" ref="AJ158:AJ162" si="153">IF(AND($Z158&gt;270,$Z158&lt;=300),1,0)</f>
        <v>0</v>
      </c>
      <c r="AK158" s="49">
        <f t="shared" ref="AK158:AK162" si="154">IF(AND($Z158&gt;300,$Z158&lt;=330),1,0)</f>
        <v>0</v>
      </c>
      <c r="AL158" s="49">
        <f t="shared" ref="AL158:AL162" si="155">IF(($Z158="3xleer"),1,0)</f>
        <v>0</v>
      </c>
      <c r="AM158" s="49"/>
      <c r="AN158" s="49" cm="1">
        <f t="array" ref="AN158">IF(OR(AA158:AL158=1),1,0)</f>
        <v>1</v>
      </c>
      <c r="AO158" s="3">
        <v>1</v>
      </c>
      <c r="AP158" s="3">
        <v>1</v>
      </c>
      <c r="AQ158" s="3">
        <v>1</v>
      </c>
      <c r="AR158" s="3">
        <v>1</v>
      </c>
      <c r="AS158" s="3">
        <v>1</v>
      </c>
      <c r="AT158" s="3">
        <v>1</v>
      </c>
      <c r="AU158" s="3">
        <v>0</v>
      </c>
      <c r="AV158" s="3">
        <v>1</v>
      </c>
      <c r="AW158" s="3">
        <v>1</v>
      </c>
      <c r="AX158" s="3">
        <v>1</v>
      </c>
      <c r="AY158" s="3">
        <v>0</v>
      </c>
      <c r="AZ158" s="3">
        <v>0</v>
      </c>
      <c r="BA158" s="3">
        <v>0</v>
      </c>
      <c r="BB158" s="3">
        <v>1</v>
      </c>
      <c r="BC158" s="3">
        <v>0</v>
      </c>
      <c r="BD158" s="3">
        <v>0</v>
      </c>
      <c r="BE158" s="3">
        <v>0</v>
      </c>
      <c r="BF158" s="3">
        <v>1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24"/>
      <c r="BM158" s="15"/>
      <c r="BN158" s="2" t="s">
        <v>743</v>
      </c>
    </row>
    <row r="159" spans="1:66" ht="22.5">
      <c r="A159" s="23" t="s">
        <v>247</v>
      </c>
      <c r="B159" s="24"/>
      <c r="C159" s="24"/>
      <c r="D159" s="7" t="s">
        <v>26</v>
      </c>
      <c r="E159" s="2" t="s">
        <v>8</v>
      </c>
      <c r="F159" s="11">
        <v>4525534.2</v>
      </c>
      <c r="G159" s="11">
        <v>5672348</v>
      </c>
      <c r="H159" s="11" t="s">
        <v>56</v>
      </c>
      <c r="I159" s="11" t="s">
        <v>246</v>
      </c>
      <c r="J159" s="11">
        <v>138.43600000000001</v>
      </c>
      <c r="K159" s="11">
        <v>7.2</v>
      </c>
      <c r="L159" s="11" t="s">
        <v>14</v>
      </c>
      <c r="M159" s="24"/>
      <c r="N159" s="2" t="s">
        <v>673</v>
      </c>
      <c r="O159" s="23" t="s">
        <v>678</v>
      </c>
      <c r="P159" s="24">
        <v>2006</v>
      </c>
      <c r="Q159" s="24">
        <v>1</v>
      </c>
      <c r="R159" s="24">
        <v>0</v>
      </c>
      <c r="S159" s="24">
        <v>1</v>
      </c>
      <c r="T159" s="24">
        <v>1</v>
      </c>
      <c r="U159" s="24">
        <v>1</v>
      </c>
      <c r="V159" s="24">
        <v>0</v>
      </c>
      <c r="W159" s="24">
        <v>0</v>
      </c>
      <c r="X159" s="27"/>
      <c r="Y159" s="29">
        <v>0.3</v>
      </c>
      <c r="Z159" s="29" t="s">
        <v>901</v>
      </c>
      <c r="AA159" s="49">
        <f t="shared" si="144"/>
        <v>0</v>
      </c>
      <c r="AB159" s="49">
        <f t="shared" si="145"/>
        <v>0</v>
      </c>
      <c r="AC159" s="49">
        <f t="shared" si="146"/>
        <v>0</v>
      </c>
      <c r="AD159" s="49">
        <f t="shared" si="147"/>
        <v>0</v>
      </c>
      <c r="AE159" s="49">
        <f t="shared" si="148"/>
        <v>0</v>
      </c>
      <c r="AF159" s="49">
        <f t="shared" si="149"/>
        <v>0</v>
      </c>
      <c r="AG159" s="49">
        <f t="shared" si="150"/>
        <v>0</v>
      </c>
      <c r="AH159" s="49">
        <f t="shared" si="151"/>
        <v>0</v>
      </c>
      <c r="AI159" s="49">
        <f t="shared" si="152"/>
        <v>0</v>
      </c>
      <c r="AJ159" s="49">
        <f t="shared" si="153"/>
        <v>0</v>
      </c>
      <c r="AK159" s="49">
        <f t="shared" si="154"/>
        <v>0</v>
      </c>
      <c r="AL159" s="49">
        <f t="shared" si="155"/>
        <v>1</v>
      </c>
      <c r="AM159" s="49"/>
      <c r="AN159" s="49" cm="1">
        <f t="array" ref="AN159">IF(OR(AA159:AL159=1),1,0)</f>
        <v>1</v>
      </c>
      <c r="AO159" s="3">
        <v>1</v>
      </c>
      <c r="AP159" s="3">
        <v>1</v>
      </c>
      <c r="AQ159" s="3">
        <v>1</v>
      </c>
      <c r="AR159" s="3">
        <v>1</v>
      </c>
      <c r="AS159" s="3">
        <v>1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24" t="s">
        <v>911</v>
      </c>
      <c r="BM159" s="15" t="s">
        <v>914</v>
      </c>
      <c r="BN159" s="2" t="s">
        <v>769</v>
      </c>
    </row>
    <row r="160" spans="1:66" ht="12">
      <c r="A160" s="23" t="s">
        <v>248</v>
      </c>
      <c r="B160" s="24"/>
      <c r="C160" s="24"/>
      <c r="D160" s="7" t="s">
        <v>26</v>
      </c>
      <c r="E160" s="2" t="s">
        <v>8</v>
      </c>
      <c r="F160" s="11">
        <v>4527038.3</v>
      </c>
      <c r="G160" s="11">
        <v>5671752.7999999998</v>
      </c>
      <c r="H160" s="11" t="s">
        <v>249</v>
      </c>
      <c r="I160" s="11" t="s">
        <v>8</v>
      </c>
      <c r="J160" s="11">
        <v>135.066</v>
      </c>
      <c r="K160" s="11">
        <v>7.1</v>
      </c>
      <c r="L160" s="11" t="s">
        <v>14</v>
      </c>
      <c r="M160" s="24"/>
      <c r="N160" s="2" t="s">
        <v>11</v>
      </c>
      <c r="O160" s="23" t="s">
        <v>674</v>
      </c>
      <c r="P160" s="24">
        <v>2025</v>
      </c>
      <c r="Q160" s="24">
        <v>1</v>
      </c>
      <c r="R160" s="24">
        <v>0</v>
      </c>
      <c r="S160" s="24">
        <v>1</v>
      </c>
      <c r="T160" s="24">
        <v>1</v>
      </c>
      <c r="U160" s="24">
        <v>1</v>
      </c>
      <c r="V160" s="24">
        <v>0</v>
      </c>
      <c r="W160" s="24">
        <v>1</v>
      </c>
      <c r="X160" s="27"/>
      <c r="Y160" s="24">
        <v>4.4999999999999998E-2</v>
      </c>
      <c r="Z160" s="24" t="s">
        <v>901</v>
      </c>
      <c r="AA160" s="49">
        <f t="shared" si="144"/>
        <v>0</v>
      </c>
      <c r="AB160" s="49">
        <f t="shared" si="145"/>
        <v>0</v>
      </c>
      <c r="AC160" s="49">
        <f t="shared" si="146"/>
        <v>0</v>
      </c>
      <c r="AD160" s="49">
        <f t="shared" si="147"/>
        <v>0</v>
      </c>
      <c r="AE160" s="49">
        <f t="shared" si="148"/>
        <v>0</v>
      </c>
      <c r="AF160" s="49">
        <f t="shared" si="149"/>
        <v>0</v>
      </c>
      <c r="AG160" s="49">
        <f t="shared" si="150"/>
        <v>0</v>
      </c>
      <c r="AH160" s="49">
        <f t="shared" si="151"/>
        <v>0</v>
      </c>
      <c r="AI160" s="49">
        <f t="shared" si="152"/>
        <v>0</v>
      </c>
      <c r="AJ160" s="49">
        <f t="shared" si="153"/>
        <v>0</v>
      </c>
      <c r="AK160" s="49">
        <f t="shared" si="154"/>
        <v>0</v>
      </c>
      <c r="AL160" s="49">
        <f t="shared" si="155"/>
        <v>1</v>
      </c>
      <c r="AM160" s="49"/>
      <c r="AN160" s="49" cm="1">
        <f t="array" ref="AN160">IF(OR(AA160:AL160=1),1,0)</f>
        <v>1</v>
      </c>
      <c r="AO160" s="3">
        <v>1</v>
      </c>
      <c r="AP160" s="3">
        <v>1</v>
      </c>
      <c r="AQ160" s="3">
        <v>1</v>
      </c>
      <c r="AR160" s="3">
        <v>1</v>
      </c>
      <c r="AS160" s="3">
        <v>1</v>
      </c>
      <c r="AT160" s="3">
        <v>1</v>
      </c>
      <c r="AU160" s="3">
        <v>0</v>
      </c>
      <c r="AV160" s="3">
        <v>1</v>
      </c>
      <c r="AW160" s="3">
        <v>1</v>
      </c>
      <c r="AX160" s="3">
        <v>1</v>
      </c>
      <c r="AY160" s="3">
        <v>0</v>
      </c>
      <c r="AZ160" s="3">
        <v>1</v>
      </c>
      <c r="BA160" s="3">
        <v>0</v>
      </c>
      <c r="BB160" s="3">
        <v>1</v>
      </c>
      <c r="BC160" s="3">
        <v>0</v>
      </c>
      <c r="BD160" s="3">
        <v>0</v>
      </c>
      <c r="BE160" s="3">
        <v>0</v>
      </c>
      <c r="BF160" s="3">
        <v>1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24"/>
      <c r="BM160" s="15"/>
      <c r="BN160" s="2" t="s">
        <v>743</v>
      </c>
    </row>
    <row r="161" spans="1:66" ht="22.5">
      <c r="A161" s="23" t="s">
        <v>250</v>
      </c>
      <c r="B161" s="24"/>
      <c r="C161" s="24"/>
      <c r="D161" s="7" t="s">
        <v>26</v>
      </c>
      <c r="E161" s="2" t="s">
        <v>8</v>
      </c>
      <c r="F161" s="11">
        <v>4526848.82</v>
      </c>
      <c r="G161" s="11">
        <v>5672368</v>
      </c>
      <c r="H161" s="11" t="s">
        <v>31</v>
      </c>
      <c r="I161" s="11" t="s">
        <v>251</v>
      </c>
      <c r="J161" s="11">
        <v>135.63999999999999</v>
      </c>
      <c r="K161" s="11">
        <v>8.6999999999999993</v>
      </c>
      <c r="L161" s="11" t="s">
        <v>14</v>
      </c>
      <c r="M161" s="24"/>
      <c r="N161" s="2" t="s">
        <v>11</v>
      </c>
      <c r="O161" s="11" t="s">
        <v>676</v>
      </c>
      <c r="P161" s="29">
        <v>2025</v>
      </c>
      <c r="Q161" s="24">
        <v>1</v>
      </c>
      <c r="R161" s="24">
        <v>1</v>
      </c>
      <c r="S161" s="24">
        <v>1</v>
      </c>
      <c r="T161" s="24">
        <v>1</v>
      </c>
      <c r="U161" s="24">
        <v>1</v>
      </c>
      <c r="V161" s="24">
        <v>1</v>
      </c>
      <c r="W161" s="24">
        <v>1</v>
      </c>
      <c r="X161" s="27"/>
      <c r="Y161" s="29">
        <v>0.187</v>
      </c>
      <c r="Z161" s="29">
        <v>17</v>
      </c>
      <c r="AA161" s="49">
        <f t="shared" si="144"/>
        <v>1</v>
      </c>
      <c r="AB161" s="49">
        <f t="shared" si="145"/>
        <v>0</v>
      </c>
      <c r="AC161" s="49">
        <f t="shared" si="146"/>
        <v>0</v>
      </c>
      <c r="AD161" s="49">
        <f t="shared" si="147"/>
        <v>0</v>
      </c>
      <c r="AE161" s="49">
        <f t="shared" si="148"/>
        <v>0</v>
      </c>
      <c r="AF161" s="49">
        <f t="shared" si="149"/>
        <v>0</v>
      </c>
      <c r="AG161" s="49">
        <f t="shared" si="150"/>
        <v>0</v>
      </c>
      <c r="AH161" s="49">
        <f t="shared" si="151"/>
        <v>0</v>
      </c>
      <c r="AI161" s="49">
        <f t="shared" si="152"/>
        <v>0</v>
      </c>
      <c r="AJ161" s="49">
        <f t="shared" si="153"/>
        <v>0</v>
      </c>
      <c r="AK161" s="49">
        <f t="shared" si="154"/>
        <v>0</v>
      </c>
      <c r="AL161" s="49">
        <f t="shared" si="155"/>
        <v>0</v>
      </c>
      <c r="AM161" s="49"/>
      <c r="AN161" s="49" cm="1">
        <f t="array" ref="AN161">IF(OR(AA161:AL161=1),1,0)</f>
        <v>1</v>
      </c>
      <c r="AO161" s="3">
        <v>1</v>
      </c>
      <c r="AP161" s="3">
        <v>1</v>
      </c>
      <c r="AQ161" s="3">
        <v>1</v>
      </c>
      <c r="AR161" s="3">
        <v>1</v>
      </c>
      <c r="AS161" s="3">
        <v>1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24"/>
      <c r="BM161" s="15"/>
      <c r="BN161" s="2" t="s">
        <v>744</v>
      </c>
    </row>
    <row r="162" spans="1:66" ht="22.5">
      <c r="A162" s="23" t="s">
        <v>252</v>
      </c>
      <c r="B162" s="24"/>
      <c r="C162" s="24"/>
      <c r="D162" s="7" t="s">
        <v>26</v>
      </c>
      <c r="E162" s="2" t="s">
        <v>8</v>
      </c>
      <c r="F162" s="11">
        <v>4526882.7</v>
      </c>
      <c r="G162" s="11">
        <v>5672101.4000000004</v>
      </c>
      <c r="H162" s="11" t="s">
        <v>31</v>
      </c>
      <c r="I162" s="11" t="s">
        <v>251</v>
      </c>
      <c r="J162" s="11">
        <v>136.07599999999999</v>
      </c>
      <c r="K162" s="11">
        <v>10</v>
      </c>
      <c r="L162" s="11" t="s">
        <v>14</v>
      </c>
      <c r="M162" s="24"/>
      <c r="N162" s="2" t="s">
        <v>11</v>
      </c>
      <c r="O162" s="11" t="s">
        <v>676</v>
      </c>
      <c r="P162" s="29">
        <v>2025</v>
      </c>
      <c r="Q162" s="24">
        <v>1</v>
      </c>
      <c r="R162" s="24">
        <v>1</v>
      </c>
      <c r="S162" s="24">
        <v>1</v>
      </c>
      <c r="T162" s="24">
        <v>1</v>
      </c>
      <c r="U162" s="24">
        <v>1</v>
      </c>
      <c r="V162" s="24">
        <v>1</v>
      </c>
      <c r="W162" s="24">
        <v>1</v>
      </c>
      <c r="X162" s="27"/>
      <c r="Y162" s="29">
        <v>0.3</v>
      </c>
      <c r="Z162" s="29" t="s">
        <v>901</v>
      </c>
      <c r="AA162" s="49">
        <f t="shared" si="144"/>
        <v>0</v>
      </c>
      <c r="AB162" s="49">
        <f t="shared" si="145"/>
        <v>0</v>
      </c>
      <c r="AC162" s="49">
        <f t="shared" si="146"/>
        <v>0</v>
      </c>
      <c r="AD162" s="49">
        <f t="shared" si="147"/>
        <v>0</v>
      </c>
      <c r="AE162" s="49">
        <f t="shared" si="148"/>
        <v>0</v>
      </c>
      <c r="AF162" s="49">
        <f t="shared" si="149"/>
        <v>0</v>
      </c>
      <c r="AG162" s="49">
        <f t="shared" si="150"/>
        <v>0</v>
      </c>
      <c r="AH162" s="49">
        <f t="shared" si="151"/>
        <v>0</v>
      </c>
      <c r="AI162" s="49">
        <f t="shared" si="152"/>
        <v>0</v>
      </c>
      <c r="AJ162" s="49">
        <f t="shared" si="153"/>
        <v>0</v>
      </c>
      <c r="AK162" s="49">
        <f t="shared" si="154"/>
        <v>0</v>
      </c>
      <c r="AL162" s="49">
        <f t="shared" si="155"/>
        <v>1</v>
      </c>
      <c r="AM162" s="49"/>
      <c r="AN162" s="49" cm="1">
        <f t="array" ref="AN162">IF(OR(AA162:AL162=1),1,0)</f>
        <v>1</v>
      </c>
      <c r="AO162" s="3">
        <v>1</v>
      </c>
      <c r="AP162" s="3">
        <v>1</v>
      </c>
      <c r="AQ162" s="3">
        <v>1</v>
      </c>
      <c r="AR162" s="3">
        <v>1</v>
      </c>
      <c r="AS162" s="3">
        <v>1</v>
      </c>
      <c r="AT162" s="3">
        <v>1</v>
      </c>
      <c r="AU162" s="3">
        <v>0</v>
      </c>
      <c r="AV162" s="3">
        <v>1</v>
      </c>
      <c r="AW162" s="3">
        <v>1</v>
      </c>
      <c r="AX162" s="3">
        <v>1</v>
      </c>
      <c r="AY162" s="3">
        <v>0</v>
      </c>
      <c r="AZ162" s="3">
        <v>0</v>
      </c>
      <c r="BA162" s="3">
        <v>0</v>
      </c>
      <c r="BB162" s="3">
        <v>1</v>
      </c>
      <c r="BC162" s="3">
        <v>0</v>
      </c>
      <c r="BD162" s="3">
        <v>0</v>
      </c>
      <c r="BE162" s="3">
        <v>0</v>
      </c>
      <c r="BF162" s="3">
        <v>1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24" t="s">
        <v>911</v>
      </c>
      <c r="BM162" s="15"/>
      <c r="BN162" s="2" t="s">
        <v>791</v>
      </c>
    </row>
    <row r="163" spans="1:66">
      <c r="A163" s="23" t="s">
        <v>253</v>
      </c>
      <c r="B163" s="24"/>
      <c r="C163" s="24"/>
      <c r="D163" s="7" t="s">
        <v>26</v>
      </c>
      <c r="E163" s="2" t="s">
        <v>8</v>
      </c>
      <c r="F163" s="11">
        <v>4526199.5999999996</v>
      </c>
      <c r="G163" s="11">
        <v>5672493.7999999998</v>
      </c>
      <c r="H163" s="11" t="s">
        <v>59</v>
      </c>
      <c r="I163" s="11" t="s">
        <v>8</v>
      </c>
      <c r="J163" s="11">
        <v>136.136</v>
      </c>
      <c r="K163" s="11">
        <v>9</v>
      </c>
      <c r="L163" s="11" t="s">
        <v>14</v>
      </c>
      <c r="M163" s="24"/>
      <c r="N163" s="2" t="s">
        <v>673</v>
      </c>
      <c r="O163" s="11" t="s">
        <v>675</v>
      </c>
      <c r="P163" s="27"/>
      <c r="Q163" s="24">
        <v>1</v>
      </c>
      <c r="R163" s="27"/>
      <c r="S163" s="24">
        <v>1</v>
      </c>
      <c r="T163" s="27"/>
      <c r="U163" s="24">
        <v>1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27"/>
      <c r="BM163" s="15"/>
      <c r="BN163" s="2"/>
    </row>
    <row r="164" spans="1:66" ht="33.75">
      <c r="A164" s="23" t="s">
        <v>254</v>
      </c>
      <c r="B164" s="24"/>
      <c r="C164" s="24"/>
      <c r="D164" s="7" t="s">
        <v>26</v>
      </c>
      <c r="E164" s="2" t="s">
        <v>8</v>
      </c>
      <c r="F164" s="11">
        <v>4526199.5999999996</v>
      </c>
      <c r="G164" s="11">
        <v>5672493.7999999998</v>
      </c>
      <c r="H164" s="11" t="s">
        <v>59</v>
      </c>
      <c r="I164" s="11" t="s">
        <v>98</v>
      </c>
      <c r="J164" s="11">
        <v>136.13999999999999</v>
      </c>
      <c r="K164" s="11">
        <v>27.7</v>
      </c>
      <c r="L164" s="11" t="s">
        <v>34</v>
      </c>
      <c r="M164" s="24"/>
      <c r="N164" s="2" t="s">
        <v>673</v>
      </c>
      <c r="O164" s="11" t="s">
        <v>676</v>
      </c>
      <c r="P164" s="29">
        <v>2025</v>
      </c>
      <c r="Q164" s="24">
        <v>1</v>
      </c>
      <c r="R164" s="24">
        <v>1</v>
      </c>
      <c r="S164" s="24">
        <v>1</v>
      </c>
      <c r="T164" s="24">
        <v>1</v>
      </c>
      <c r="U164" s="24">
        <v>1</v>
      </c>
      <c r="V164" s="24">
        <v>1</v>
      </c>
      <c r="W164" s="24">
        <v>1</v>
      </c>
      <c r="X164" s="27"/>
      <c r="Y164" s="29">
        <v>2.177</v>
      </c>
      <c r="Z164" s="29">
        <v>124</v>
      </c>
      <c r="AA164" s="49">
        <f t="shared" ref="AA164:AA173" si="156">IF((AND($Z164&gt;0,$Z164&lt;=30)),1,0)</f>
        <v>0</v>
      </c>
      <c r="AB164" s="49">
        <f t="shared" ref="AB164:AB173" si="157">IF(AND($Z164&gt;30,$Z164&lt;=60),1,0)</f>
        <v>0</v>
      </c>
      <c r="AC164" s="49">
        <f t="shared" ref="AC164:AC173" si="158">IF(AND($Z164&gt;60,$Z164&lt;=90),1,0)</f>
        <v>0</v>
      </c>
      <c r="AD164" s="49">
        <f t="shared" ref="AD164:AD173" si="159">IF(AND($Z164&gt;90,$Z164&lt;=120),1,0)</f>
        <v>0</v>
      </c>
      <c r="AE164" s="49">
        <f t="shared" ref="AE164:AE173" si="160">IF(AND($Z164&gt;120,$Z164&lt;=150),1,0)</f>
        <v>1</v>
      </c>
      <c r="AF164" s="49">
        <f t="shared" ref="AF164:AF173" si="161">IF(AND($Z164&gt;150,$Z164&lt;=180),1,0)</f>
        <v>0</v>
      </c>
      <c r="AG164" s="49">
        <f t="shared" ref="AG164:AG173" si="162">IF(AND($Z164&gt;180,$Z164&lt;=210),1,0)</f>
        <v>0</v>
      </c>
      <c r="AH164" s="49">
        <f t="shared" ref="AH164:AH173" si="163">IF(AND($Z164&gt;210,$Z164&lt;=240),1,0)</f>
        <v>0</v>
      </c>
      <c r="AI164" s="49">
        <f t="shared" ref="AI164:AI173" si="164">IF(AND($Z164&gt;240,$Z164&lt;=270),1,0)</f>
        <v>0</v>
      </c>
      <c r="AJ164" s="49">
        <f t="shared" ref="AJ164:AJ173" si="165">IF(AND($Z164&gt;270,$Z164&lt;=300),1,0)</f>
        <v>0</v>
      </c>
      <c r="AK164" s="49">
        <f t="shared" ref="AK164:AK173" si="166">IF(AND($Z164&gt;300,$Z164&lt;=330),1,0)</f>
        <v>0</v>
      </c>
      <c r="AL164" s="49">
        <f t="shared" ref="AL164:AL173" si="167">IF(($Z164="3xleer"),1,0)</f>
        <v>0</v>
      </c>
      <c r="AM164" s="49"/>
      <c r="AN164" s="49" cm="1">
        <f t="array" ref="AN164">IF(OR(AA164:AL164=1),1,0)</f>
        <v>1</v>
      </c>
      <c r="AO164" s="3">
        <v>1</v>
      </c>
      <c r="AP164" s="3">
        <v>0</v>
      </c>
      <c r="AQ164" s="3">
        <v>1</v>
      </c>
      <c r="AR164" s="3">
        <v>1</v>
      </c>
      <c r="AS164" s="3">
        <v>1</v>
      </c>
      <c r="AT164" s="3">
        <v>1</v>
      </c>
      <c r="AU164" s="3">
        <v>0</v>
      </c>
      <c r="AV164" s="3">
        <v>1</v>
      </c>
      <c r="AW164" s="3">
        <v>1</v>
      </c>
      <c r="AX164" s="3">
        <v>1</v>
      </c>
      <c r="AY164" s="3">
        <v>0</v>
      </c>
      <c r="AZ164" s="3">
        <v>0</v>
      </c>
      <c r="BA164" s="3">
        <v>0</v>
      </c>
      <c r="BB164" s="3">
        <v>1</v>
      </c>
      <c r="BC164" s="3">
        <v>0</v>
      </c>
      <c r="BD164" s="3">
        <v>0</v>
      </c>
      <c r="BE164" s="3">
        <v>0</v>
      </c>
      <c r="BF164" s="3">
        <v>1</v>
      </c>
      <c r="BG164" s="3">
        <v>1</v>
      </c>
      <c r="BH164" s="3">
        <v>0</v>
      </c>
      <c r="BI164" s="3">
        <v>0</v>
      </c>
      <c r="BJ164" s="3">
        <v>0</v>
      </c>
      <c r="BK164" s="3">
        <v>0</v>
      </c>
      <c r="BL164" s="24"/>
      <c r="BM164" s="15"/>
      <c r="BN164" s="2" t="s">
        <v>771</v>
      </c>
    </row>
    <row r="165" spans="1:66">
      <c r="A165" s="23" t="s">
        <v>255</v>
      </c>
      <c r="B165" s="24"/>
      <c r="C165" s="24"/>
      <c r="D165" s="7" t="s">
        <v>26</v>
      </c>
      <c r="E165" s="2" t="s">
        <v>8</v>
      </c>
      <c r="F165" s="11">
        <v>4525765.4000000004</v>
      </c>
      <c r="G165" s="11">
        <v>5671646.9000000004</v>
      </c>
      <c r="H165" s="11" t="s">
        <v>24</v>
      </c>
      <c r="I165" s="11" t="s">
        <v>8</v>
      </c>
      <c r="J165" s="11">
        <v>140.83600000000001</v>
      </c>
      <c r="K165" s="11">
        <v>7</v>
      </c>
      <c r="L165" s="11" t="s">
        <v>51</v>
      </c>
      <c r="M165" s="24"/>
      <c r="N165" s="2" t="s">
        <v>673</v>
      </c>
      <c r="O165" s="11" t="s">
        <v>675</v>
      </c>
      <c r="P165" s="27"/>
      <c r="Q165" s="24">
        <v>1</v>
      </c>
      <c r="R165" s="27"/>
      <c r="S165" s="24">
        <v>1</v>
      </c>
      <c r="T165" s="27"/>
      <c r="U165" s="24">
        <v>1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27"/>
      <c r="BM165" s="15"/>
      <c r="BN165" s="2"/>
    </row>
    <row r="166" spans="1:66" ht="12">
      <c r="A166" s="23" t="s">
        <v>256</v>
      </c>
      <c r="B166" s="24"/>
      <c r="C166" s="24"/>
      <c r="D166" s="7" t="s">
        <v>26</v>
      </c>
      <c r="E166" s="2" t="s">
        <v>8</v>
      </c>
      <c r="F166" s="11">
        <v>4525765.4000000004</v>
      </c>
      <c r="G166" s="11">
        <v>5671646.9000000004</v>
      </c>
      <c r="H166" s="11" t="s">
        <v>24</v>
      </c>
      <c r="I166" s="11" t="s">
        <v>134</v>
      </c>
      <c r="J166" s="11">
        <v>140.83600000000001</v>
      </c>
      <c r="K166" s="11">
        <v>17</v>
      </c>
      <c r="L166" s="11" t="s">
        <v>49</v>
      </c>
      <c r="M166" s="24"/>
      <c r="N166" s="2" t="s">
        <v>673</v>
      </c>
      <c r="O166" s="23" t="s">
        <v>674</v>
      </c>
      <c r="P166" s="24">
        <v>2004</v>
      </c>
      <c r="Q166" s="24">
        <v>1</v>
      </c>
      <c r="R166" s="24">
        <v>1</v>
      </c>
      <c r="S166" s="24">
        <v>1</v>
      </c>
      <c r="T166" s="24">
        <v>0</v>
      </c>
      <c r="U166" s="24">
        <v>1</v>
      </c>
      <c r="V166" s="24">
        <v>1</v>
      </c>
      <c r="W166" s="24">
        <v>0</v>
      </c>
      <c r="X166" s="27"/>
      <c r="Y166" s="29">
        <v>0.3</v>
      </c>
      <c r="Z166" s="29" t="s">
        <v>901</v>
      </c>
      <c r="AA166" s="49">
        <f t="shared" si="156"/>
        <v>0</v>
      </c>
      <c r="AB166" s="49">
        <f t="shared" si="157"/>
        <v>0</v>
      </c>
      <c r="AC166" s="49">
        <f t="shared" si="158"/>
        <v>0</v>
      </c>
      <c r="AD166" s="49">
        <f t="shared" si="159"/>
        <v>0</v>
      </c>
      <c r="AE166" s="49">
        <f t="shared" si="160"/>
        <v>0</v>
      </c>
      <c r="AF166" s="49">
        <f t="shared" si="161"/>
        <v>0</v>
      </c>
      <c r="AG166" s="49">
        <f t="shared" si="162"/>
        <v>0</v>
      </c>
      <c r="AH166" s="49">
        <f t="shared" si="163"/>
        <v>0</v>
      </c>
      <c r="AI166" s="49">
        <f t="shared" si="164"/>
        <v>0</v>
      </c>
      <c r="AJ166" s="49">
        <f t="shared" si="165"/>
        <v>0</v>
      </c>
      <c r="AK166" s="49">
        <f t="shared" si="166"/>
        <v>0</v>
      </c>
      <c r="AL166" s="49">
        <f t="shared" si="167"/>
        <v>1</v>
      </c>
      <c r="AM166" s="49"/>
      <c r="AN166" s="49" cm="1">
        <f t="array" ref="AN166">IF(OR(AA166:AL166=1),1,0)</f>
        <v>1</v>
      </c>
      <c r="AO166" s="3">
        <v>1</v>
      </c>
      <c r="AP166" s="3">
        <v>0</v>
      </c>
      <c r="AQ166" s="3">
        <v>1</v>
      </c>
      <c r="AR166" s="3">
        <v>1</v>
      </c>
      <c r="AS166" s="3">
        <v>1</v>
      </c>
      <c r="AT166" s="3">
        <v>1</v>
      </c>
      <c r="AU166" s="3">
        <v>0</v>
      </c>
      <c r="AV166" s="3">
        <v>1</v>
      </c>
      <c r="AW166" s="3">
        <v>1</v>
      </c>
      <c r="AX166" s="3">
        <v>1</v>
      </c>
      <c r="AY166" s="3">
        <v>0</v>
      </c>
      <c r="AZ166" s="3">
        <v>1</v>
      </c>
      <c r="BA166" s="3">
        <v>0</v>
      </c>
      <c r="BB166" s="3">
        <v>1</v>
      </c>
      <c r="BC166" s="3">
        <v>0</v>
      </c>
      <c r="BD166" s="3">
        <v>0</v>
      </c>
      <c r="BE166" s="3">
        <v>0</v>
      </c>
      <c r="BF166" s="3">
        <v>1</v>
      </c>
      <c r="BG166" s="3">
        <v>0</v>
      </c>
      <c r="BH166" s="3">
        <v>1</v>
      </c>
      <c r="BI166" s="3">
        <v>0</v>
      </c>
      <c r="BJ166" s="3">
        <v>0</v>
      </c>
      <c r="BK166" s="3">
        <v>0</v>
      </c>
      <c r="BL166" s="24"/>
      <c r="BM166" s="15"/>
      <c r="BN166" s="2" t="s">
        <v>772</v>
      </c>
    </row>
    <row r="167" spans="1:66">
      <c r="A167" s="23" t="s">
        <v>257</v>
      </c>
      <c r="B167" s="24"/>
      <c r="C167" s="24"/>
      <c r="D167" s="7" t="s">
        <v>258</v>
      </c>
      <c r="E167" s="2" t="s">
        <v>8</v>
      </c>
      <c r="F167" s="11">
        <v>4525719.0999999996</v>
      </c>
      <c r="G167" s="11">
        <v>5671817.0999999996</v>
      </c>
      <c r="H167" s="11" t="s">
        <v>180</v>
      </c>
      <c r="I167" s="11" t="s">
        <v>8</v>
      </c>
      <c r="J167" s="11">
        <v>139.12299999999999</v>
      </c>
      <c r="K167" s="11">
        <v>6.8</v>
      </c>
      <c r="L167" s="11" t="s">
        <v>14</v>
      </c>
      <c r="M167" s="24"/>
      <c r="N167" s="2" t="s">
        <v>673</v>
      </c>
      <c r="O167" s="11" t="s">
        <v>675</v>
      </c>
      <c r="P167" s="27"/>
      <c r="Q167" s="24">
        <v>1</v>
      </c>
      <c r="R167" s="27"/>
      <c r="S167" s="24">
        <v>1</v>
      </c>
      <c r="T167" s="27"/>
      <c r="U167" s="24">
        <v>1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27"/>
      <c r="BM167" s="15"/>
      <c r="BN167" s="2"/>
    </row>
    <row r="168" spans="1:66" ht="22.5">
      <c r="A168" s="23" t="s">
        <v>259</v>
      </c>
      <c r="B168" s="24"/>
      <c r="C168" s="24"/>
      <c r="D168" s="7" t="s">
        <v>26</v>
      </c>
      <c r="E168" s="2" t="s">
        <v>8</v>
      </c>
      <c r="F168" s="11">
        <v>4525719.0999999996</v>
      </c>
      <c r="G168" s="11">
        <v>5671817.0999999996</v>
      </c>
      <c r="H168" s="11" t="s">
        <v>180</v>
      </c>
      <c r="I168" s="11" t="s">
        <v>134</v>
      </c>
      <c r="J168" s="11">
        <v>138.83600000000001</v>
      </c>
      <c r="K168" s="11">
        <v>17.600000000000001</v>
      </c>
      <c r="L168" s="11" t="s">
        <v>49</v>
      </c>
      <c r="M168" s="24"/>
      <c r="N168" s="2" t="s">
        <v>673</v>
      </c>
      <c r="O168" s="11" t="s">
        <v>678</v>
      </c>
      <c r="P168" s="24">
        <v>2024</v>
      </c>
      <c r="Q168" s="24">
        <v>1</v>
      </c>
      <c r="R168" s="24">
        <v>1</v>
      </c>
      <c r="S168" s="24">
        <v>1</v>
      </c>
      <c r="T168" s="24">
        <v>0</v>
      </c>
      <c r="U168" s="24">
        <v>1</v>
      </c>
      <c r="V168" s="24">
        <v>0</v>
      </c>
      <c r="W168" s="24">
        <v>0</v>
      </c>
      <c r="X168" s="27"/>
      <c r="Y168" s="29">
        <v>1.157</v>
      </c>
      <c r="Z168" s="29" t="s">
        <v>901</v>
      </c>
      <c r="AA168" s="49">
        <f t="shared" si="156"/>
        <v>0</v>
      </c>
      <c r="AB168" s="49">
        <f t="shared" si="157"/>
        <v>0</v>
      </c>
      <c r="AC168" s="49">
        <f t="shared" si="158"/>
        <v>0</v>
      </c>
      <c r="AD168" s="49">
        <f t="shared" si="159"/>
        <v>0</v>
      </c>
      <c r="AE168" s="49">
        <f t="shared" si="160"/>
        <v>0</v>
      </c>
      <c r="AF168" s="49">
        <f t="shared" si="161"/>
        <v>0</v>
      </c>
      <c r="AG168" s="49">
        <f t="shared" si="162"/>
        <v>0</v>
      </c>
      <c r="AH168" s="49">
        <f t="shared" si="163"/>
        <v>0</v>
      </c>
      <c r="AI168" s="49">
        <f t="shared" si="164"/>
        <v>0</v>
      </c>
      <c r="AJ168" s="49">
        <f t="shared" si="165"/>
        <v>0</v>
      </c>
      <c r="AK168" s="49">
        <f t="shared" si="166"/>
        <v>0</v>
      </c>
      <c r="AL168" s="49">
        <f t="shared" si="167"/>
        <v>1</v>
      </c>
      <c r="AM168" s="49"/>
      <c r="AN168" s="49" cm="1">
        <f t="array" ref="AN168">IF(OR(AA168:AL168=1),1,0)</f>
        <v>1</v>
      </c>
      <c r="AO168" s="3">
        <v>1</v>
      </c>
      <c r="AP168" s="3">
        <v>0</v>
      </c>
      <c r="AQ168" s="3">
        <v>1</v>
      </c>
      <c r="AR168" s="3">
        <v>1</v>
      </c>
      <c r="AS168" s="3">
        <v>1</v>
      </c>
      <c r="AT168" s="3">
        <v>1</v>
      </c>
      <c r="AU168" s="3">
        <v>0</v>
      </c>
      <c r="AV168" s="3">
        <v>1</v>
      </c>
      <c r="AW168" s="3">
        <v>1</v>
      </c>
      <c r="AX168" s="3">
        <v>1</v>
      </c>
      <c r="AY168" s="3">
        <v>0</v>
      </c>
      <c r="AZ168" s="3">
        <v>0</v>
      </c>
      <c r="BA168" s="3">
        <v>0</v>
      </c>
      <c r="BB168" s="3">
        <v>1</v>
      </c>
      <c r="BC168" s="3">
        <v>0</v>
      </c>
      <c r="BD168" s="3">
        <v>0</v>
      </c>
      <c r="BE168" s="3">
        <v>0</v>
      </c>
      <c r="BF168" s="3">
        <v>1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24"/>
      <c r="BM168" s="15"/>
      <c r="BN168" s="2" t="s">
        <v>778</v>
      </c>
    </row>
    <row r="169" spans="1:66" ht="22.5">
      <c r="A169" s="23" t="s">
        <v>260</v>
      </c>
      <c r="B169" s="24"/>
      <c r="C169" s="24"/>
      <c r="D169" s="7" t="s">
        <v>26</v>
      </c>
      <c r="E169" s="2" t="s">
        <v>8</v>
      </c>
      <c r="F169" s="11">
        <v>4525582.7</v>
      </c>
      <c r="G169" s="11">
        <v>5672384.5999999996</v>
      </c>
      <c r="H169" s="11" t="s">
        <v>56</v>
      </c>
      <c r="I169" s="11" t="s">
        <v>246</v>
      </c>
      <c r="J169" s="11">
        <v>137.93600000000001</v>
      </c>
      <c r="K169" s="11">
        <v>7.2</v>
      </c>
      <c r="L169" s="11" t="s">
        <v>14</v>
      </c>
      <c r="M169" s="24"/>
      <c r="N169" s="2" t="s">
        <v>673</v>
      </c>
      <c r="O169" s="23" t="s">
        <v>674</v>
      </c>
      <c r="P169" s="24">
        <v>2005</v>
      </c>
      <c r="Q169" s="24">
        <v>1</v>
      </c>
      <c r="R169" s="24">
        <v>0</v>
      </c>
      <c r="S169" s="24">
        <v>1</v>
      </c>
      <c r="T169" s="24">
        <v>1</v>
      </c>
      <c r="U169" s="24">
        <v>1</v>
      </c>
      <c r="V169" s="24">
        <v>0</v>
      </c>
      <c r="W169" s="24">
        <v>1</v>
      </c>
      <c r="X169" s="27"/>
      <c r="Y169" s="29">
        <v>0.3</v>
      </c>
      <c r="Z169" s="29" t="s">
        <v>901</v>
      </c>
      <c r="AA169" s="49">
        <f t="shared" si="156"/>
        <v>0</v>
      </c>
      <c r="AB169" s="49">
        <f t="shared" si="157"/>
        <v>0</v>
      </c>
      <c r="AC169" s="49">
        <f t="shared" si="158"/>
        <v>0</v>
      </c>
      <c r="AD169" s="49">
        <f t="shared" si="159"/>
        <v>0</v>
      </c>
      <c r="AE169" s="49">
        <f t="shared" si="160"/>
        <v>0</v>
      </c>
      <c r="AF169" s="49">
        <f t="shared" si="161"/>
        <v>0</v>
      </c>
      <c r="AG169" s="49">
        <f t="shared" si="162"/>
        <v>0</v>
      </c>
      <c r="AH169" s="49">
        <f t="shared" si="163"/>
        <v>0</v>
      </c>
      <c r="AI169" s="49">
        <f t="shared" si="164"/>
        <v>0</v>
      </c>
      <c r="AJ169" s="49">
        <f t="shared" si="165"/>
        <v>0</v>
      </c>
      <c r="AK169" s="49">
        <f t="shared" si="166"/>
        <v>0</v>
      </c>
      <c r="AL169" s="49">
        <f t="shared" si="167"/>
        <v>1</v>
      </c>
      <c r="AM169" s="49"/>
      <c r="AN169" s="49" cm="1">
        <f t="array" ref="AN169">IF(OR(AA169:AL169=1),1,0)</f>
        <v>1</v>
      </c>
      <c r="AO169" s="3">
        <v>1</v>
      </c>
      <c r="AP169" s="3">
        <v>1</v>
      </c>
      <c r="AQ169" s="3">
        <v>1</v>
      </c>
      <c r="AR169" s="3">
        <v>1</v>
      </c>
      <c r="AS169" s="3">
        <v>1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24" t="s">
        <v>911</v>
      </c>
      <c r="BM169" s="15" t="s">
        <v>914</v>
      </c>
      <c r="BN169" s="2" t="s">
        <v>773</v>
      </c>
    </row>
    <row r="170" spans="1:66" ht="12">
      <c r="A170" s="23" t="s">
        <v>261</v>
      </c>
      <c r="B170" s="24"/>
      <c r="C170" s="24" t="s">
        <v>875</v>
      </c>
      <c r="D170" s="7" t="s">
        <v>26</v>
      </c>
      <c r="E170" s="2" t="s">
        <v>8</v>
      </c>
      <c r="F170" s="11">
        <v>4525582.7</v>
      </c>
      <c r="G170" s="11">
        <v>5672384.5999999996</v>
      </c>
      <c r="H170" s="11" t="s">
        <v>56</v>
      </c>
      <c r="I170" s="11" t="s">
        <v>74</v>
      </c>
      <c r="J170" s="11">
        <v>137.93600000000001</v>
      </c>
      <c r="K170" s="11">
        <v>23.8</v>
      </c>
      <c r="L170" s="11" t="s">
        <v>34</v>
      </c>
      <c r="M170" s="24"/>
      <c r="N170" s="2" t="s">
        <v>11</v>
      </c>
      <c r="O170" s="11" t="s">
        <v>676</v>
      </c>
      <c r="P170" s="29">
        <v>2025</v>
      </c>
      <c r="Q170" s="24">
        <v>1</v>
      </c>
      <c r="R170" s="24">
        <v>1</v>
      </c>
      <c r="S170" s="24">
        <v>1</v>
      </c>
      <c r="T170" s="24">
        <v>1</v>
      </c>
      <c r="U170" s="24">
        <v>1</v>
      </c>
      <c r="V170" s="24">
        <v>1</v>
      </c>
      <c r="W170" s="24">
        <v>1</v>
      </c>
      <c r="X170" s="27"/>
      <c r="Y170" s="24">
        <v>1.226</v>
      </c>
      <c r="Z170" s="24">
        <v>120</v>
      </c>
      <c r="AA170" s="49">
        <f t="shared" si="156"/>
        <v>0</v>
      </c>
      <c r="AB170" s="49">
        <f t="shared" si="157"/>
        <v>0</v>
      </c>
      <c r="AC170" s="49">
        <f t="shared" si="158"/>
        <v>0</v>
      </c>
      <c r="AD170" s="49">
        <f t="shared" si="159"/>
        <v>1</v>
      </c>
      <c r="AE170" s="49">
        <f t="shared" si="160"/>
        <v>0</v>
      </c>
      <c r="AF170" s="49">
        <f t="shared" si="161"/>
        <v>0</v>
      </c>
      <c r="AG170" s="49">
        <f t="shared" si="162"/>
        <v>0</v>
      </c>
      <c r="AH170" s="49">
        <f t="shared" si="163"/>
        <v>0</v>
      </c>
      <c r="AI170" s="49">
        <f t="shared" si="164"/>
        <v>0</v>
      </c>
      <c r="AJ170" s="49">
        <f t="shared" si="165"/>
        <v>0</v>
      </c>
      <c r="AK170" s="49">
        <f t="shared" si="166"/>
        <v>0</v>
      </c>
      <c r="AL170" s="49">
        <f t="shared" si="167"/>
        <v>0</v>
      </c>
      <c r="AM170" s="49"/>
      <c r="AN170" s="49" cm="1">
        <f t="array" ref="AN170">IF(OR(AA170:AL170=1),1,0)</f>
        <v>1</v>
      </c>
      <c r="AO170" s="3">
        <v>1</v>
      </c>
      <c r="AP170" s="3">
        <v>0</v>
      </c>
      <c r="AQ170" s="3">
        <v>1</v>
      </c>
      <c r="AR170" s="3">
        <v>1</v>
      </c>
      <c r="AS170" s="3">
        <v>1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24"/>
      <c r="BM170" s="15" t="s">
        <v>905</v>
      </c>
      <c r="BN170" s="2" t="s">
        <v>770</v>
      </c>
    </row>
    <row r="171" spans="1:66" ht="22.5">
      <c r="A171" s="23" t="s">
        <v>262</v>
      </c>
      <c r="B171" s="24"/>
      <c r="C171" s="24"/>
      <c r="D171" s="7" t="s">
        <v>26</v>
      </c>
      <c r="E171" s="2" t="s">
        <v>8</v>
      </c>
      <c r="F171" s="11">
        <v>4525669.72</v>
      </c>
      <c r="G171" s="11">
        <v>5672478.5999999996</v>
      </c>
      <c r="H171" s="11" t="s">
        <v>56</v>
      </c>
      <c r="I171" s="11" t="s">
        <v>246</v>
      </c>
      <c r="J171" s="11">
        <v>137.33600000000001</v>
      </c>
      <c r="K171" s="11">
        <v>6.8</v>
      </c>
      <c r="L171" s="11" t="s">
        <v>14</v>
      </c>
      <c r="M171" s="24"/>
      <c r="N171" s="2" t="s">
        <v>11</v>
      </c>
      <c r="O171" s="23" t="s">
        <v>674</v>
      </c>
      <c r="P171" s="24">
        <v>2025</v>
      </c>
      <c r="Q171" s="24">
        <v>1</v>
      </c>
      <c r="R171" s="24">
        <v>0</v>
      </c>
      <c r="S171" s="24">
        <v>1</v>
      </c>
      <c r="T171" s="24">
        <v>1</v>
      </c>
      <c r="U171" s="24">
        <v>1</v>
      </c>
      <c r="V171" s="24">
        <v>0</v>
      </c>
      <c r="W171" s="24">
        <v>1</v>
      </c>
      <c r="X171" s="27"/>
      <c r="Y171" s="29">
        <v>0.3</v>
      </c>
      <c r="Z171" s="29" t="s">
        <v>901</v>
      </c>
      <c r="AA171" s="49">
        <f t="shared" si="156"/>
        <v>0</v>
      </c>
      <c r="AB171" s="49">
        <f t="shared" si="157"/>
        <v>0</v>
      </c>
      <c r="AC171" s="49">
        <f t="shared" si="158"/>
        <v>0</v>
      </c>
      <c r="AD171" s="49">
        <f t="shared" si="159"/>
        <v>0</v>
      </c>
      <c r="AE171" s="49">
        <f t="shared" si="160"/>
        <v>0</v>
      </c>
      <c r="AF171" s="49">
        <f t="shared" si="161"/>
        <v>0</v>
      </c>
      <c r="AG171" s="49">
        <f t="shared" si="162"/>
        <v>0</v>
      </c>
      <c r="AH171" s="49">
        <f t="shared" si="163"/>
        <v>0</v>
      </c>
      <c r="AI171" s="49">
        <f t="shared" si="164"/>
        <v>0</v>
      </c>
      <c r="AJ171" s="49">
        <f t="shared" si="165"/>
        <v>0</v>
      </c>
      <c r="AK171" s="49">
        <f t="shared" si="166"/>
        <v>0</v>
      </c>
      <c r="AL171" s="49">
        <f t="shared" si="167"/>
        <v>1</v>
      </c>
      <c r="AM171" s="49"/>
      <c r="AN171" s="49" cm="1">
        <f t="array" ref="AN171">IF(OR(AA171:AL171=1),1,0)</f>
        <v>1</v>
      </c>
      <c r="AO171" s="3">
        <v>1</v>
      </c>
      <c r="AP171" s="3">
        <v>1</v>
      </c>
      <c r="AQ171" s="3">
        <v>1</v>
      </c>
      <c r="AR171" s="3">
        <v>1</v>
      </c>
      <c r="AS171" s="3">
        <v>1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24" t="s">
        <v>911</v>
      </c>
      <c r="BM171" s="15" t="s">
        <v>914</v>
      </c>
      <c r="BN171" s="2" t="s">
        <v>775</v>
      </c>
    </row>
    <row r="172" spans="1:66" ht="12">
      <c r="A172" s="23" t="s">
        <v>263</v>
      </c>
      <c r="B172" s="24"/>
      <c r="C172" s="24"/>
      <c r="D172" s="7" t="s">
        <v>26</v>
      </c>
      <c r="E172" s="2" t="s">
        <v>8</v>
      </c>
      <c r="F172" s="11">
        <v>4525669.7</v>
      </c>
      <c r="G172" s="11">
        <v>5672478.5999999996</v>
      </c>
      <c r="H172" s="11" t="s">
        <v>56</v>
      </c>
      <c r="I172" s="11" t="s">
        <v>74</v>
      </c>
      <c r="J172" s="11">
        <v>137.33600000000001</v>
      </c>
      <c r="K172" s="11">
        <v>22.9</v>
      </c>
      <c r="L172" s="11" t="s">
        <v>34</v>
      </c>
      <c r="M172" s="24"/>
      <c r="N172" s="2" t="s">
        <v>11</v>
      </c>
      <c r="O172" s="11" t="s">
        <v>676</v>
      </c>
      <c r="P172" s="24">
        <v>2025</v>
      </c>
      <c r="Q172" s="24">
        <v>1</v>
      </c>
      <c r="R172" s="24">
        <v>1</v>
      </c>
      <c r="S172" s="24">
        <v>1</v>
      </c>
      <c r="T172" s="24">
        <v>1</v>
      </c>
      <c r="U172" s="24">
        <v>1</v>
      </c>
      <c r="V172" s="24">
        <v>1</v>
      </c>
      <c r="W172" s="24">
        <v>1</v>
      </c>
      <c r="X172" s="27"/>
      <c r="Y172" s="29">
        <v>2.032</v>
      </c>
      <c r="Z172" s="29">
        <v>92</v>
      </c>
      <c r="AA172" s="49">
        <f t="shared" si="156"/>
        <v>0</v>
      </c>
      <c r="AB172" s="49">
        <f t="shared" si="157"/>
        <v>0</v>
      </c>
      <c r="AC172" s="49">
        <f t="shared" si="158"/>
        <v>0</v>
      </c>
      <c r="AD172" s="49">
        <f t="shared" si="159"/>
        <v>1</v>
      </c>
      <c r="AE172" s="49">
        <f t="shared" si="160"/>
        <v>0</v>
      </c>
      <c r="AF172" s="49">
        <f t="shared" si="161"/>
        <v>0</v>
      </c>
      <c r="AG172" s="49">
        <f t="shared" si="162"/>
        <v>0</v>
      </c>
      <c r="AH172" s="49">
        <f t="shared" si="163"/>
        <v>0</v>
      </c>
      <c r="AI172" s="49">
        <f t="shared" si="164"/>
        <v>0</v>
      </c>
      <c r="AJ172" s="49">
        <f t="shared" si="165"/>
        <v>0</v>
      </c>
      <c r="AK172" s="49">
        <f t="shared" si="166"/>
        <v>0</v>
      </c>
      <c r="AL172" s="49">
        <f t="shared" si="167"/>
        <v>0</v>
      </c>
      <c r="AM172" s="49"/>
      <c r="AN172" s="49" cm="1">
        <f t="array" ref="AN172">IF(OR(AA172:AL172=1),1,0)</f>
        <v>1</v>
      </c>
      <c r="AO172" s="3">
        <v>1</v>
      </c>
      <c r="AP172" s="3">
        <v>0</v>
      </c>
      <c r="AQ172" s="3">
        <v>1</v>
      </c>
      <c r="AR172" s="3">
        <v>1</v>
      </c>
      <c r="AS172" s="3">
        <v>1</v>
      </c>
      <c r="AT172" s="3">
        <v>1</v>
      </c>
      <c r="AU172" s="3">
        <v>0</v>
      </c>
      <c r="AV172" s="3">
        <v>1</v>
      </c>
      <c r="AW172" s="3">
        <v>1</v>
      </c>
      <c r="AX172" s="3">
        <v>1</v>
      </c>
      <c r="AY172" s="3">
        <v>0</v>
      </c>
      <c r="AZ172" s="3">
        <v>1</v>
      </c>
      <c r="BA172" s="3">
        <v>0</v>
      </c>
      <c r="BB172" s="3">
        <v>1</v>
      </c>
      <c r="BC172" s="3">
        <v>0</v>
      </c>
      <c r="BD172" s="3">
        <v>0</v>
      </c>
      <c r="BE172" s="3">
        <v>0</v>
      </c>
      <c r="BF172" s="3">
        <v>1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24"/>
      <c r="BM172" s="15"/>
      <c r="BN172" s="2" t="s">
        <v>770</v>
      </c>
    </row>
    <row r="173" spans="1:66" ht="22.5">
      <c r="A173" s="23" t="s">
        <v>264</v>
      </c>
      <c r="B173" s="24"/>
      <c r="C173" s="24"/>
      <c r="D173" s="7" t="s">
        <v>26</v>
      </c>
      <c r="E173" s="2" t="s">
        <v>8</v>
      </c>
      <c r="F173" s="11">
        <v>4525442.2</v>
      </c>
      <c r="G173" s="11">
        <v>5673003.0999999996</v>
      </c>
      <c r="H173" s="11" t="s">
        <v>35</v>
      </c>
      <c r="I173" s="11" t="s">
        <v>38</v>
      </c>
      <c r="J173" s="11">
        <v>137.73599999999999</v>
      </c>
      <c r="K173" s="11">
        <v>9.1</v>
      </c>
      <c r="L173" s="11" t="s">
        <v>14</v>
      </c>
      <c r="M173" s="24"/>
      <c r="N173" s="2" t="s">
        <v>11</v>
      </c>
      <c r="O173" s="23" t="s">
        <v>674</v>
      </c>
      <c r="P173" s="24">
        <v>2025</v>
      </c>
      <c r="Q173" s="24">
        <v>1</v>
      </c>
      <c r="R173" s="24">
        <v>0</v>
      </c>
      <c r="S173" s="24">
        <v>1</v>
      </c>
      <c r="T173" s="24">
        <v>1</v>
      </c>
      <c r="U173" s="24">
        <v>1</v>
      </c>
      <c r="V173" s="24">
        <v>0</v>
      </c>
      <c r="W173" s="24">
        <v>1</v>
      </c>
      <c r="X173" s="27"/>
      <c r="Y173" s="24">
        <v>4.9000000000000002E-2</v>
      </c>
      <c r="Z173" s="29" t="s">
        <v>901</v>
      </c>
      <c r="AA173" s="49">
        <f t="shared" si="156"/>
        <v>0</v>
      </c>
      <c r="AB173" s="49">
        <f t="shared" si="157"/>
        <v>0</v>
      </c>
      <c r="AC173" s="49">
        <f t="shared" si="158"/>
        <v>0</v>
      </c>
      <c r="AD173" s="49">
        <f t="shared" si="159"/>
        <v>0</v>
      </c>
      <c r="AE173" s="49">
        <f t="shared" si="160"/>
        <v>0</v>
      </c>
      <c r="AF173" s="49">
        <f t="shared" si="161"/>
        <v>0</v>
      </c>
      <c r="AG173" s="49">
        <f t="shared" si="162"/>
        <v>0</v>
      </c>
      <c r="AH173" s="49">
        <f t="shared" si="163"/>
        <v>0</v>
      </c>
      <c r="AI173" s="49">
        <f t="shared" si="164"/>
        <v>0</v>
      </c>
      <c r="AJ173" s="49">
        <f t="shared" si="165"/>
        <v>0</v>
      </c>
      <c r="AK173" s="49">
        <f t="shared" si="166"/>
        <v>0</v>
      </c>
      <c r="AL173" s="49">
        <f t="shared" si="167"/>
        <v>1</v>
      </c>
      <c r="AM173" s="49"/>
      <c r="AN173" s="49" cm="1">
        <f t="array" ref="AN173">IF(OR(AA173:AL173=1),1,0)</f>
        <v>1</v>
      </c>
      <c r="AO173" s="3">
        <v>1</v>
      </c>
      <c r="AP173" s="3">
        <v>1</v>
      </c>
      <c r="AQ173" s="3">
        <v>1</v>
      </c>
      <c r="AR173" s="3">
        <v>1</v>
      </c>
      <c r="AS173" s="3">
        <v>1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1</v>
      </c>
      <c r="BK173" s="3">
        <v>0</v>
      </c>
      <c r="BL173" s="24"/>
      <c r="BM173" s="15"/>
      <c r="BN173" s="2" t="s">
        <v>774</v>
      </c>
    </row>
    <row r="174" spans="1:66">
      <c r="A174" s="23" t="s">
        <v>265</v>
      </c>
      <c r="B174" s="24"/>
      <c r="C174" s="24"/>
      <c r="D174" s="7" t="s">
        <v>26</v>
      </c>
      <c r="E174" s="2" t="s">
        <v>8</v>
      </c>
      <c r="F174" s="11">
        <v>4525442.2</v>
      </c>
      <c r="G174" s="11">
        <v>5673003.0999999996</v>
      </c>
      <c r="H174" s="11" t="s">
        <v>35</v>
      </c>
      <c r="I174" s="11" t="s">
        <v>8</v>
      </c>
      <c r="J174" s="11">
        <v>137.73599999999999</v>
      </c>
      <c r="K174" s="11">
        <v>26</v>
      </c>
      <c r="L174" s="11" t="s">
        <v>34</v>
      </c>
      <c r="M174" s="24"/>
      <c r="N174" s="2" t="s">
        <v>673</v>
      </c>
      <c r="O174" s="11" t="s">
        <v>675</v>
      </c>
      <c r="P174" s="27"/>
      <c r="Q174" s="24">
        <v>1</v>
      </c>
      <c r="R174" s="27"/>
      <c r="S174" s="24">
        <v>1</v>
      </c>
      <c r="T174" s="27"/>
      <c r="U174" s="24">
        <v>1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27"/>
      <c r="BM174" s="15"/>
      <c r="BN174" s="2"/>
    </row>
    <row r="175" spans="1:66">
      <c r="A175" s="23" t="s">
        <v>266</v>
      </c>
      <c r="B175" s="24"/>
      <c r="C175" s="24"/>
      <c r="D175" s="7" t="s">
        <v>26</v>
      </c>
      <c r="E175" s="2" t="s">
        <v>8</v>
      </c>
      <c r="F175" s="11">
        <v>4525027.7</v>
      </c>
      <c r="G175" s="11">
        <v>5672562.5999999996</v>
      </c>
      <c r="H175" s="11" t="s">
        <v>56</v>
      </c>
      <c r="I175" s="11" t="s">
        <v>8</v>
      </c>
      <c r="J175" s="11">
        <v>139.036</v>
      </c>
      <c r="K175" s="11">
        <v>9.5</v>
      </c>
      <c r="L175" s="11" t="s">
        <v>118</v>
      </c>
      <c r="M175" s="24"/>
      <c r="N175" s="2" t="s">
        <v>673</v>
      </c>
      <c r="O175" s="11" t="s">
        <v>675</v>
      </c>
      <c r="P175" s="27"/>
      <c r="Q175" s="24">
        <v>1</v>
      </c>
      <c r="R175" s="27"/>
      <c r="S175" s="24">
        <v>1</v>
      </c>
      <c r="T175" s="27"/>
      <c r="U175" s="24">
        <v>1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27"/>
      <c r="BM175" s="15"/>
      <c r="BN175" s="2"/>
    </row>
    <row r="176" spans="1:66" ht="12">
      <c r="A176" s="23" t="s">
        <v>267</v>
      </c>
      <c r="B176" s="24"/>
      <c r="C176" s="24"/>
      <c r="D176" s="7" t="s">
        <v>26</v>
      </c>
      <c r="E176" s="2" t="s">
        <v>8</v>
      </c>
      <c r="F176" s="11">
        <v>4525809.7</v>
      </c>
      <c r="G176" s="11">
        <v>5672792.0999999996</v>
      </c>
      <c r="H176" s="11" t="s">
        <v>60</v>
      </c>
      <c r="I176" s="11" t="s">
        <v>64</v>
      </c>
      <c r="J176" s="11">
        <v>136.44</v>
      </c>
      <c r="K176" s="11">
        <v>10.5</v>
      </c>
      <c r="L176" s="11" t="s">
        <v>14</v>
      </c>
      <c r="M176" s="24"/>
      <c r="N176" s="2" t="s">
        <v>11</v>
      </c>
      <c r="O176" s="11" t="s">
        <v>676</v>
      </c>
      <c r="P176" s="24" t="s">
        <v>896</v>
      </c>
      <c r="Q176" s="24">
        <v>1</v>
      </c>
      <c r="R176" s="24">
        <v>1</v>
      </c>
      <c r="S176" s="24">
        <v>1</v>
      </c>
      <c r="T176" s="24">
        <v>1</v>
      </c>
      <c r="U176" s="24">
        <v>1</v>
      </c>
      <c r="V176" s="24">
        <v>1</v>
      </c>
      <c r="W176" s="24">
        <v>1</v>
      </c>
      <c r="X176" s="27"/>
      <c r="Y176" s="29">
        <v>0.3</v>
      </c>
      <c r="Z176" s="29" t="s">
        <v>901</v>
      </c>
      <c r="AA176" s="49">
        <f t="shared" ref="AA176:AA178" si="168">IF((AND($Z176&gt;0,$Z176&lt;=30)),1,0)</f>
        <v>0</v>
      </c>
      <c r="AB176" s="49">
        <f t="shared" ref="AB176:AB178" si="169">IF(AND($Z176&gt;30,$Z176&lt;=60),1,0)</f>
        <v>0</v>
      </c>
      <c r="AC176" s="49">
        <f t="shared" ref="AC176:AC178" si="170">IF(AND($Z176&gt;60,$Z176&lt;=90),1,0)</f>
        <v>0</v>
      </c>
      <c r="AD176" s="49">
        <f t="shared" ref="AD176:AD178" si="171">IF(AND($Z176&gt;90,$Z176&lt;=120),1,0)</f>
        <v>0</v>
      </c>
      <c r="AE176" s="49">
        <f t="shared" ref="AE176:AE178" si="172">IF(AND($Z176&gt;120,$Z176&lt;=150),1,0)</f>
        <v>0</v>
      </c>
      <c r="AF176" s="49">
        <f t="shared" ref="AF176:AF178" si="173">IF(AND($Z176&gt;150,$Z176&lt;=180),1,0)</f>
        <v>0</v>
      </c>
      <c r="AG176" s="49">
        <f t="shared" ref="AG176:AG178" si="174">IF(AND($Z176&gt;180,$Z176&lt;=210),1,0)</f>
        <v>0</v>
      </c>
      <c r="AH176" s="49">
        <f t="shared" ref="AH176:AH178" si="175">IF(AND($Z176&gt;210,$Z176&lt;=240),1,0)</f>
        <v>0</v>
      </c>
      <c r="AI176" s="49">
        <f t="shared" ref="AI176:AI178" si="176">IF(AND($Z176&gt;240,$Z176&lt;=270),1,0)</f>
        <v>0</v>
      </c>
      <c r="AJ176" s="49">
        <f t="shared" ref="AJ176:AJ178" si="177">IF(AND($Z176&gt;270,$Z176&lt;=300),1,0)</f>
        <v>0</v>
      </c>
      <c r="AK176" s="49">
        <f t="shared" ref="AK176:AK178" si="178">IF(AND($Z176&gt;300,$Z176&lt;=330),1,0)</f>
        <v>0</v>
      </c>
      <c r="AL176" s="49">
        <f t="shared" ref="AL176:AL178" si="179">IF(($Z176="3xleer"),1,0)</f>
        <v>1</v>
      </c>
      <c r="AM176" s="49"/>
      <c r="AN176" s="49" cm="1">
        <f t="array" ref="AN176">IF(OR(AA176:AL176=1),1,0)</f>
        <v>1</v>
      </c>
      <c r="AO176" s="3">
        <v>1</v>
      </c>
      <c r="AP176" s="3">
        <v>1</v>
      </c>
      <c r="AQ176" s="3">
        <v>1</v>
      </c>
      <c r="AR176" s="3">
        <v>1</v>
      </c>
      <c r="AS176" s="3">
        <v>1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24"/>
      <c r="BM176" s="15"/>
      <c r="BN176" s="2" t="s">
        <v>776</v>
      </c>
    </row>
    <row r="177" spans="1:66" ht="12">
      <c r="A177" s="23" t="s">
        <v>268</v>
      </c>
      <c r="B177" s="24"/>
      <c r="C177" s="24"/>
      <c r="D177" s="7" t="s">
        <v>26</v>
      </c>
      <c r="E177" s="2" t="s">
        <v>8</v>
      </c>
      <c r="F177" s="11">
        <v>4525809.7</v>
      </c>
      <c r="G177" s="11">
        <v>5672792.0999999996</v>
      </c>
      <c r="H177" s="11" t="s">
        <v>60</v>
      </c>
      <c r="I177" s="11" t="s">
        <v>8</v>
      </c>
      <c r="J177" s="11">
        <v>136.43600000000001</v>
      </c>
      <c r="K177" s="11">
        <v>30.7</v>
      </c>
      <c r="L177" s="11" t="s">
        <v>34</v>
      </c>
      <c r="M177" s="24"/>
      <c r="N177" s="2" t="s">
        <v>11</v>
      </c>
      <c r="O177" s="23" t="s">
        <v>678</v>
      </c>
      <c r="P177" s="24">
        <v>2025</v>
      </c>
      <c r="Q177" s="24">
        <v>1</v>
      </c>
      <c r="R177" s="24">
        <v>0</v>
      </c>
      <c r="S177" s="24">
        <v>1</v>
      </c>
      <c r="T177" s="24">
        <v>0</v>
      </c>
      <c r="U177" s="24">
        <v>1</v>
      </c>
      <c r="V177" s="24">
        <v>0</v>
      </c>
      <c r="W177" s="24">
        <v>1</v>
      </c>
      <c r="X177" s="27"/>
      <c r="Y177" s="24">
        <v>1.099</v>
      </c>
      <c r="Z177" s="24">
        <v>48</v>
      </c>
      <c r="AA177" s="49">
        <f t="shared" si="168"/>
        <v>0</v>
      </c>
      <c r="AB177" s="49">
        <f t="shared" si="169"/>
        <v>1</v>
      </c>
      <c r="AC177" s="49">
        <f t="shared" si="170"/>
        <v>0</v>
      </c>
      <c r="AD177" s="49">
        <f t="shared" si="171"/>
        <v>0</v>
      </c>
      <c r="AE177" s="49">
        <f t="shared" si="172"/>
        <v>0</v>
      </c>
      <c r="AF177" s="49">
        <f t="shared" si="173"/>
        <v>0</v>
      </c>
      <c r="AG177" s="49">
        <f t="shared" si="174"/>
        <v>0</v>
      </c>
      <c r="AH177" s="49">
        <f t="shared" si="175"/>
        <v>0</v>
      </c>
      <c r="AI177" s="49">
        <f t="shared" si="176"/>
        <v>0</v>
      </c>
      <c r="AJ177" s="49">
        <f t="shared" si="177"/>
        <v>0</v>
      </c>
      <c r="AK177" s="49">
        <f t="shared" si="178"/>
        <v>0</v>
      </c>
      <c r="AL177" s="49">
        <f t="shared" si="179"/>
        <v>0</v>
      </c>
      <c r="AM177" s="49"/>
      <c r="AN177" s="49" cm="1">
        <f t="array" ref="AN177">IF(OR(AA177:AL177=1),1,0)</f>
        <v>1</v>
      </c>
      <c r="AO177" s="3">
        <v>1</v>
      </c>
      <c r="AP177" s="3">
        <v>1</v>
      </c>
      <c r="AQ177" s="3">
        <v>1</v>
      </c>
      <c r="AR177" s="3">
        <v>1</v>
      </c>
      <c r="AS177" s="3">
        <v>1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24"/>
      <c r="BM177" s="15"/>
      <c r="BN177" s="2" t="s">
        <v>689</v>
      </c>
    </row>
    <row r="178" spans="1:66" ht="12">
      <c r="A178" s="23" t="s">
        <v>269</v>
      </c>
      <c r="B178" s="24"/>
      <c r="C178" s="24"/>
      <c r="D178" s="7" t="s">
        <v>26</v>
      </c>
      <c r="E178" s="2" t="s">
        <v>8</v>
      </c>
      <c r="F178" s="11">
        <v>4525652.42</v>
      </c>
      <c r="G178" s="11">
        <v>5673286.7999999998</v>
      </c>
      <c r="H178" s="11" t="s">
        <v>24</v>
      </c>
      <c r="I178" s="11" t="s">
        <v>8</v>
      </c>
      <c r="J178" s="11">
        <v>147.136</v>
      </c>
      <c r="K178" s="11">
        <v>28.5</v>
      </c>
      <c r="L178" s="11" t="s">
        <v>28</v>
      </c>
      <c r="M178" s="24"/>
      <c r="N178" s="2" t="s">
        <v>673</v>
      </c>
      <c r="O178" s="23" t="s">
        <v>678</v>
      </c>
      <c r="P178" s="24">
        <v>2008</v>
      </c>
      <c r="Q178" s="24">
        <v>1</v>
      </c>
      <c r="R178" s="24">
        <v>1</v>
      </c>
      <c r="S178" s="24">
        <v>1</v>
      </c>
      <c r="T178" s="24">
        <v>0</v>
      </c>
      <c r="U178" s="24">
        <v>1</v>
      </c>
      <c r="V178" s="24">
        <v>0</v>
      </c>
      <c r="W178" s="24">
        <v>0</v>
      </c>
      <c r="X178" s="27"/>
      <c r="Y178" s="29">
        <v>0.3</v>
      </c>
      <c r="Z178" s="29" t="s">
        <v>901</v>
      </c>
      <c r="AA178" s="49">
        <f t="shared" si="168"/>
        <v>0</v>
      </c>
      <c r="AB178" s="49">
        <f t="shared" si="169"/>
        <v>0</v>
      </c>
      <c r="AC178" s="49">
        <f t="shared" si="170"/>
        <v>0</v>
      </c>
      <c r="AD178" s="49">
        <f t="shared" si="171"/>
        <v>0</v>
      </c>
      <c r="AE178" s="49">
        <f t="shared" si="172"/>
        <v>0</v>
      </c>
      <c r="AF178" s="49">
        <f t="shared" si="173"/>
        <v>0</v>
      </c>
      <c r="AG178" s="49">
        <f t="shared" si="174"/>
        <v>0</v>
      </c>
      <c r="AH178" s="49">
        <f t="shared" si="175"/>
        <v>0</v>
      </c>
      <c r="AI178" s="49">
        <f t="shared" si="176"/>
        <v>0</v>
      </c>
      <c r="AJ178" s="49">
        <f t="shared" si="177"/>
        <v>0</v>
      </c>
      <c r="AK178" s="49">
        <f t="shared" si="178"/>
        <v>0</v>
      </c>
      <c r="AL178" s="49">
        <f t="shared" si="179"/>
        <v>1</v>
      </c>
      <c r="AM178" s="49"/>
      <c r="AN178" s="49" cm="1">
        <f t="array" ref="AN178">IF(OR(AA178:AL178=1),1,0)</f>
        <v>1</v>
      </c>
      <c r="AO178" s="3">
        <v>1</v>
      </c>
      <c r="AP178" s="3">
        <v>1</v>
      </c>
      <c r="AQ178" s="3">
        <v>1</v>
      </c>
      <c r="AR178" s="3">
        <v>1</v>
      </c>
      <c r="AS178" s="3">
        <v>1</v>
      </c>
      <c r="AT178" s="3">
        <v>1</v>
      </c>
      <c r="AU178" s="3">
        <v>0</v>
      </c>
      <c r="AV178" s="3">
        <v>1</v>
      </c>
      <c r="AW178" s="3">
        <v>1</v>
      </c>
      <c r="AX178" s="3">
        <v>1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1</v>
      </c>
      <c r="BG178" s="3">
        <v>0</v>
      </c>
      <c r="BH178" s="3">
        <v>1</v>
      </c>
      <c r="BI178" s="3">
        <v>0</v>
      </c>
      <c r="BJ178" s="3">
        <v>1</v>
      </c>
      <c r="BK178" s="3">
        <v>0</v>
      </c>
      <c r="BL178" s="24"/>
      <c r="BM178" s="15"/>
      <c r="BN178" s="2" t="s">
        <v>777</v>
      </c>
    </row>
    <row r="179" spans="1:66">
      <c r="A179" s="23" t="s">
        <v>270</v>
      </c>
      <c r="B179" s="24"/>
      <c r="C179" s="24"/>
      <c r="D179" s="7" t="s">
        <v>26</v>
      </c>
      <c r="E179" s="2" t="s">
        <v>8</v>
      </c>
      <c r="F179" s="11">
        <v>4525883.7</v>
      </c>
      <c r="G179" s="11">
        <v>5673103.5999999996</v>
      </c>
      <c r="H179" s="11" t="s">
        <v>24</v>
      </c>
      <c r="I179" s="11" t="s">
        <v>8</v>
      </c>
      <c r="J179" s="11">
        <v>143.636</v>
      </c>
      <c r="K179" s="11">
        <v>26.5</v>
      </c>
      <c r="L179" s="11" t="s">
        <v>28</v>
      </c>
      <c r="M179" s="24"/>
      <c r="N179" s="2" t="s">
        <v>673</v>
      </c>
      <c r="O179" s="11" t="s">
        <v>675</v>
      </c>
      <c r="P179" s="27"/>
      <c r="Q179" s="24">
        <v>1</v>
      </c>
      <c r="R179" s="27"/>
      <c r="S179" s="24">
        <v>1</v>
      </c>
      <c r="T179" s="27"/>
      <c r="U179" s="24">
        <v>1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27"/>
      <c r="BM179" s="15"/>
      <c r="BN179" s="2"/>
    </row>
    <row r="180" spans="1:66" ht="12">
      <c r="A180" s="23" t="s">
        <v>271</v>
      </c>
      <c r="B180" s="24"/>
      <c r="C180" s="24"/>
      <c r="D180" s="7" t="s">
        <v>26</v>
      </c>
      <c r="E180" s="2" t="s">
        <v>8</v>
      </c>
      <c r="F180" s="11">
        <v>4525264.9000000004</v>
      </c>
      <c r="G180" s="11">
        <v>5672409.7000000002</v>
      </c>
      <c r="H180" s="11" t="s">
        <v>56</v>
      </c>
      <c r="I180" s="11" t="s">
        <v>246</v>
      </c>
      <c r="J180" s="11">
        <v>138.23599999999999</v>
      </c>
      <c r="K180" s="11">
        <v>7.5</v>
      </c>
      <c r="L180" s="11" t="s">
        <v>14</v>
      </c>
      <c r="M180" s="24"/>
      <c r="N180" s="2" t="s">
        <v>11</v>
      </c>
      <c r="O180" s="11" t="s">
        <v>676</v>
      </c>
      <c r="P180" s="24">
        <v>2025</v>
      </c>
      <c r="Q180" s="24">
        <v>1</v>
      </c>
      <c r="R180" s="24">
        <v>1</v>
      </c>
      <c r="S180" s="24">
        <v>1</v>
      </c>
      <c r="T180" s="24">
        <v>1</v>
      </c>
      <c r="U180" s="24">
        <v>1</v>
      </c>
      <c r="V180" s="24">
        <v>1</v>
      </c>
      <c r="W180" s="24">
        <v>1</v>
      </c>
      <c r="X180" s="27"/>
      <c r="Y180" s="29">
        <v>0.32800000000000001</v>
      </c>
      <c r="Z180" s="29">
        <v>37</v>
      </c>
      <c r="AA180" s="49">
        <f t="shared" ref="AA180:AA183" si="180">IF((AND($Z180&gt;0,$Z180&lt;=30)),1,0)</f>
        <v>0</v>
      </c>
      <c r="AB180" s="49">
        <f t="shared" ref="AB180:AB183" si="181">IF(AND($Z180&gt;30,$Z180&lt;=60),1,0)</f>
        <v>1</v>
      </c>
      <c r="AC180" s="49">
        <f t="shared" ref="AC180:AC183" si="182">IF(AND($Z180&gt;60,$Z180&lt;=90),1,0)</f>
        <v>0</v>
      </c>
      <c r="AD180" s="49">
        <f t="shared" ref="AD180:AD183" si="183">IF(AND($Z180&gt;90,$Z180&lt;=120),1,0)</f>
        <v>0</v>
      </c>
      <c r="AE180" s="49">
        <f t="shared" ref="AE180:AE183" si="184">IF(AND($Z180&gt;120,$Z180&lt;=150),1,0)</f>
        <v>0</v>
      </c>
      <c r="AF180" s="49">
        <f t="shared" ref="AF180:AF183" si="185">IF(AND($Z180&gt;150,$Z180&lt;=180),1,0)</f>
        <v>0</v>
      </c>
      <c r="AG180" s="49">
        <f t="shared" ref="AG180:AG183" si="186">IF(AND($Z180&gt;180,$Z180&lt;=210),1,0)</f>
        <v>0</v>
      </c>
      <c r="AH180" s="49">
        <f t="shared" ref="AH180:AH183" si="187">IF(AND($Z180&gt;210,$Z180&lt;=240),1,0)</f>
        <v>0</v>
      </c>
      <c r="AI180" s="49">
        <f t="shared" ref="AI180:AI183" si="188">IF(AND($Z180&gt;240,$Z180&lt;=270),1,0)</f>
        <v>0</v>
      </c>
      <c r="AJ180" s="49">
        <f t="shared" ref="AJ180:AJ183" si="189">IF(AND($Z180&gt;270,$Z180&lt;=300),1,0)</f>
        <v>0</v>
      </c>
      <c r="AK180" s="49">
        <f t="shared" ref="AK180:AK183" si="190">IF(AND($Z180&gt;300,$Z180&lt;=330),1,0)</f>
        <v>0</v>
      </c>
      <c r="AL180" s="49">
        <f t="shared" ref="AL180:AL183" si="191">IF(($Z180="3xleer"),1,0)</f>
        <v>0</v>
      </c>
      <c r="AM180" s="49"/>
      <c r="AN180" s="49" cm="1">
        <f t="array" ref="AN180">IF(OR(AA180:AL180=1),1,0)</f>
        <v>1</v>
      </c>
      <c r="AO180" s="3">
        <v>1</v>
      </c>
      <c r="AP180" s="3">
        <v>1</v>
      </c>
      <c r="AQ180" s="3">
        <v>1</v>
      </c>
      <c r="AR180" s="3">
        <v>1</v>
      </c>
      <c r="AS180" s="3">
        <v>1</v>
      </c>
      <c r="AT180" s="3">
        <v>1</v>
      </c>
      <c r="AU180" s="3">
        <v>0</v>
      </c>
      <c r="AV180" s="3">
        <v>1</v>
      </c>
      <c r="AW180" s="3">
        <v>1</v>
      </c>
      <c r="AX180" s="3">
        <v>1</v>
      </c>
      <c r="AY180" s="3">
        <v>0</v>
      </c>
      <c r="AZ180" s="3">
        <v>0</v>
      </c>
      <c r="BA180" s="3">
        <v>0</v>
      </c>
      <c r="BB180" s="3">
        <v>1</v>
      </c>
      <c r="BC180" s="3">
        <v>0</v>
      </c>
      <c r="BD180" s="3">
        <v>0</v>
      </c>
      <c r="BE180" s="3">
        <v>0</v>
      </c>
      <c r="BF180" s="3">
        <v>1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24"/>
      <c r="BM180" s="15"/>
      <c r="BN180" s="2" t="s">
        <v>747</v>
      </c>
    </row>
    <row r="181" spans="1:66" ht="22.5">
      <c r="A181" s="23" t="s">
        <v>272</v>
      </c>
      <c r="B181" s="24"/>
      <c r="C181" s="24" t="s">
        <v>875</v>
      </c>
      <c r="D181" s="7" t="s">
        <v>26</v>
      </c>
      <c r="E181" s="2" t="s">
        <v>8</v>
      </c>
      <c r="F181" s="11">
        <v>4525264.9000000004</v>
      </c>
      <c r="G181" s="11">
        <v>5672409.7000000002</v>
      </c>
      <c r="H181" s="11" t="s">
        <v>56</v>
      </c>
      <c r="I181" s="11" t="s">
        <v>48</v>
      </c>
      <c r="J181" s="11">
        <v>138.23599999999999</v>
      </c>
      <c r="K181" s="11">
        <v>17.8</v>
      </c>
      <c r="L181" s="11" t="s">
        <v>34</v>
      </c>
      <c r="M181" s="24"/>
      <c r="N181" s="2" t="s">
        <v>673</v>
      </c>
      <c r="O181" s="23" t="s">
        <v>678</v>
      </c>
      <c r="P181" s="29">
        <v>2011</v>
      </c>
      <c r="Q181" s="29">
        <v>1</v>
      </c>
      <c r="R181" s="29">
        <v>1</v>
      </c>
      <c r="S181" s="24">
        <v>1</v>
      </c>
      <c r="T181" s="29">
        <v>0</v>
      </c>
      <c r="U181" s="24">
        <v>1</v>
      </c>
      <c r="V181" s="29">
        <v>0</v>
      </c>
      <c r="W181" s="29">
        <v>0</v>
      </c>
      <c r="X181" s="44"/>
      <c r="Y181" s="29">
        <v>0.3</v>
      </c>
      <c r="Z181" s="29" t="s">
        <v>901</v>
      </c>
      <c r="AA181" s="49">
        <f t="shared" si="180"/>
        <v>0</v>
      </c>
      <c r="AB181" s="49">
        <f t="shared" si="181"/>
        <v>0</v>
      </c>
      <c r="AC181" s="49">
        <f t="shared" si="182"/>
        <v>0</v>
      </c>
      <c r="AD181" s="49">
        <f t="shared" si="183"/>
        <v>0</v>
      </c>
      <c r="AE181" s="49">
        <f t="shared" si="184"/>
        <v>0</v>
      </c>
      <c r="AF181" s="49">
        <f t="shared" si="185"/>
        <v>0</v>
      </c>
      <c r="AG181" s="49">
        <f t="shared" si="186"/>
        <v>0</v>
      </c>
      <c r="AH181" s="49">
        <f t="shared" si="187"/>
        <v>0</v>
      </c>
      <c r="AI181" s="49">
        <f t="shared" si="188"/>
        <v>0</v>
      </c>
      <c r="AJ181" s="49">
        <f t="shared" si="189"/>
        <v>0</v>
      </c>
      <c r="AK181" s="49">
        <f t="shared" si="190"/>
        <v>0</v>
      </c>
      <c r="AL181" s="49">
        <f t="shared" si="191"/>
        <v>1</v>
      </c>
      <c r="AM181" s="49"/>
      <c r="AN181" s="49" cm="1">
        <f t="array" ref="AN181">IF(OR(AA181:AL181=1),1,0)</f>
        <v>1</v>
      </c>
      <c r="AO181" s="3">
        <v>1</v>
      </c>
      <c r="AP181" s="3">
        <v>1</v>
      </c>
      <c r="AQ181" s="3">
        <v>1</v>
      </c>
      <c r="AR181" s="3">
        <v>1</v>
      </c>
      <c r="AS181" s="3">
        <v>1</v>
      </c>
      <c r="AT181" s="3">
        <v>1</v>
      </c>
      <c r="AU181" s="3">
        <v>0</v>
      </c>
      <c r="AV181" s="3">
        <v>1</v>
      </c>
      <c r="AW181" s="3">
        <v>1</v>
      </c>
      <c r="AX181" s="3">
        <v>1</v>
      </c>
      <c r="AY181" s="3">
        <v>0</v>
      </c>
      <c r="AZ181" s="3">
        <v>0</v>
      </c>
      <c r="BA181" s="3">
        <v>0</v>
      </c>
      <c r="BB181" s="3">
        <v>1</v>
      </c>
      <c r="BC181" s="3">
        <v>0</v>
      </c>
      <c r="BD181" s="3">
        <v>0</v>
      </c>
      <c r="BE181" s="3">
        <v>0</v>
      </c>
      <c r="BF181" s="3">
        <v>1</v>
      </c>
      <c r="BG181" s="3">
        <v>1</v>
      </c>
      <c r="BH181" s="3">
        <v>0</v>
      </c>
      <c r="BI181" s="3">
        <v>0</v>
      </c>
      <c r="BJ181" s="3">
        <v>0</v>
      </c>
      <c r="BK181" s="3">
        <v>0</v>
      </c>
      <c r="BL181" s="24" t="s">
        <v>911</v>
      </c>
      <c r="BM181" s="15" t="s">
        <v>893</v>
      </c>
      <c r="BN181" s="2" t="s">
        <v>748</v>
      </c>
    </row>
    <row r="182" spans="1:66" ht="12">
      <c r="A182" s="23" t="s">
        <v>273</v>
      </c>
      <c r="B182" s="24"/>
      <c r="C182" s="24"/>
      <c r="D182" s="7" t="s">
        <v>26</v>
      </c>
      <c r="E182" s="2" t="s">
        <v>8</v>
      </c>
      <c r="F182" s="11">
        <v>4525499.7</v>
      </c>
      <c r="G182" s="11">
        <v>5672463.5999999996</v>
      </c>
      <c r="H182" s="11" t="s">
        <v>56</v>
      </c>
      <c r="I182" s="11" t="s">
        <v>246</v>
      </c>
      <c r="J182" s="11">
        <v>137.63999999999999</v>
      </c>
      <c r="K182" s="11">
        <v>7.4</v>
      </c>
      <c r="L182" s="11" t="s">
        <v>14</v>
      </c>
      <c r="M182" s="24"/>
      <c r="N182" s="2" t="s">
        <v>11</v>
      </c>
      <c r="O182" s="11" t="s">
        <v>676</v>
      </c>
      <c r="P182" s="24">
        <v>2025</v>
      </c>
      <c r="Q182" s="24">
        <v>1</v>
      </c>
      <c r="R182" s="24">
        <v>1</v>
      </c>
      <c r="S182" s="24">
        <v>1</v>
      </c>
      <c r="T182" s="24">
        <v>1</v>
      </c>
      <c r="U182" s="24">
        <v>1</v>
      </c>
      <c r="V182" s="24">
        <v>1</v>
      </c>
      <c r="W182" s="24">
        <v>1</v>
      </c>
      <c r="X182" s="27"/>
      <c r="Y182" s="29">
        <v>4.9000000000000002E-2</v>
      </c>
      <c r="Z182" s="29" t="s">
        <v>901</v>
      </c>
      <c r="AA182" s="49">
        <f t="shared" si="180"/>
        <v>0</v>
      </c>
      <c r="AB182" s="49">
        <f t="shared" si="181"/>
        <v>0</v>
      </c>
      <c r="AC182" s="49">
        <f t="shared" si="182"/>
        <v>0</v>
      </c>
      <c r="AD182" s="49">
        <f t="shared" si="183"/>
        <v>0</v>
      </c>
      <c r="AE182" s="49">
        <f t="shared" si="184"/>
        <v>0</v>
      </c>
      <c r="AF182" s="49">
        <f t="shared" si="185"/>
        <v>0</v>
      </c>
      <c r="AG182" s="49">
        <f t="shared" si="186"/>
        <v>0</v>
      </c>
      <c r="AH182" s="49">
        <f t="shared" si="187"/>
        <v>0</v>
      </c>
      <c r="AI182" s="49">
        <f t="shared" si="188"/>
        <v>0</v>
      </c>
      <c r="AJ182" s="49">
        <f t="shared" si="189"/>
        <v>0</v>
      </c>
      <c r="AK182" s="49">
        <f t="shared" si="190"/>
        <v>0</v>
      </c>
      <c r="AL182" s="49">
        <f t="shared" si="191"/>
        <v>1</v>
      </c>
      <c r="AM182" s="49"/>
      <c r="AN182" s="49" cm="1">
        <f t="array" ref="AN182">IF(OR(AA182:AL182=1),1,0)</f>
        <v>1</v>
      </c>
      <c r="AO182" s="3">
        <v>1</v>
      </c>
      <c r="AP182" s="3">
        <v>1</v>
      </c>
      <c r="AQ182" s="3">
        <v>1</v>
      </c>
      <c r="AR182" s="3">
        <v>1</v>
      </c>
      <c r="AS182" s="3">
        <v>1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24"/>
      <c r="BM182" s="15"/>
      <c r="BN182" s="2" t="s">
        <v>747</v>
      </c>
    </row>
    <row r="183" spans="1:66" ht="12">
      <c r="A183" s="23" t="s">
        <v>274</v>
      </c>
      <c r="B183" s="24"/>
      <c r="C183" s="24" t="s">
        <v>875</v>
      </c>
      <c r="D183" s="7" t="s">
        <v>275</v>
      </c>
      <c r="E183" s="2" t="s">
        <v>8</v>
      </c>
      <c r="F183" s="11">
        <v>4525499.7</v>
      </c>
      <c r="G183" s="11">
        <v>5672463.5999999996</v>
      </c>
      <c r="H183" s="11" t="s">
        <v>56</v>
      </c>
      <c r="I183" s="11" t="s">
        <v>74</v>
      </c>
      <c r="J183" s="11">
        <v>137.636</v>
      </c>
      <c r="K183" s="11">
        <v>24.7</v>
      </c>
      <c r="L183" s="11" t="s">
        <v>34</v>
      </c>
      <c r="M183" s="24"/>
      <c r="N183" s="2" t="s">
        <v>11</v>
      </c>
      <c r="O183" s="11" t="s">
        <v>676</v>
      </c>
      <c r="P183" s="24">
        <v>2025</v>
      </c>
      <c r="Q183" s="24">
        <v>1</v>
      </c>
      <c r="R183" s="24">
        <v>1</v>
      </c>
      <c r="S183" s="24">
        <v>1</v>
      </c>
      <c r="T183" s="24">
        <v>1</v>
      </c>
      <c r="U183" s="24">
        <v>1</v>
      </c>
      <c r="V183" s="24">
        <v>1</v>
      </c>
      <c r="W183" s="24">
        <v>1</v>
      </c>
      <c r="X183" s="27"/>
      <c r="Y183" s="24">
        <v>0.67200000000000004</v>
      </c>
      <c r="Z183" s="24">
        <v>51</v>
      </c>
      <c r="AA183" s="49">
        <f t="shared" si="180"/>
        <v>0</v>
      </c>
      <c r="AB183" s="49">
        <f t="shared" si="181"/>
        <v>1</v>
      </c>
      <c r="AC183" s="49">
        <f t="shared" si="182"/>
        <v>0</v>
      </c>
      <c r="AD183" s="49">
        <f t="shared" si="183"/>
        <v>0</v>
      </c>
      <c r="AE183" s="49">
        <f t="shared" si="184"/>
        <v>0</v>
      </c>
      <c r="AF183" s="49">
        <f t="shared" si="185"/>
        <v>0</v>
      </c>
      <c r="AG183" s="49">
        <f t="shared" si="186"/>
        <v>0</v>
      </c>
      <c r="AH183" s="49">
        <f t="shared" si="187"/>
        <v>0</v>
      </c>
      <c r="AI183" s="49">
        <f t="shared" si="188"/>
        <v>0</v>
      </c>
      <c r="AJ183" s="49">
        <f t="shared" si="189"/>
        <v>0</v>
      </c>
      <c r="AK183" s="49">
        <f t="shared" si="190"/>
        <v>0</v>
      </c>
      <c r="AL183" s="49">
        <f t="shared" si="191"/>
        <v>0</v>
      </c>
      <c r="AM183" s="49"/>
      <c r="AN183" s="49" cm="1">
        <f t="array" ref="AN183">IF(OR(AA183:AL183=1),1,0)</f>
        <v>1</v>
      </c>
      <c r="AO183" s="3">
        <v>1</v>
      </c>
      <c r="AP183" s="3">
        <v>0</v>
      </c>
      <c r="AQ183" s="3">
        <v>1</v>
      </c>
      <c r="AR183" s="3">
        <v>1</v>
      </c>
      <c r="AS183" s="3">
        <v>1</v>
      </c>
      <c r="AT183" s="3">
        <v>1</v>
      </c>
      <c r="AU183" s="3">
        <v>0</v>
      </c>
      <c r="AV183" s="3">
        <v>1</v>
      </c>
      <c r="AW183" s="3">
        <v>1</v>
      </c>
      <c r="AX183" s="3">
        <v>1</v>
      </c>
      <c r="AY183" s="3">
        <v>0</v>
      </c>
      <c r="AZ183" s="3">
        <v>1</v>
      </c>
      <c r="BA183" s="3">
        <v>0</v>
      </c>
      <c r="BB183" s="3">
        <v>1</v>
      </c>
      <c r="BC183" s="3">
        <v>0</v>
      </c>
      <c r="BD183" s="3">
        <v>0</v>
      </c>
      <c r="BE183" s="3">
        <v>0</v>
      </c>
      <c r="BF183" s="3">
        <v>1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24"/>
      <c r="BM183" s="15" t="s">
        <v>893</v>
      </c>
      <c r="BN183" s="2" t="s">
        <v>770</v>
      </c>
    </row>
    <row r="184" spans="1:66">
      <c r="A184" s="23" t="s">
        <v>174</v>
      </c>
      <c r="B184" s="24"/>
      <c r="C184" s="24"/>
      <c r="D184" s="7" t="s">
        <v>26</v>
      </c>
      <c r="E184" s="2" t="s">
        <v>8</v>
      </c>
      <c r="F184" s="11">
        <v>4525148.0199999996</v>
      </c>
      <c r="G184" s="11">
        <v>5674277</v>
      </c>
      <c r="H184" s="11" t="s">
        <v>45</v>
      </c>
      <c r="I184" s="11" t="s">
        <v>8</v>
      </c>
      <c r="J184" s="11">
        <v>145.33600000000001</v>
      </c>
      <c r="K184" s="11">
        <v>42.5</v>
      </c>
      <c r="L184" s="11" t="s">
        <v>28</v>
      </c>
      <c r="M184" s="24"/>
      <c r="N184" s="2" t="s">
        <v>673</v>
      </c>
      <c r="O184" s="11" t="s">
        <v>675</v>
      </c>
      <c r="P184" s="27"/>
      <c r="Q184" s="24">
        <v>1</v>
      </c>
      <c r="R184" s="27"/>
      <c r="S184" s="24">
        <v>1</v>
      </c>
      <c r="T184" s="27"/>
      <c r="U184" s="24">
        <v>1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27"/>
      <c r="BM184" s="15"/>
      <c r="BN184" s="2"/>
    </row>
    <row r="185" spans="1:66" ht="22.5">
      <c r="A185" s="23" t="s">
        <v>276</v>
      </c>
      <c r="B185" s="24"/>
      <c r="C185" s="24"/>
      <c r="D185" s="7" t="s">
        <v>26</v>
      </c>
      <c r="E185" s="2" t="s">
        <v>8</v>
      </c>
      <c r="F185" s="11">
        <v>4526182</v>
      </c>
      <c r="G185" s="11">
        <v>5672390.4000000004</v>
      </c>
      <c r="H185" s="11" t="s">
        <v>10</v>
      </c>
      <c r="I185" s="11" t="s">
        <v>13</v>
      </c>
      <c r="J185" s="11">
        <v>135.94</v>
      </c>
      <c r="K185" s="11">
        <v>8</v>
      </c>
      <c r="L185" s="11" t="s">
        <v>14</v>
      </c>
      <c r="M185" s="24"/>
      <c r="N185" s="2" t="s">
        <v>673</v>
      </c>
      <c r="O185" s="23" t="s">
        <v>678</v>
      </c>
      <c r="P185" s="24">
        <v>2024</v>
      </c>
      <c r="Q185" s="24">
        <v>1</v>
      </c>
      <c r="R185" s="24">
        <v>0</v>
      </c>
      <c r="S185" s="24">
        <v>1</v>
      </c>
      <c r="T185" s="24">
        <v>0</v>
      </c>
      <c r="U185" s="24">
        <v>1</v>
      </c>
      <c r="V185" s="24">
        <v>1</v>
      </c>
      <c r="W185" s="24">
        <v>0</v>
      </c>
      <c r="X185" s="27"/>
      <c r="Y185" s="29">
        <v>8.3000000000000004E-2</v>
      </c>
      <c r="Z185" s="29" t="s">
        <v>901</v>
      </c>
      <c r="AA185" s="49">
        <f t="shared" ref="AA185:AA186" si="192">IF((AND($Z185&gt;0,$Z185&lt;=30)),1,0)</f>
        <v>0</v>
      </c>
      <c r="AB185" s="49">
        <f t="shared" ref="AB185:AB186" si="193">IF(AND($Z185&gt;30,$Z185&lt;=60),1,0)</f>
        <v>0</v>
      </c>
      <c r="AC185" s="49">
        <f t="shared" ref="AC185:AC186" si="194">IF(AND($Z185&gt;60,$Z185&lt;=90),1,0)</f>
        <v>0</v>
      </c>
      <c r="AD185" s="49">
        <f t="shared" ref="AD185:AD186" si="195">IF(AND($Z185&gt;90,$Z185&lt;=120),1,0)</f>
        <v>0</v>
      </c>
      <c r="AE185" s="49">
        <f t="shared" ref="AE185:AE186" si="196">IF(AND($Z185&gt;120,$Z185&lt;=150),1,0)</f>
        <v>0</v>
      </c>
      <c r="AF185" s="49">
        <f t="shared" ref="AF185:AF186" si="197">IF(AND($Z185&gt;150,$Z185&lt;=180),1,0)</f>
        <v>0</v>
      </c>
      <c r="AG185" s="49">
        <f t="shared" ref="AG185:AG186" si="198">IF(AND($Z185&gt;180,$Z185&lt;=210),1,0)</f>
        <v>0</v>
      </c>
      <c r="AH185" s="49">
        <f t="shared" ref="AH185:AH186" si="199">IF(AND($Z185&gt;210,$Z185&lt;=240),1,0)</f>
        <v>0</v>
      </c>
      <c r="AI185" s="49">
        <f t="shared" ref="AI185:AI186" si="200">IF(AND($Z185&gt;240,$Z185&lt;=270),1,0)</f>
        <v>0</v>
      </c>
      <c r="AJ185" s="49">
        <f t="shared" ref="AJ185:AJ186" si="201">IF(AND($Z185&gt;270,$Z185&lt;=300),1,0)</f>
        <v>0</v>
      </c>
      <c r="AK185" s="49">
        <f t="shared" ref="AK185:AK186" si="202">IF(AND($Z185&gt;300,$Z185&lt;=330),1,0)</f>
        <v>0</v>
      </c>
      <c r="AL185" s="49">
        <f t="shared" ref="AL185:AL186" si="203">IF(($Z185="3xleer"),1,0)</f>
        <v>1</v>
      </c>
      <c r="AM185" s="49"/>
      <c r="AN185" s="49" cm="1">
        <f t="array" ref="AN185">IF(OR(AA185:AL185=1),1,0)</f>
        <v>1</v>
      </c>
      <c r="AO185" s="3">
        <v>1</v>
      </c>
      <c r="AP185" s="3">
        <v>1</v>
      </c>
      <c r="AQ185" s="3">
        <v>1</v>
      </c>
      <c r="AR185" s="3">
        <v>1</v>
      </c>
      <c r="AS185" s="3">
        <v>1</v>
      </c>
      <c r="AT185" s="3">
        <v>1</v>
      </c>
      <c r="AU185" s="3">
        <v>0</v>
      </c>
      <c r="AV185" s="3">
        <v>1</v>
      </c>
      <c r="AW185" s="3">
        <v>1</v>
      </c>
      <c r="AX185" s="3">
        <v>1</v>
      </c>
      <c r="AY185" s="3">
        <v>0</v>
      </c>
      <c r="AZ185" s="3">
        <v>0</v>
      </c>
      <c r="BA185" s="3">
        <v>0</v>
      </c>
      <c r="BB185" s="3">
        <v>1</v>
      </c>
      <c r="BC185" s="3">
        <v>0</v>
      </c>
      <c r="BD185" s="3">
        <v>0</v>
      </c>
      <c r="BE185" s="3">
        <v>1</v>
      </c>
      <c r="BF185" s="3">
        <v>1</v>
      </c>
      <c r="BG185" s="3">
        <v>1</v>
      </c>
      <c r="BH185" s="3">
        <v>0</v>
      </c>
      <c r="BI185" s="3">
        <v>0</v>
      </c>
      <c r="BJ185" s="3">
        <v>1</v>
      </c>
      <c r="BK185" s="3">
        <v>0</v>
      </c>
      <c r="BL185" s="24"/>
      <c r="BM185" s="15"/>
      <c r="BN185" s="2" t="s">
        <v>780</v>
      </c>
    </row>
    <row r="186" spans="1:66" ht="12">
      <c r="A186" s="23" t="s">
        <v>277</v>
      </c>
      <c r="B186" s="24"/>
      <c r="C186" s="24"/>
      <c r="D186" s="7" t="s">
        <v>26</v>
      </c>
      <c r="E186" s="2" t="s">
        <v>8</v>
      </c>
      <c r="F186" s="11">
        <v>4526182</v>
      </c>
      <c r="G186" s="11">
        <v>5672390.4000000004</v>
      </c>
      <c r="H186" s="11" t="s">
        <v>10</v>
      </c>
      <c r="I186" s="11" t="s">
        <v>98</v>
      </c>
      <c r="J186" s="11">
        <v>135.93600000000001</v>
      </c>
      <c r="K186" s="11">
        <v>26</v>
      </c>
      <c r="L186" s="11" t="s">
        <v>34</v>
      </c>
      <c r="M186" s="24"/>
      <c r="N186" s="2" t="s">
        <v>673</v>
      </c>
      <c r="O186" s="23" t="s">
        <v>674</v>
      </c>
      <c r="P186" s="24">
        <v>2024</v>
      </c>
      <c r="Q186" s="24">
        <v>1</v>
      </c>
      <c r="R186" s="24">
        <v>1</v>
      </c>
      <c r="S186" s="24">
        <v>1</v>
      </c>
      <c r="T186" s="24">
        <v>0</v>
      </c>
      <c r="U186" s="24">
        <v>1</v>
      </c>
      <c r="V186" s="24">
        <v>1</v>
      </c>
      <c r="W186" s="24">
        <v>0</v>
      </c>
      <c r="X186" s="27"/>
      <c r="Y186" s="29">
        <v>2.0219999999999998</v>
      </c>
      <c r="Z186" s="29">
        <v>124.99999999999996</v>
      </c>
      <c r="AA186" s="49">
        <f t="shared" si="192"/>
        <v>0</v>
      </c>
      <c r="AB186" s="49">
        <f t="shared" si="193"/>
        <v>0</v>
      </c>
      <c r="AC186" s="49">
        <f t="shared" si="194"/>
        <v>0</v>
      </c>
      <c r="AD186" s="49">
        <f t="shared" si="195"/>
        <v>0</v>
      </c>
      <c r="AE186" s="49">
        <f t="shared" si="196"/>
        <v>1</v>
      </c>
      <c r="AF186" s="49">
        <f t="shared" si="197"/>
        <v>0</v>
      </c>
      <c r="AG186" s="49">
        <f t="shared" si="198"/>
        <v>0</v>
      </c>
      <c r="AH186" s="49">
        <f t="shared" si="199"/>
        <v>0</v>
      </c>
      <c r="AI186" s="49">
        <f t="shared" si="200"/>
        <v>0</v>
      </c>
      <c r="AJ186" s="49">
        <f t="shared" si="201"/>
        <v>0</v>
      </c>
      <c r="AK186" s="49">
        <f t="shared" si="202"/>
        <v>0</v>
      </c>
      <c r="AL186" s="49">
        <f t="shared" si="203"/>
        <v>0</v>
      </c>
      <c r="AM186" s="49"/>
      <c r="AN186" s="49" cm="1">
        <f t="array" ref="AN186">IF(OR(AA186:AL186=1),1,0)</f>
        <v>1</v>
      </c>
      <c r="AO186" s="3">
        <v>1</v>
      </c>
      <c r="AP186" s="3">
        <v>0</v>
      </c>
      <c r="AQ186" s="3">
        <v>1</v>
      </c>
      <c r="AR186" s="3">
        <v>1</v>
      </c>
      <c r="AS186" s="3">
        <v>1</v>
      </c>
      <c r="AT186" s="3">
        <v>1</v>
      </c>
      <c r="AU186" s="3">
        <v>0</v>
      </c>
      <c r="AV186" s="3">
        <v>1</v>
      </c>
      <c r="AW186" s="3">
        <v>1</v>
      </c>
      <c r="AX186" s="3">
        <v>1</v>
      </c>
      <c r="AY186" s="3">
        <v>0</v>
      </c>
      <c r="AZ186" s="3">
        <v>0</v>
      </c>
      <c r="BA186" s="3">
        <v>0</v>
      </c>
      <c r="BB186" s="3">
        <v>1</v>
      </c>
      <c r="BC186" s="3">
        <v>0</v>
      </c>
      <c r="BD186" s="3">
        <v>0</v>
      </c>
      <c r="BE186" s="3">
        <v>0</v>
      </c>
      <c r="BF186" s="3">
        <v>1</v>
      </c>
      <c r="BG186" s="3">
        <v>1</v>
      </c>
      <c r="BH186" s="3">
        <v>0</v>
      </c>
      <c r="BI186" s="3">
        <v>0</v>
      </c>
      <c r="BJ186" s="3">
        <v>0</v>
      </c>
      <c r="BK186" s="3">
        <v>0</v>
      </c>
      <c r="BL186" s="24"/>
      <c r="BM186" s="15"/>
      <c r="BN186" s="2" t="s">
        <v>738</v>
      </c>
    </row>
    <row r="187" spans="1:66">
      <c r="A187" s="23" t="s">
        <v>278</v>
      </c>
      <c r="B187" s="24"/>
      <c r="C187" s="24"/>
      <c r="D187" s="7" t="s">
        <v>26</v>
      </c>
      <c r="E187" s="2" t="s">
        <v>8</v>
      </c>
      <c r="F187" s="11">
        <v>4525661.8</v>
      </c>
      <c r="G187" s="11">
        <v>5671830.5999999996</v>
      </c>
      <c r="H187" s="11" t="s">
        <v>180</v>
      </c>
      <c r="I187" s="11" t="s">
        <v>8</v>
      </c>
      <c r="J187" s="11">
        <v>139.036</v>
      </c>
      <c r="K187" s="11">
        <v>7</v>
      </c>
      <c r="L187" s="11" t="s">
        <v>14</v>
      </c>
      <c r="M187" s="24"/>
      <c r="N187" s="2" t="s">
        <v>673</v>
      </c>
      <c r="O187" s="11" t="s">
        <v>675</v>
      </c>
      <c r="P187" s="27"/>
      <c r="Q187" s="24">
        <v>1</v>
      </c>
      <c r="R187" s="27"/>
      <c r="S187" s="24">
        <v>1</v>
      </c>
      <c r="T187" s="27"/>
      <c r="U187" s="24">
        <v>1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27"/>
      <c r="BM187" s="15"/>
      <c r="BN187" s="2"/>
    </row>
    <row r="188" spans="1:66" ht="12">
      <c r="A188" s="23" t="s">
        <v>279</v>
      </c>
      <c r="B188" s="24"/>
      <c r="C188" s="24"/>
      <c r="D188" s="7" t="s">
        <v>26</v>
      </c>
      <c r="E188" s="2" t="s">
        <v>8</v>
      </c>
      <c r="F188" s="11">
        <v>4525661.8</v>
      </c>
      <c r="G188" s="11">
        <v>5671830.5999999996</v>
      </c>
      <c r="H188" s="11" t="s">
        <v>180</v>
      </c>
      <c r="I188" s="11" t="s">
        <v>8</v>
      </c>
      <c r="J188" s="11">
        <v>139.036</v>
      </c>
      <c r="K188" s="11">
        <v>16</v>
      </c>
      <c r="L188" s="11" t="s">
        <v>34</v>
      </c>
      <c r="M188" s="24"/>
      <c r="N188" s="2" t="s">
        <v>11</v>
      </c>
      <c r="O188" s="23" t="s">
        <v>674</v>
      </c>
      <c r="P188" s="24">
        <v>2025</v>
      </c>
      <c r="Q188" s="24">
        <v>1</v>
      </c>
      <c r="R188" s="24">
        <v>0</v>
      </c>
      <c r="S188" s="24">
        <v>1</v>
      </c>
      <c r="T188" s="24">
        <v>1</v>
      </c>
      <c r="U188" s="24">
        <v>1</v>
      </c>
      <c r="V188" s="24">
        <v>0</v>
      </c>
      <c r="W188" s="24">
        <v>1</v>
      </c>
      <c r="X188" s="27"/>
      <c r="Y188" s="24">
        <v>0.255</v>
      </c>
      <c r="Z188" s="24">
        <v>120</v>
      </c>
      <c r="AA188" s="49">
        <f t="shared" ref="AA188" si="204">IF((AND($Z188&gt;0,$Z188&lt;=30)),1,0)</f>
        <v>0</v>
      </c>
      <c r="AB188" s="49">
        <f t="shared" ref="AB188" si="205">IF(AND($Z188&gt;30,$Z188&lt;=60),1,0)</f>
        <v>0</v>
      </c>
      <c r="AC188" s="49">
        <f t="shared" ref="AC188" si="206">IF(AND($Z188&gt;60,$Z188&lt;=90),1,0)</f>
        <v>0</v>
      </c>
      <c r="AD188" s="49">
        <f t="shared" ref="AD188" si="207">IF(AND($Z188&gt;90,$Z188&lt;=120),1,0)</f>
        <v>1</v>
      </c>
      <c r="AE188" s="49">
        <f t="shared" ref="AE188" si="208">IF(AND($Z188&gt;120,$Z188&lt;=150),1,0)</f>
        <v>0</v>
      </c>
      <c r="AF188" s="49">
        <f t="shared" ref="AF188" si="209">IF(AND($Z188&gt;150,$Z188&lt;=180),1,0)</f>
        <v>0</v>
      </c>
      <c r="AG188" s="49">
        <f t="shared" ref="AG188" si="210">IF(AND($Z188&gt;180,$Z188&lt;=210),1,0)</f>
        <v>0</v>
      </c>
      <c r="AH188" s="49">
        <f t="shared" ref="AH188" si="211">IF(AND($Z188&gt;210,$Z188&lt;=240),1,0)</f>
        <v>0</v>
      </c>
      <c r="AI188" s="49">
        <f t="shared" ref="AI188" si="212">IF(AND($Z188&gt;240,$Z188&lt;=270),1,0)</f>
        <v>0</v>
      </c>
      <c r="AJ188" s="49">
        <f t="shared" ref="AJ188" si="213">IF(AND($Z188&gt;270,$Z188&lt;=300),1,0)</f>
        <v>0</v>
      </c>
      <c r="AK188" s="49">
        <f t="shared" ref="AK188" si="214">IF(AND($Z188&gt;300,$Z188&lt;=330),1,0)</f>
        <v>0</v>
      </c>
      <c r="AL188" s="49">
        <f t="shared" ref="AL188" si="215">IF(($Z188="3xleer"),1,0)</f>
        <v>0</v>
      </c>
      <c r="AM188" s="49"/>
      <c r="AN188" s="49" cm="1">
        <f t="array" ref="AN188">IF(OR(AA188:AL188=1),1,0)</f>
        <v>1</v>
      </c>
      <c r="AO188" s="3">
        <v>1</v>
      </c>
      <c r="AP188" s="3">
        <v>0</v>
      </c>
      <c r="AQ188" s="3">
        <v>1</v>
      </c>
      <c r="AR188" s="3">
        <v>1</v>
      </c>
      <c r="AS188" s="3">
        <v>1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24"/>
      <c r="BM188" s="15"/>
      <c r="BN188" s="2" t="s">
        <v>679</v>
      </c>
    </row>
    <row r="189" spans="1:66">
      <c r="A189" s="23" t="s">
        <v>280</v>
      </c>
      <c r="B189" s="24"/>
      <c r="C189" s="24"/>
      <c r="D189" s="7" t="s">
        <v>26</v>
      </c>
      <c r="E189" s="2" t="s">
        <v>8</v>
      </c>
      <c r="F189" s="11">
        <v>4524319.4000000004</v>
      </c>
      <c r="G189" s="11">
        <v>5674636</v>
      </c>
      <c r="H189" s="11" t="s">
        <v>36</v>
      </c>
      <c r="I189" s="11" t="s">
        <v>8</v>
      </c>
      <c r="J189" s="11">
        <v>142.036</v>
      </c>
      <c r="K189" s="11">
        <v>45.3</v>
      </c>
      <c r="L189" s="11" t="s">
        <v>34</v>
      </c>
      <c r="M189" s="24"/>
      <c r="N189" s="2" t="s">
        <v>673</v>
      </c>
      <c r="O189" s="11" t="s">
        <v>675</v>
      </c>
      <c r="P189" s="27"/>
      <c r="Q189" s="24">
        <v>1</v>
      </c>
      <c r="R189" s="27"/>
      <c r="S189" s="24">
        <v>1</v>
      </c>
      <c r="T189" s="27"/>
      <c r="U189" s="24">
        <v>1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27"/>
      <c r="BM189" s="15"/>
      <c r="BN189" s="2"/>
    </row>
    <row r="190" spans="1:66">
      <c r="A190" s="23" t="s">
        <v>281</v>
      </c>
      <c r="B190" s="24"/>
      <c r="C190" s="24"/>
      <c r="D190" s="7" t="s">
        <v>26</v>
      </c>
      <c r="E190" s="2" t="s">
        <v>8</v>
      </c>
      <c r="F190" s="11">
        <v>4524891.24</v>
      </c>
      <c r="G190" s="11">
        <v>5674159.25</v>
      </c>
      <c r="H190" s="11" t="s">
        <v>9</v>
      </c>
      <c r="I190" s="11" t="s">
        <v>8</v>
      </c>
      <c r="J190" s="11">
        <v>141.596</v>
      </c>
      <c r="K190" s="11">
        <v>34</v>
      </c>
      <c r="L190" s="11" t="s">
        <v>28</v>
      </c>
      <c r="M190" s="24"/>
      <c r="N190" s="2" t="s">
        <v>673</v>
      </c>
      <c r="O190" s="11" t="s">
        <v>675</v>
      </c>
      <c r="P190" s="27"/>
      <c r="Q190" s="24">
        <v>1</v>
      </c>
      <c r="R190" s="27"/>
      <c r="S190" s="24">
        <v>1</v>
      </c>
      <c r="T190" s="27"/>
      <c r="U190" s="24">
        <v>1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27"/>
      <c r="BM190" s="15"/>
      <c r="BN190" s="2"/>
    </row>
    <row r="191" spans="1:66">
      <c r="A191" s="23" t="s">
        <v>282</v>
      </c>
      <c r="B191" s="24"/>
      <c r="C191" s="24"/>
      <c r="D191" s="7" t="s">
        <v>26</v>
      </c>
      <c r="E191" s="2" t="s">
        <v>8</v>
      </c>
      <c r="F191" s="11">
        <v>4526864.9000000004</v>
      </c>
      <c r="G191" s="11">
        <v>5673214.2000000002</v>
      </c>
      <c r="H191" s="11" t="s">
        <v>24</v>
      </c>
      <c r="I191" s="11" t="s">
        <v>8</v>
      </c>
      <c r="J191" s="11">
        <v>134.726</v>
      </c>
      <c r="K191" s="11">
        <v>8.1999999999999993</v>
      </c>
      <c r="L191" s="11" t="s">
        <v>51</v>
      </c>
      <c r="M191" s="24"/>
      <c r="N191" s="2" t="s">
        <v>673</v>
      </c>
      <c r="O191" s="11" t="s">
        <v>675</v>
      </c>
      <c r="P191" s="27"/>
      <c r="Q191" s="24">
        <v>1</v>
      </c>
      <c r="R191" s="27"/>
      <c r="S191" s="24">
        <v>1</v>
      </c>
      <c r="T191" s="27"/>
      <c r="U191" s="24">
        <v>1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27"/>
      <c r="BM191" s="15"/>
      <c r="BN191" s="2"/>
    </row>
    <row r="192" spans="1:66">
      <c r="A192" s="23" t="s">
        <v>283</v>
      </c>
      <c r="B192" s="24"/>
      <c r="C192" s="24"/>
      <c r="D192" s="7" t="s">
        <v>26</v>
      </c>
      <c r="E192" s="2" t="s">
        <v>8</v>
      </c>
      <c r="F192" s="11">
        <v>4527205.2</v>
      </c>
      <c r="G192" s="11">
        <v>5673273.2999999998</v>
      </c>
      <c r="H192" s="11" t="s">
        <v>24</v>
      </c>
      <c r="I192" s="11" t="s">
        <v>8</v>
      </c>
      <c r="J192" s="11">
        <v>134.73599999999999</v>
      </c>
      <c r="K192" s="11">
        <v>9.09</v>
      </c>
      <c r="L192" s="11" t="s">
        <v>14</v>
      </c>
      <c r="M192" s="24"/>
      <c r="N192" s="2" t="s">
        <v>673</v>
      </c>
      <c r="O192" s="11" t="s">
        <v>675</v>
      </c>
      <c r="P192" s="27"/>
      <c r="Q192" s="24">
        <v>1</v>
      </c>
      <c r="R192" s="27"/>
      <c r="S192" s="24">
        <v>1</v>
      </c>
      <c r="T192" s="27"/>
      <c r="U192" s="24">
        <v>1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27"/>
      <c r="BM192" s="15"/>
      <c r="BN192" s="2"/>
    </row>
    <row r="193" spans="1:66">
      <c r="A193" s="23" t="s">
        <v>284</v>
      </c>
      <c r="B193" s="24"/>
      <c r="C193" s="24"/>
      <c r="D193" s="7" t="s">
        <v>285</v>
      </c>
      <c r="E193" s="2" t="s">
        <v>8</v>
      </c>
      <c r="F193" s="11">
        <v>4527703.3</v>
      </c>
      <c r="G193" s="11">
        <v>5673092</v>
      </c>
      <c r="H193" s="11" t="s">
        <v>24</v>
      </c>
      <c r="I193" s="11" t="s">
        <v>8</v>
      </c>
      <c r="J193" s="11">
        <v>126.346</v>
      </c>
      <c r="K193" s="11">
        <v>5.7</v>
      </c>
      <c r="L193" s="11" t="s">
        <v>14</v>
      </c>
      <c r="M193" s="24"/>
      <c r="N193" s="2" t="s">
        <v>673</v>
      </c>
      <c r="O193" s="11" t="s">
        <v>675</v>
      </c>
      <c r="P193" s="27"/>
      <c r="Q193" s="24">
        <v>1</v>
      </c>
      <c r="R193" s="27"/>
      <c r="S193" s="24">
        <v>1</v>
      </c>
      <c r="T193" s="27"/>
      <c r="U193" s="24">
        <v>1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27"/>
      <c r="BM193" s="15"/>
      <c r="BN193" s="2"/>
    </row>
    <row r="194" spans="1:66">
      <c r="A194" s="23" t="s">
        <v>286</v>
      </c>
      <c r="B194" s="24"/>
      <c r="C194" s="24"/>
      <c r="D194" s="7" t="s">
        <v>26</v>
      </c>
      <c r="E194" s="2" t="s">
        <v>8</v>
      </c>
      <c r="F194" s="11">
        <v>4527194.2</v>
      </c>
      <c r="G194" s="11">
        <v>5673086.7999999998</v>
      </c>
      <c r="H194" s="11" t="s">
        <v>281</v>
      </c>
      <c r="I194" s="11" t="s">
        <v>8</v>
      </c>
      <c r="J194" s="11">
        <v>135.73599999999999</v>
      </c>
      <c r="K194" s="11">
        <v>21</v>
      </c>
      <c r="L194" s="11" t="s">
        <v>34</v>
      </c>
      <c r="M194" s="24"/>
      <c r="N194" s="2" t="s">
        <v>673</v>
      </c>
      <c r="O194" s="11" t="s">
        <v>675</v>
      </c>
      <c r="P194" s="27"/>
      <c r="Q194" s="24">
        <v>1</v>
      </c>
      <c r="R194" s="27"/>
      <c r="S194" s="24">
        <v>1</v>
      </c>
      <c r="T194" s="27"/>
      <c r="U194" s="24">
        <v>1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27"/>
      <c r="BM194" s="15"/>
      <c r="BN194" s="2"/>
    </row>
    <row r="195" spans="1:66">
      <c r="A195" s="23" t="s">
        <v>287</v>
      </c>
      <c r="B195" s="24"/>
      <c r="C195" s="24"/>
      <c r="D195" s="7" t="s">
        <v>26</v>
      </c>
      <c r="E195" s="2" t="s">
        <v>8</v>
      </c>
      <c r="F195" s="11">
        <v>4526981</v>
      </c>
      <c r="G195" s="11">
        <v>5673424</v>
      </c>
      <c r="H195" s="11" t="s">
        <v>24</v>
      </c>
      <c r="I195" s="11" t="s">
        <v>8</v>
      </c>
      <c r="J195" s="11">
        <v>134.73599999999999</v>
      </c>
      <c r="K195" s="11">
        <v>11</v>
      </c>
      <c r="L195" s="11" t="s">
        <v>14</v>
      </c>
      <c r="M195" s="24"/>
      <c r="N195" s="2" t="s">
        <v>673</v>
      </c>
      <c r="O195" s="11" t="s">
        <v>675</v>
      </c>
      <c r="P195" s="27"/>
      <c r="Q195" s="24">
        <v>1</v>
      </c>
      <c r="R195" s="27"/>
      <c r="S195" s="24">
        <v>1</v>
      </c>
      <c r="T195" s="27"/>
      <c r="U195" s="24">
        <v>1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27"/>
      <c r="BM195" s="15"/>
      <c r="BN195" s="2"/>
    </row>
    <row r="196" spans="1:66">
      <c r="A196" s="23" t="s">
        <v>288</v>
      </c>
      <c r="B196" s="24"/>
      <c r="C196" s="24"/>
      <c r="D196" s="7" t="s">
        <v>26</v>
      </c>
      <c r="E196" s="2" t="s">
        <v>8</v>
      </c>
      <c r="F196" s="11">
        <v>4526981.5999999996</v>
      </c>
      <c r="G196" s="11">
        <v>5673420.4000000004</v>
      </c>
      <c r="H196" s="11" t="s">
        <v>24</v>
      </c>
      <c r="I196" s="11" t="s">
        <v>8</v>
      </c>
      <c r="J196" s="11">
        <v>134.83600000000001</v>
      </c>
      <c r="K196" s="11">
        <v>31</v>
      </c>
      <c r="L196" s="11" t="s">
        <v>34</v>
      </c>
      <c r="M196" s="24"/>
      <c r="N196" s="2" t="s">
        <v>673</v>
      </c>
      <c r="O196" s="11" t="s">
        <v>675</v>
      </c>
      <c r="P196" s="27"/>
      <c r="Q196" s="24">
        <v>1</v>
      </c>
      <c r="R196" s="27"/>
      <c r="S196" s="24">
        <v>1</v>
      </c>
      <c r="T196" s="27"/>
      <c r="U196" s="24">
        <v>1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27"/>
      <c r="BM196" s="15"/>
      <c r="BN196" s="2"/>
    </row>
    <row r="197" spans="1:66">
      <c r="A197" s="23" t="s">
        <v>289</v>
      </c>
      <c r="B197" s="24"/>
      <c r="C197" s="24"/>
      <c r="D197" s="7" t="s">
        <v>26</v>
      </c>
      <c r="E197" s="2" t="s">
        <v>8</v>
      </c>
      <c r="F197" s="11">
        <v>4527514.2</v>
      </c>
      <c r="G197" s="11">
        <v>5673185.7000000002</v>
      </c>
      <c r="H197" s="11" t="s">
        <v>24</v>
      </c>
      <c r="I197" s="11" t="s">
        <v>8</v>
      </c>
      <c r="J197" s="11">
        <v>134.536</v>
      </c>
      <c r="K197" s="11">
        <v>9</v>
      </c>
      <c r="L197" s="11" t="s">
        <v>290</v>
      </c>
      <c r="M197" s="24"/>
      <c r="N197" s="2" t="s">
        <v>673</v>
      </c>
      <c r="O197" s="11" t="s">
        <v>675</v>
      </c>
      <c r="P197" s="27"/>
      <c r="Q197" s="24">
        <v>1</v>
      </c>
      <c r="R197" s="27"/>
      <c r="S197" s="24">
        <v>1</v>
      </c>
      <c r="T197" s="27"/>
      <c r="U197" s="24">
        <v>1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27"/>
      <c r="BM197" s="15"/>
      <c r="BN197" s="2"/>
    </row>
    <row r="198" spans="1:66">
      <c r="A198" s="23" t="s">
        <v>291</v>
      </c>
      <c r="B198" s="24"/>
      <c r="C198" s="24"/>
      <c r="D198" s="7" t="s">
        <v>26</v>
      </c>
      <c r="E198" s="2" t="s">
        <v>8</v>
      </c>
      <c r="F198" s="11">
        <v>4527503.4000000004</v>
      </c>
      <c r="G198" s="11">
        <v>5673574.2999999998</v>
      </c>
      <c r="H198" s="11" t="s">
        <v>24</v>
      </c>
      <c r="I198" s="11" t="s">
        <v>8</v>
      </c>
      <c r="J198" s="11">
        <v>131.036</v>
      </c>
      <c r="K198" s="11">
        <v>24</v>
      </c>
      <c r="L198" s="11" t="s">
        <v>34</v>
      </c>
      <c r="M198" s="24"/>
      <c r="N198" s="2" t="s">
        <v>673</v>
      </c>
      <c r="O198" s="11" t="s">
        <v>675</v>
      </c>
      <c r="P198" s="27"/>
      <c r="Q198" s="24">
        <v>1</v>
      </c>
      <c r="R198" s="27"/>
      <c r="S198" s="24">
        <v>1</v>
      </c>
      <c r="T198" s="27"/>
      <c r="U198" s="24">
        <v>1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27"/>
      <c r="BM198" s="15"/>
      <c r="BN198" s="2"/>
    </row>
    <row r="199" spans="1:66" ht="12">
      <c r="A199" s="23" t="s">
        <v>292</v>
      </c>
      <c r="B199" s="24"/>
      <c r="C199" s="24"/>
      <c r="D199" s="7" t="s">
        <v>26</v>
      </c>
      <c r="E199" s="2" t="s">
        <v>8</v>
      </c>
      <c r="F199" s="11">
        <v>4525522.4000000004</v>
      </c>
      <c r="G199" s="11">
        <v>5672904.2000000002</v>
      </c>
      <c r="H199" s="11" t="s">
        <v>35</v>
      </c>
      <c r="I199" s="11" t="s">
        <v>38</v>
      </c>
      <c r="J199" s="11">
        <v>137.83600000000001</v>
      </c>
      <c r="K199" s="11">
        <v>9.3000000000000007</v>
      </c>
      <c r="L199" s="11" t="s">
        <v>293</v>
      </c>
      <c r="M199" s="24"/>
      <c r="N199" s="2" t="s">
        <v>11</v>
      </c>
      <c r="O199" s="11" t="s">
        <v>676</v>
      </c>
      <c r="P199" s="24">
        <v>2025</v>
      </c>
      <c r="Q199" s="24">
        <v>1</v>
      </c>
      <c r="R199" s="24">
        <v>1</v>
      </c>
      <c r="S199" s="24">
        <v>1</v>
      </c>
      <c r="T199" s="24">
        <v>1</v>
      </c>
      <c r="U199" s="24">
        <v>1</v>
      </c>
      <c r="V199" s="24">
        <v>1</v>
      </c>
      <c r="W199" s="24">
        <v>1</v>
      </c>
      <c r="X199" s="27"/>
      <c r="Y199" s="29">
        <v>5.6000000000000001E-2</v>
      </c>
      <c r="Z199" s="29" t="s">
        <v>901</v>
      </c>
      <c r="AA199" s="49">
        <f t="shared" ref="AA199:AA201" si="216">IF((AND($Z199&gt;0,$Z199&lt;=30)),1,0)</f>
        <v>0</v>
      </c>
      <c r="AB199" s="49">
        <f t="shared" ref="AB199:AB201" si="217">IF(AND($Z199&gt;30,$Z199&lt;=60),1,0)</f>
        <v>0</v>
      </c>
      <c r="AC199" s="49">
        <f t="shared" ref="AC199:AC201" si="218">IF(AND($Z199&gt;60,$Z199&lt;=90),1,0)</f>
        <v>0</v>
      </c>
      <c r="AD199" s="49">
        <f t="shared" ref="AD199:AD201" si="219">IF(AND($Z199&gt;90,$Z199&lt;=120),1,0)</f>
        <v>0</v>
      </c>
      <c r="AE199" s="49">
        <f t="shared" ref="AE199:AE201" si="220">IF(AND($Z199&gt;120,$Z199&lt;=150),1,0)</f>
        <v>0</v>
      </c>
      <c r="AF199" s="49">
        <f t="shared" ref="AF199:AF201" si="221">IF(AND($Z199&gt;150,$Z199&lt;=180),1,0)</f>
        <v>0</v>
      </c>
      <c r="AG199" s="49">
        <f t="shared" ref="AG199:AG201" si="222">IF(AND($Z199&gt;180,$Z199&lt;=210),1,0)</f>
        <v>0</v>
      </c>
      <c r="AH199" s="49">
        <f t="shared" ref="AH199:AH201" si="223">IF(AND($Z199&gt;210,$Z199&lt;=240),1,0)</f>
        <v>0</v>
      </c>
      <c r="AI199" s="49">
        <f t="shared" ref="AI199:AI201" si="224">IF(AND($Z199&gt;240,$Z199&lt;=270),1,0)</f>
        <v>0</v>
      </c>
      <c r="AJ199" s="49">
        <f t="shared" ref="AJ199:AJ201" si="225">IF(AND($Z199&gt;270,$Z199&lt;=300),1,0)</f>
        <v>0</v>
      </c>
      <c r="AK199" s="49">
        <f t="shared" ref="AK199:AK201" si="226">IF(AND($Z199&gt;300,$Z199&lt;=330),1,0)</f>
        <v>0</v>
      </c>
      <c r="AL199" s="49">
        <f t="shared" ref="AL199:AL201" si="227">IF(($Z199="3xleer"),1,0)</f>
        <v>1</v>
      </c>
      <c r="AM199" s="49"/>
      <c r="AN199" s="49" cm="1">
        <f t="array" ref="AN199">IF(OR(AA199:AL199=1),1,0)</f>
        <v>1</v>
      </c>
      <c r="AO199" s="3">
        <v>1</v>
      </c>
      <c r="AP199" s="3">
        <v>0</v>
      </c>
      <c r="AQ199" s="3">
        <v>1</v>
      </c>
      <c r="AR199" s="3">
        <v>1</v>
      </c>
      <c r="AS199" s="3">
        <v>1</v>
      </c>
      <c r="AT199" s="3">
        <v>1</v>
      </c>
      <c r="AU199" s="3">
        <v>0</v>
      </c>
      <c r="AV199" s="3">
        <v>1</v>
      </c>
      <c r="AW199" s="3">
        <v>1</v>
      </c>
      <c r="AX199" s="3">
        <v>1</v>
      </c>
      <c r="AY199" s="3">
        <v>0</v>
      </c>
      <c r="AZ199" s="3">
        <v>0</v>
      </c>
      <c r="BA199" s="3">
        <v>0</v>
      </c>
      <c r="BB199" s="3">
        <v>1</v>
      </c>
      <c r="BC199" s="3">
        <v>0</v>
      </c>
      <c r="BD199" s="3">
        <v>0</v>
      </c>
      <c r="BE199" s="3">
        <v>0</v>
      </c>
      <c r="BF199" s="3">
        <v>1</v>
      </c>
      <c r="BG199" s="3">
        <v>0</v>
      </c>
      <c r="BH199" s="3">
        <v>1</v>
      </c>
      <c r="BI199" s="3">
        <v>0</v>
      </c>
      <c r="BJ199" s="3">
        <v>1</v>
      </c>
      <c r="BK199" s="3">
        <v>0</v>
      </c>
      <c r="BL199" s="24"/>
      <c r="BM199" s="15"/>
      <c r="BN199" s="2" t="s">
        <v>706</v>
      </c>
    </row>
    <row r="200" spans="1:66" ht="22.5">
      <c r="A200" s="23" t="s">
        <v>294</v>
      </c>
      <c r="B200" s="24"/>
      <c r="C200" s="24"/>
      <c r="D200" s="7" t="s">
        <v>295</v>
      </c>
      <c r="E200" s="2" t="s">
        <v>8</v>
      </c>
      <c r="F200" s="11">
        <v>4525765.32</v>
      </c>
      <c r="G200" s="11">
        <v>5672856.0999999996</v>
      </c>
      <c r="H200" s="11" t="s">
        <v>35</v>
      </c>
      <c r="I200" s="11" t="s">
        <v>38</v>
      </c>
      <c r="J200" s="11">
        <v>137.446</v>
      </c>
      <c r="K200" s="11">
        <v>10.5</v>
      </c>
      <c r="L200" s="11" t="s">
        <v>14</v>
      </c>
      <c r="M200" s="24"/>
      <c r="N200" s="2" t="s">
        <v>673</v>
      </c>
      <c r="O200" s="23" t="s">
        <v>678</v>
      </c>
      <c r="P200" s="24">
        <v>2012</v>
      </c>
      <c r="Q200" s="24">
        <v>1</v>
      </c>
      <c r="R200" s="24">
        <v>1</v>
      </c>
      <c r="S200" s="24">
        <v>1</v>
      </c>
      <c r="T200" s="24">
        <v>0</v>
      </c>
      <c r="U200" s="24">
        <v>1</v>
      </c>
      <c r="V200" s="24">
        <v>0</v>
      </c>
      <c r="W200" s="24">
        <v>0</v>
      </c>
      <c r="X200" s="27"/>
      <c r="Y200" s="29">
        <v>0.3</v>
      </c>
      <c r="Z200" s="29" t="s">
        <v>901</v>
      </c>
      <c r="AA200" s="49">
        <f t="shared" si="216"/>
        <v>0</v>
      </c>
      <c r="AB200" s="49">
        <f t="shared" si="217"/>
        <v>0</v>
      </c>
      <c r="AC200" s="49">
        <f t="shared" si="218"/>
        <v>0</v>
      </c>
      <c r="AD200" s="49">
        <f t="shared" si="219"/>
        <v>0</v>
      </c>
      <c r="AE200" s="49">
        <f t="shared" si="220"/>
        <v>0</v>
      </c>
      <c r="AF200" s="49">
        <f t="shared" si="221"/>
        <v>0</v>
      </c>
      <c r="AG200" s="49">
        <f t="shared" si="222"/>
        <v>0</v>
      </c>
      <c r="AH200" s="49">
        <f t="shared" si="223"/>
        <v>0</v>
      </c>
      <c r="AI200" s="49">
        <f t="shared" si="224"/>
        <v>0</v>
      </c>
      <c r="AJ200" s="49">
        <f t="shared" si="225"/>
        <v>0</v>
      </c>
      <c r="AK200" s="49">
        <f t="shared" si="226"/>
        <v>0</v>
      </c>
      <c r="AL200" s="49">
        <f t="shared" si="227"/>
        <v>1</v>
      </c>
      <c r="AM200" s="49"/>
      <c r="AN200" s="49" cm="1">
        <f t="array" ref="AN200">IF(OR(AA200:AL200=1),1,0)</f>
        <v>1</v>
      </c>
      <c r="AO200" s="3">
        <v>1</v>
      </c>
      <c r="AP200" s="3">
        <v>1</v>
      </c>
      <c r="AQ200" s="3">
        <v>1</v>
      </c>
      <c r="AR200" s="3">
        <v>1</v>
      </c>
      <c r="AS200" s="3">
        <v>1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24" t="s">
        <v>911</v>
      </c>
      <c r="BM200" s="15"/>
      <c r="BN200" s="2" t="s">
        <v>779</v>
      </c>
    </row>
    <row r="201" spans="1:66" ht="22.5">
      <c r="A201" s="23" t="s">
        <v>296</v>
      </c>
      <c r="B201" s="24"/>
      <c r="C201" s="24"/>
      <c r="D201" s="7" t="s">
        <v>26</v>
      </c>
      <c r="E201" s="2" t="s">
        <v>8</v>
      </c>
      <c r="F201" s="11">
        <v>4525718.92</v>
      </c>
      <c r="G201" s="11">
        <v>5672690.4000000004</v>
      </c>
      <c r="H201" s="11" t="s">
        <v>60</v>
      </c>
      <c r="I201" s="11" t="s">
        <v>8</v>
      </c>
      <c r="J201" s="11">
        <v>136.93600000000001</v>
      </c>
      <c r="K201" s="11">
        <v>9.3000000000000007</v>
      </c>
      <c r="L201" s="11" t="s">
        <v>14</v>
      </c>
      <c r="M201" s="24"/>
      <c r="N201" s="2" t="s">
        <v>673</v>
      </c>
      <c r="O201" s="23" t="s">
        <v>678</v>
      </c>
      <c r="P201" s="24">
        <v>2008</v>
      </c>
      <c r="Q201" s="24">
        <v>1</v>
      </c>
      <c r="R201" s="24">
        <v>1</v>
      </c>
      <c r="S201" s="24">
        <v>1</v>
      </c>
      <c r="T201" s="24">
        <v>0</v>
      </c>
      <c r="U201" s="24">
        <v>1</v>
      </c>
      <c r="V201" s="24">
        <v>0</v>
      </c>
      <c r="W201" s="24">
        <v>0</v>
      </c>
      <c r="X201" s="27"/>
      <c r="Y201" s="29">
        <v>0.3</v>
      </c>
      <c r="Z201" s="29" t="s">
        <v>901</v>
      </c>
      <c r="AA201" s="49">
        <f t="shared" si="216"/>
        <v>0</v>
      </c>
      <c r="AB201" s="49">
        <f t="shared" si="217"/>
        <v>0</v>
      </c>
      <c r="AC201" s="49">
        <f t="shared" si="218"/>
        <v>0</v>
      </c>
      <c r="AD201" s="49">
        <f t="shared" si="219"/>
        <v>0</v>
      </c>
      <c r="AE201" s="49">
        <f t="shared" si="220"/>
        <v>0</v>
      </c>
      <c r="AF201" s="49">
        <f t="shared" si="221"/>
        <v>0</v>
      </c>
      <c r="AG201" s="49">
        <f t="shared" si="222"/>
        <v>0</v>
      </c>
      <c r="AH201" s="49">
        <f t="shared" si="223"/>
        <v>0</v>
      </c>
      <c r="AI201" s="49">
        <f t="shared" si="224"/>
        <v>0</v>
      </c>
      <c r="AJ201" s="49">
        <f t="shared" si="225"/>
        <v>0</v>
      </c>
      <c r="AK201" s="49">
        <f t="shared" si="226"/>
        <v>0</v>
      </c>
      <c r="AL201" s="49">
        <f t="shared" si="227"/>
        <v>1</v>
      </c>
      <c r="AM201" s="49"/>
      <c r="AN201" s="49" cm="1">
        <f t="array" ref="AN201">IF(OR(AA201:AL201=1),1,0)</f>
        <v>1</v>
      </c>
      <c r="AO201" s="3">
        <v>1</v>
      </c>
      <c r="AP201" s="3">
        <v>1</v>
      </c>
      <c r="AQ201" s="3">
        <v>1</v>
      </c>
      <c r="AR201" s="3">
        <v>1</v>
      </c>
      <c r="AS201" s="3">
        <v>1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24" t="s">
        <v>911</v>
      </c>
      <c r="BM201" s="15"/>
      <c r="BN201" s="2" t="s">
        <v>779</v>
      </c>
    </row>
    <row r="202" spans="1:66">
      <c r="A202" s="23" t="s">
        <v>297</v>
      </c>
      <c r="B202" s="24"/>
      <c r="C202" s="24"/>
      <c r="D202" s="7" t="s">
        <v>26</v>
      </c>
      <c r="E202" s="2" t="s">
        <v>8</v>
      </c>
      <c r="F202" s="11">
        <v>4525965.72</v>
      </c>
      <c r="G202" s="11">
        <v>5672727.0999999996</v>
      </c>
      <c r="H202" s="11" t="s">
        <v>59</v>
      </c>
      <c r="I202" s="11" t="s">
        <v>298</v>
      </c>
      <c r="J202" s="11">
        <v>136.036</v>
      </c>
      <c r="K202" s="11">
        <v>39.5</v>
      </c>
      <c r="L202" s="11" t="s">
        <v>45</v>
      </c>
      <c r="M202" s="24"/>
      <c r="N202" s="2" t="s">
        <v>673</v>
      </c>
      <c r="O202" s="11" t="s">
        <v>675</v>
      </c>
      <c r="P202" s="27"/>
      <c r="Q202" s="24">
        <v>1</v>
      </c>
      <c r="R202" s="27"/>
      <c r="S202" s="24">
        <v>1</v>
      </c>
      <c r="T202" s="27"/>
      <c r="U202" s="24">
        <v>1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27"/>
      <c r="BM202" s="15"/>
      <c r="BN202" s="2"/>
    </row>
    <row r="203" spans="1:66" ht="22.5">
      <c r="A203" s="23" t="s">
        <v>299</v>
      </c>
      <c r="B203" s="24"/>
      <c r="C203" s="24"/>
      <c r="D203" s="7" t="s">
        <v>285</v>
      </c>
      <c r="E203" s="2" t="s">
        <v>8</v>
      </c>
      <c r="F203" s="11">
        <v>4525965.7</v>
      </c>
      <c r="G203" s="11">
        <v>5672727.0999999996</v>
      </c>
      <c r="H203" s="11" t="s">
        <v>59</v>
      </c>
      <c r="I203" s="11" t="s">
        <v>64</v>
      </c>
      <c r="J203" s="11">
        <v>136.04</v>
      </c>
      <c r="K203" s="11">
        <v>9</v>
      </c>
      <c r="L203" s="11" t="s">
        <v>14</v>
      </c>
      <c r="M203" s="24"/>
      <c r="N203" s="2" t="s">
        <v>673</v>
      </c>
      <c r="O203" s="23" t="s">
        <v>674</v>
      </c>
      <c r="P203" s="24">
        <v>2024</v>
      </c>
      <c r="Q203" s="24">
        <v>1</v>
      </c>
      <c r="R203" s="24">
        <v>1</v>
      </c>
      <c r="S203" s="24">
        <v>1</v>
      </c>
      <c r="T203" s="24">
        <v>0</v>
      </c>
      <c r="U203" s="24">
        <v>1</v>
      </c>
      <c r="V203" s="24">
        <v>1</v>
      </c>
      <c r="W203" s="24">
        <v>0</v>
      </c>
      <c r="X203" s="27"/>
      <c r="Y203" s="29">
        <v>0.14199999999999999</v>
      </c>
      <c r="Z203" s="29" t="s">
        <v>901</v>
      </c>
      <c r="AA203" s="49">
        <f t="shared" ref="AA203" si="228">IF((AND($Z203&gt;0,$Z203&lt;=30)),1,0)</f>
        <v>0</v>
      </c>
      <c r="AB203" s="49">
        <f t="shared" ref="AB203" si="229">IF(AND($Z203&gt;30,$Z203&lt;=60),1,0)</f>
        <v>0</v>
      </c>
      <c r="AC203" s="49">
        <f t="shared" ref="AC203" si="230">IF(AND($Z203&gt;60,$Z203&lt;=90),1,0)</f>
        <v>0</v>
      </c>
      <c r="AD203" s="49">
        <f t="shared" ref="AD203" si="231">IF(AND($Z203&gt;90,$Z203&lt;=120),1,0)</f>
        <v>0</v>
      </c>
      <c r="AE203" s="49">
        <f t="shared" ref="AE203" si="232">IF(AND($Z203&gt;120,$Z203&lt;=150),1,0)</f>
        <v>0</v>
      </c>
      <c r="AF203" s="49">
        <f t="shared" ref="AF203" si="233">IF(AND($Z203&gt;150,$Z203&lt;=180),1,0)</f>
        <v>0</v>
      </c>
      <c r="AG203" s="49">
        <f t="shared" ref="AG203" si="234">IF(AND($Z203&gt;180,$Z203&lt;=210),1,0)</f>
        <v>0</v>
      </c>
      <c r="AH203" s="49">
        <f t="shared" ref="AH203" si="235">IF(AND($Z203&gt;210,$Z203&lt;=240),1,0)</f>
        <v>0</v>
      </c>
      <c r="AI203" s="49">
        <f t="shared" ref="AI203" si="236">IF(AND($Z203&gt;240,$Z203&lt;=270),1,0)</f>
        <v>0</v>
      </c>
      <c r="AJ203" s="49">
        <f t="shared" ref="AJ203" si="237">IF(AND($Z203&gt;270,$Z203&lt;=300),1,0)</f>
        <v>0</v>
      </c>
      <c r="AK203" s="49">
        <f t="shared" ref="AK203" si="238">IF(AND($Z203&gt;300,$Z203&lt;=330),1,0)</f>
        <v>0</v>
      </c>
      <c r="AL203" s="49">
        <f t="shared" ref="AL203" si="239">IF(($Z203="3xleer"),1,0)</f>
        <v>1</v>
      </c>
      <c r="AM203" s="49"/>
      <c r="AN203" s="49" cm="1">
        <f t="array" ref="AN203">IF(OR(AA203:AL203=1),1,0)</f>
        <v>1</v>
      </c>
      <c r="AO203" s="3">
        <v>1</v>
      </c>
      <c r="AP203" s="3">
        <v>1</v>
      </c>
      <c r="AQ203" s="3">
        <v>1</v>
      </c>
      <c r="AR203" s="3">
        <v>1</v>
      </c>
      <c r="AS203" s="3">
        <v>1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24"/>
      <c r="BM203" s="15"/>
      <c r="BN203" s="2" t="s">
        <v>785</v>
      </c>
    </row>
    <row r="204" spans="1:66">
      <c r="A204" s="23" t="s">
        <v>300</v>
      </c>
      <c r="B204" s="24"/>
      <c r="C204" s="24"/>
      <c r="D204" s="7" t="s">
        <v>26</v>
      </c>
      <c r="E204" s="2" t="s">
        <v>8</v>
      </c>
      <c r="F204" s="11">
        <v>4525459.5199999996</v>
      </c>
      <c r="G204" s="11">
        <v>5674577.2000000002</v>
      </c>
      <c r="H204" s="11" t="s">
        <v>24</v>
      </c>
      <c r="I204" s="11" t="s">
        <v>8</v>
      </c>
      <c r="J204" s="11">
        <v>129.33600000000001</v>
      </c>
      <c r="K204" s="11">
        <v>26.5</v>
      </c>
      <c r="L204" s="11" t="s">
        <v>28</v>
      </c>
      <c r="M204" s="24"/>
      <c r="N204" s="2" t="s">
        <v>673</v>
      </c>
      <c r="O204" s="11" t="s">
        <v>675</v>
      </c>
      <c r="P204" s="27"/>
      <c r="Q204" s="24">
        <v>1</v>
      </c>
      <c r="R204" s="27"/>
      <c r="S204" s="24">
        <v>1</v>
      </c>
      <c r="T204" s="27"/>
      <c r="U204" s="24">
        <v>1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27"/>
      <c r="BM204" s="15"/>
      <c r="BN204" s="2"/>
    </row>
    <row r="205" spans="1:66">
      <c r="A205" s="23" t="s">
        <v>301</v>
      </c>
      <c r="B205" s="24"/>
      <c r="C205" s="24"/>
      <c r="D205" s="7" t="s">
        <v>26</v>
      </c>
      <c r="E205" s="2" t="s">
        <v>8</v>
      </c>
      <c r="F205" s="11">
        <v>4525159.22</v>
      </c>
      <c r="G205" s="11">
        <v>5674748.5</v>
      </c>
      <c r="H205" s="11" t="s">
        <v>24</v>
      </c>
      <c r="I205" s="11" t="s">
        <v>8</v>
      </c>
      <c r="J205" s="11">
        <v>129.23599999999999</v>
      </c>
      <c r="K205" s="11">
        <v>28.5</v>
      </c>
      <c r="L205" s="11" t="s">
        <v>28</v>
      </c>
      <c r="M205" s="24"/>
      <c r="N205" s="2" t="s">
        <v>673</v>
      </c>
      <c r="O205" s="11" t="s">
        <v>675</v>
      </c>
      <c r="P205" s="27"/>
      <c r="Q205" s="24">
        <v>1</v>
      </c>
      <c r="R205" s="27"/>
      <c r="S205" s="24">
        <v>1</v>
      </c>
      <c r="T205" s="27"/>
      <c r="U205" s="24">
        <v>1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27"/>
      <c r="BM205" s="15"/>
      <c r="BN205" s="2"/>
    </row>
    <row r="206" spans="1:66">
      <c r="A206" s="23" t="s">
        <v>302</v>
      </c>
      <c r="B206" s="24"/>
      <c r="C206" s="24"/>
      <c r="D206" s="7" t="s">
        <v>26</v>
      </c>
      <c r="E206" s="2" t="s">
        <v>8</v>
      </c>
      <c r="F206" s="11">
        <v>4526684.22</v>
      </c>
      <c r="G206" s="11">
        <v>5673241.2999999998</v>
      </c>
      <c r="H206" s="11" t="s">
        <v>303</v>
      </c>
      <c r="I206" s="11" t="s">
        <v>8</v>
      </c>
      <c r="J206" s="11">
        <v>133.536</v>
      </c>
      <c r="K206" s="11">
        <v>22.3</v>
      </c>
      <c r="L206" s="11" t="s">
        <v>34</v>
      </c>
      <c r="M206" s="24"/>
      <c r="N206" s="2" t="s">
        <v>673</v>
      </c>
      <c r="O206" s="11" t="s">
        <v>675</v>
      </c>
      <c r="P206" s="27"/>
      <c r="Q206" s="24">
        <v>1</v>
      </c>
      <c r="R206" s="27"/>
      <c r="S206" s="24">
        <v>1</v>
      </c>
      <c r="T206" s="27"/>
      <c r="U206" s="24">
        <v>1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27"/>
      <c r="BM206" s="15"/>
      <c r="BN206" s="2"/>
    </row>
    <row r="207" spans="1:66">
      <c r="A207" s="23" t="s">
        <v>304</v>
      </c>
      <c r="B207" s="24"/>
      <c r="C207" s="24"/>
      <c r="D207" s="7" t="s">
        <v>26</v>
      </c>
      <c r="E207" s="2" t="s">
        <v>8</v>
      </c>
      <c r="F207" s="11">
        <v>4526684.3</v>
      </c>
      <c r="G207" s="11">
        <v>5673243.5999999996</v>
      </c>
      <c r="H207" s="11" t="s">
        <v>303</v>
      </c>
      <c r="I207" s="11" t="s">
        <v>8</v>
      </c>
      <c r="J207" s="11">
        <v>133.536</v>
      </c>
      <c r="K207" s="11">
        <v>8.8000000000000007</v>
      </c>
      <c r="L207" s="11" t="s">
        <v>14</v>
      </c>
      <c r="M207" s="24"/>
      <c r="N207" s="2" t="s">
        <v>673</v>
      </c>
      <c r="O207" s="11" t="s">
        <v>675</v>
      </c>
      <c r="P207" s="27"/>
      <c r="Q207" s="24">
        <v>1</v>
      </c>
      <c r="R207" s="27"/>
      <c r="S207" s="24">
        <v>1</v>
      </c>
      <c r="T207" s="27"/>
      <c r="U207" s="24">
        <v>1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27"/>
      <c r="BM207" s="15"/>
      <c r="BN207" s="2"/>
    </row>
    <row r="208" spans="1:66">
      <c r="A208" s="23" t="s">
        <v>305</v>
      </c>
      <c r="B208" s="24"/>
      <c r="C208" s="24"/>
      <c r="D208" s="7" t="s">
        <v>26</v>
      </c>
      <c r="E208" s="2" t="s">
        <v>8</v>
      </c>
      <c r="F208" s="11">
        <v>4526890.0999999996</v>
      </c>
      <c r="G208" s="11">
        <v>5671847.5</v>
      </c>
      <c r="H208" s="11" t="s">
        <v>24</v>
      </c>
      <c r="I208" s="11" t="s">
        <v>8</v>
      </c>
      <c r="J208" s="11">
        <v>135.93600000000001</v>
      </c>
      <c r="K208" s="11">
        <v>21.2</v>
      </c>
      <c r="L208" s="11" t="s">
        <v>34</v>
      </c>
      <c r="M208" s="24"/>
      <c r="N208" s="2" t="s">
        <v>673</v>
      </c>
      <c r="O208" s="11" t="s">
        <v>675</v>
      </c>
      <c r="P208" s="27"/>
      <c r="Q208" s="24">
        <v>1</v>
      </c>
      <c r="R208" s="27"/>
      <c r="S208" s="24">
        <v>1</v>
      </c>
      <c r="T208" s="27"/>
      <c r="U208" s="24">
        <v>1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27"/>
      <c r="BM208" s="15"/>
      <c r="BN208" s="2"/>
    </row>
    <row r="209" spans="1:66" ht="22.5">
      <c r="A209" s="23" t="s">
        <v>306</v>
      </c>
      <c r="B209" s="24"/>
      <c r="C209" s="24"/>
      <c r="D209" s="7" t="s">
        <v>26</v>
      </c>
      <c r="E209" s="2" t="s">
        <v>8</v>
      </c>
      <c r="F209" s="11">
        <v>4526889.7</v>
      </c>
      <c r="G209" s="11">
        <v>5671850.4000000004</v>
      </c>
      <c r="H209" s="11" t="s">
        <v>24</v>
      </c>
      <c r="I209" s="11" t="s">
        <v>8</v>
      </c>
      <c r="J209" s="11">
        <v>135.93600000000001</v>
      </c>
      <c r="K209" s="11">
        <v>9.5</v>
      </c>
      <c r="L209" s="11" t="s">
        <v>290</v>
      </c>
      <c r="M209" s="24"/>
      <c r="N209" s="2" t="s">
        <v>11</v>
      </c>
      <c r="O209" s="23" t="s">
        <v>674</v>
      </c>
      <c r="P209" s="24">
        <v>2025</v>
      </c>
      <c r="Q209" s="24">
        <v>1</v>
      </c>
      <c r="R209" s="24">
        <v>0</v>
      </c>
      <c r="S209" s="24">
        <v>1</v>
      </c>
      <c r="T209" s="24">
        <v>1</v>
      </c>
      <c r="U209" s="24">
        <v>1</v>
      </c>
      <c r="V209" s="24">
        <v>0</v>
      </c>
      <c r="W209" s="24">
        <v>1</v>
      </c>
      <c r="X209" s="27"/>
      <c r="Y209" s="29">
        <v>0.3</v>
      </c>
      <c r="Z209" s="29" t="s">
        <v>901</v>
      </c>
      <c r="AA209" s="49">
        <f t="shared" ref="AA209:AA210" si="240">IF((AND($Z209&gt;0,$Z209&lt;=30)),1,0)</f>
        <v>0</v>
      </c>
      <c r="AB209" s="49">
        <f t="shared" ref="AB209:AB210" si="241">IF(AND($Z209&gt;30,$Z209&lt;=60),1,0)</f>
        <v>0</v>
      </c>
      <c r="AC209" s="49">
        <f t="shared" ref="AC209:AC210" si="242">IF(AND($Z209&gt;60,$Z209&lt;=90),1,0)</f>
        <v>0</v>
      </c>
      <c r="AD209" s="49">
        <f t="shared" ref="AD209:AD210" si="243">IF(AND($Z209&gt;90,$Z209&lt;=120),1,0)</f>
        <v>0</v>
      </c>
      <c r="AE209" s="49">
        <f t="shared" ref="AE209:AE210" si="244">IF(AND($Z209&gt;120,$Z209&lt;=150),1,0)</f>
        <v>0</v>
      </c>
      <c r="AF209" s="49">
        <f t="shared" ref="AF209:AF210" si="245">IF(AND($Z209&gt;150,$Z209&lt;=180),1,0)</f>
        <v>0</v>
      </c>
      <c r="AG209" s="49">
        <f t="shared" ref="AG209:AG210" si="246">IF(AND($Z209&gt;180,$Z209&lt;=210),1,0)</f>
        <v>0</v>
      </c>
      <c r="AH209" s="49">
        <f t="shared" ref="AH209:AH210" si="247">IF(AND($Z209&gt;210,$Z209&lt;=240),1,0)</f>
        <v>0</v>
      </c>
      <c r="AI209" s="49">
        <f t="shared" ref="AI209:AI210" si="248">IF(AND($Z209&gt;240,$Z209&lt;=270),1,0)</f>
        <v>0</v>
      </c>
      <c r="AJ209" s="49">
        <f t="shared" ref="AJ209:AJ210" si="249">IF(AND($Z209&gt;270,$Z209&lt;=300),1,0)</f>
        <v>0</v>
      </c>
      <c r="AK209" s="49">
        <f t="shared" ref="AK209:AK210" si="250">IF(AND($Z209&gt;300,$Z209&lt;=330),1,0)</f>
        <v>0</v>
      </c>
      <c r="AL209" s="49">
        <f t="shared" ref="AL209:AL210" si="251">IF(($Z209="3xleer"),1,0)</f>
        <v>1</v>
      </c>
      <c r="AM209" s="49"/>
      <c r="AN209" s="49" cm="1">
        <f t="array" ref="AN209">IF(OR(AA209:AL209=1),1,0)</f>
        <v>1</v>
      </c>
      <c r="AO209" s="3">
        <v>1</v>
      </c>
      <c r="AP209" s="3">
        <v>1</v>
      </c>
      <c r="AQ209" s="3">
        <v>1</v>
      </c>
      <c r="AR209" s="3">
        <v>1</v>
      </c>
      <c r="AS209" s="3">
        <v>1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24" t="s">
        <v>911</v>
      </c>
      <c r="BM209" s="15"/>
      <c r="BN209" s="2" t="s">
        <v>781</v>
      </c>
    </row>
    <row r="210" spans="1:66" ht="12">
      <c r="A210" s="23" t="s">
        <v>307</v>
      </c>
      <c r="B210" s="24"/>
      <c r="C210" s="24"/>
      <c r="D210" s="7" t="s">
        <v>26</v>
      </c>
      <c r="E210" s="2" t="s">
        <v>8</v>
      </c>
      <c r="F210" s="11">
        <v>4526914.0999999996</v>
      </c>
      <c r="G210" s="11">
        <v>5671711.9000000004</v>
      </c>
      <c r="H210" s="11" t="s">
        <v>24</v>
      </c>
      <c r="I210" s="11" t="s">
        <v>251</v>
      </c>
      <c r="J210" s="11">
        <v>135.83600000000001</v>
      </c>
      <c r="K210" s="11">
        <v>14</v>
      </c>
      <c r="L210" s="11" t="s">
        <v>109</v>
      </c>
      <c r="M210" s="24"/>
      <c r="N210" s="2" t="s">
        <v>11</v>
      </c>
      <c r="O210" s="23" t="s">
        <v>674</v>
      </c>
      <c r="P210" s="24">
        <v>2025</v>
      </c>
      <c r="Q210" s="24">
        <v>1</v>
      </c>
      <c r="R210" s="24">
        <v>0</v>
      </c>
      <c r="S210" s="24">
        <v>1</v>
      </c>
      <c r="T210" s="24">
        <v>1</v>
      </c>
      <c r="U210" s="24">
        <v>1</v>
      </c>
      <c r="V210" s="24">
        <v>0</v>
      </c>
      <c r="W210" s="24">
        <v>1</v>
      </c>
      <c r="X210" s="27"/>
      <c r="Y210" s="24">
        <v>1.0649999999999999</v>
      </c>
      <c r="Z210" s="24">
        <v>146</v>
      </c>
      <c r="AA210" s="49">
        <f t="shared" si="240"/>
        <v>0</v>
      </c>
      <c r="AB210" s="49">
        <f t="shared" si="241"/>
        <v>0</v>
      </c>
      <c r="AC210" s="49">
        <f t="shared" si="242"/>
        <v>0</v>
      </c>
      <c r="AD210" s="49">
        <f t="shared" si="243"/>
        <v>0</v>
      </c>
      <c r="AE210" s="49">
        <f t="shared" si="244"/>
        <v>1</v>
      </c>
      <c r="AF210" s="49">
        <f t="shared" si="245"/>
        <v>0</v>
      </c>
      <c r="AG210" s="49">
        <f t="shared" si="246"/>
        <v>0</v>
      </c>
      <c r="AH210" s="49">
        <f t="shared" si="247"/>
        <v>0</v>
      </c>
      <c r="AI210" s="49">
        <f t="shared" si="248"/>
        <v>0</v>
      </c>
      <c r="AJ210" s="49">
        <f t="shared" si="249"/>
        <v>0</v>
      </c>
      <c r="AK210" s="49">
        <f t="shared" si="250"/>
        <v>0</v>
      </c>
      <c r="AL210" s="49">
        <f t="shared" si="251"/>
        <v>0</v>
      </c>
      <c r="AM210" s="49"/>
      <c r="AN210" s="49" cm="1">
        <f t="array" ref="AN210">IF(OR(AA210:AL210=1),1,0)</f>
        <v>1</v>
      </c>
      <c r="AO210" s="3">
        <v>1</v>
      </c>
      <c r="AP210" s="3">
        <v>1</v>
      </c>
      <c r="AQ210" s="3">
        <v>1</v>
      </c>
      <c r="AR210" s="3">
        <v>1</v>
      </c>
      <c r="AS210" s="3">
        <v>1</v>
      </c>
      <c r="AT210" s="3">
        <v>1</v>
      </c>
      <c r="AU210" s="3">
        <v>0</v>
      </c>
      <c r="AV210" s="3">
        <v>1</v>
      </c>
      <c r="AW210" s="3">
        <v>1</v>
      </c>
      <c r="AX210" s="3">
        <v>1</v>
      </c>
      <c r="AY210" s="3">
        <v>0</v>
      </c>
      <c r="AZ210" s="3">
        <v>0</v>
      </c>
      <c r="BA210" s="3">
        <v>0</v>
      </c>
      <c r="BB210" s="3">
        <v>1</v>
      </c>
      <c r="BC210" s="3">
        <v>0</v>
      </c>
      <c r="BD210" s="3">
        <v>0</v>
      </c>
      <c r="BE210" s="3">
        <v>0</v>
      </c>
      <c r="BF210" s="3">
        <v>1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24"/>
      <c r="BM210" s="15"/>
      <c r="BN210" s="2" t="s">
        <v>782</v>
      </c>
    </row>
    <row r="211" spans="1:66">
      <c r="A211" s="23" t="s">
        <v>308</v>
      </c>
      <c r="B211" s="24"/>
      <c r="C211" s="24"/>
      <c r="D211" s="7" t="s">
        <v>26</v>
      </c>
      <c r="E211" s="2" t="s">
        <v>309</v>
      </c>
      <c r="F211" s="11">
        <v>4526908.5999999996</v>
      </c>
      <c r="G211" s="11">
        <v>5671920.7999999998</v>
      </c>
      <c r="H211" s="11" t="s">
        <v>31</v>
      </c>
      <c r="I211" s="11" t="s">
        <v>8</v>
      </c>
      <c r="J211" s="11">
        <v>135.89599999999999</v>
      </c>
      <c r="K211" s="11">
        <v>11</v>
      </c>
      <c r="L211" s="11" t="s">
        <v>14</v>
      </c>
      <c r="M211" s="24"/>
      <c r="N211" s="2" t="s">
        <v>673</v>
      </c>
      <c r="O211" s="11" t="s">
        <v>675</v>
      </c>
      <c r="P211" s="27"/>
      <c r="Q211" s="24">
        <v>1</v>
      </c>
      <c r="R211" s="27"/>
      <c r="S211" s="24">
        <v>1</v>
      </c>
      <c r="T211" s="27"/>
      <c r="U211" s="24">
        <v>1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27"/>
      <c r="BM211" s="15"/>
      <c r="BN211" s="2"/>
    </row>
    <row r="212" spans="1:66" ht="22.5">
      <c r="A212" s="23" t="s">
        <v>310</v>
      </c>
      <c r="B212" s="24"/>
      <c r="C212" s="24"/>
      <c r="D212" s="7" t="s">
        <v>26</v>
      </c>
      <c r="E212" s="2" t="s">
        <v>309</v>
      </c>
      <c r="F212" s="11">
        <v>4526907.5999999996</v>
      </c>
      <c r="G212" s="11">
        <v>5671945.0999999996</v>
      </c>
      <c r="H212" s="11" t="s">
        <v>31</v>
      </c>
      <c r="I212" s="11" t="s">
        <v>251</v>
      </c>
      <c r="J212" s="11">
        <v>135.98599999999999</v>
      </c>
      <c r="K212" s="11">
        <v>23</v>
      </c>
      <c r="L212" s="11" t="s">
        <v>14</v>
      </c>
      <c r="M212" s="24"/>
      <c r="N212" s="2" t="s">
        <v>673</v>
      </c>
      <c r="O212" s="23" t="s">
        <v>674</v>
      </c>
      <c r="P212" s="24">
        <v>2024</v>
      </c>
      <c r="Q212" s="24">
        <v>1</v>
      </c>
      <c r="R212" s="24">
        <v>1</v>
      </c>
      <c r="S212" s="24">
        <v>1</v>
      </c>
      <c r="T212" s="24">
        <v>0</v>
      </c>
      <c r="U212" s="24">
        <v>1</v>
      </c>
      <c r="V212" s="24">
        <v>1</v>
      </c>
      <c r="W212" s="24">
        <v>0</v>
      </c>
      <c r="X212" s="27"/>
      <c r="Y212" s="29">
        <v>0.28299999999999997</v>
      </c>
      <c r="Z212" s="29">
        <v>46</v>
      </c>
      <c r="AA212" s="49">
        <f t="shared" ref="AA212:AA213" si="252">IF((AND($Z212&gt;0,$Z212&lt;=30)),1,0)</f>
        <v>0</v>
      </c>
      <c r="AB212" s="49">
        <f t="shared" ref="AB212:AB213" si="253">IF(AND($Z212&gt;30,$Z212&lt;=60),1,0)</f>
        <v>1</v>
      </c>
      <c r="AC212" s="49">
        <f t="shared" ref="AC212:AC213" si="254">IF(AND($Z212&gt;60,$Z212&lt;=90),1,0)</f>
        <v>0</v>
      </c>
      <c r="AD212" s="49">
        <f t="shared" ref="AD212:AD213" si="255">IF(AND($Z212&gt;90,$Z212&lt;=120),1,0)</f>
        <v>0</v>
      </c>
      <c r="AE212" s="49">
        <f t="shared" ref="AE212:AE213" si="256">IF(AND($Z212&gt;120,$Z212&lt;=150),1,0)</f>
        <v>0</v>
      </c>
      <c r="AF212" s="49">
        <f t="shared" ref="AF212:AF213" si="257">IF(AND($Z212&gt;150,$Z212&lt;=180),1,0)</f>
        <v>0</v>
      </c>
      <c r="AG212" s="49">
        <f t="shared" ref="AG212:AG213" si="258">IF(AND($Z212&gt;180,$Z212&lt;=210),1,0)</f>
        <v>0</v>
      </c>
      <c r="AH212" s="49">
        <f t="shared" ref="AH212:AH213" si="259">IF(AND($Z212&gt;210,$Z212&lt;=240),1,0)</f>
        <v>0</v>
      </c>
      <c r="AI212" s="49">
        <f t="shared" ref="AI212:AI213" si="260">IF(AND($Z212&gt;240,$Z212&lt;=270),1,0)</f>
        <v>0</v>
      </c>
      <c r="AJ212" s="49">
        <f t="shared" ref="AJ212:AJ213" si="261">IF(AND($Z212&gt;270,$Z212&lt;=300),1,0)</f>
        <v>0</v>
      </c>
      <c r="AK212" s="49">
        <f t="shared" ref="AK212:AK213" si="262">IF(AND($Z212&gt;300,$Z212&lt;=330),1,0)</f>
        <v>0</v>
      </c>
      <c r="AL212" s="49">
        <f t="shared" ref="AL212:AL213" si="263">IF(($Z212="3xleer"),1,0)</f>
        <v>0</v>
      </c>
      <c r="AM212" s="49"/>
      <c r="AN212" s="49" cm="1">
        <f t="array" ref="AN212">IF(OR(AA212:AL212=1),1,0)</f>
        <v>1</v>
      </c>
      <c r="AO212" s="3">
        <v>1</v>
      </c>
      <c r="AP212" s="3">
        <v>1</v>
      </c>
      <c r="AQ212" s="3">
        <v>1</v>
      </c>
      <c r="AR212" s="3">
        <v>1</v>
      </c>
      <c r="AS212" s="3">
        <v>1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24"/>
      <c r="BM212" s="15"/>
      <c r="BN212" s="2" t="s">
        <v>781</v>
      </c>
    </row>
    <row r="213" spans="1:66" ht="22.5">
      <c r="A213" s="23" t="s">
        <v>311</v>
      </c>
      <c r="B213" s="24"/>
      <c r="C213" s="24"/>
      <c r="D213" s="7" t="s">
        <v>26</v>
      </c>
      <c r="E213" s="2" t="s">
        <v>309</v>
      </c>
      <c r="F213" s="11">
        <v>4526909.4000000004</v>
      </c>
      <c r="G213" s="11">
        <v>5671943.2999999998</v>
      </c>
      <c r="H213" s="11" t="s">
        <v>31</v>
      </c>
      <c r="I213" s="11" t="s">
        <v>8</v>
      </c>
      <c r="J213" s="11">
        <v>135.98599999999999</v>
      </c>
      <c r="K213" s="11">
        <v>23</v>
      </c>
      <c r="L213" s="11" t="s">
        <v>34</v>
      </c>
      <c r="M213" s="24"/>
      <c r="N213" s="2" t="s">
        <v>673</v>
      </c>
      <c r="O213" s="23" t="s">
        <v>678</v>
      </c>
      <c r="P213" s="24">
        <v>2009</v>
      </c>
      <c r="Q213" s="24">
        <v>1</v>
      </c>
      <c r="R213" s="24">
        <v>1</v>
      </c>
      <c r="S213" s="24">
        <v>1</v>
      </c>
      <c r="T213" s="24">
        <v>0</v>
      </c>
      <c r="U213" s="24">
        <v>1</v>
      </c>
      <c r="V213" s="24">
        <v>0</v>
      </c>
      <c r="W213" s="24">
        <v>0</v>
      </c>
      <c r="X213" s="27"/>
      <c r="Y213" s="29">
        <v>0.3</v>
      </c>
      <c r="Z213" s="29" t="s">
        <v>901</v>
      </c>
      <c r="AA213" s="49">
        <f t="shared" si="252"/>
        <v>0</v>
      </c>
      <c r="AB213" s="49">
        <f t="shared" si="253"/>
        <v>0</v>
      </c>
      <c r="AC213" s="49">
        <f t="shared" si="254"/>
        <v>0</v>
      </c>
      <c r="AD213" s="49">
        <f t="shared" si="255"/>
        <v>0</v>
      </c>
      <c r="AE213" s="49">
        <f t="shared" si="256"/>
        <v>0</v>
      </c>
      <c r="AF213" s="49">
        <f t="shared" si="257"/>
        <v>0</v>
      </c>
      <c r="AG213" s="49">
        <f t="shared" si="258"/>
        <v>0</v>
      </c>
      <c r="AH213" s="49">
        <f t="shared" si="259"/>
        <v>0</v>
      </c>
      <c r="AI213" s="49">
        <f t="shared" si="260"/>
        <v>0</v>
      </c>
      <c r="AJ213" s="49">
        <f t="shared" si="261"/>
        <v>0</v>
      </c>
      <c r="AK213" s="49">
        <f t="shared" si="262"/>
        <v>0</v>
      </c>
      <c r="AL213" s="49">
        <f t="shared" si="263"/>
        <v>1</v>
      </c>
      <c r="AM213" s="49"/>
      <c r="AN213" s="49" cm="1">
        <f t="array" ref="AN213">IF(OR(AA213:AL213=1),1,0)</f>
        <v>1</v>
      </c>
      <c r="AO213" s="3">
        <v>1</v>
      </c>
      <c r="AP213" s="3">
        <v>1</v>
      </c>
      <c r="AQ213" s="3">
        <v>1</v>
      </c>
      <c r="AR213" s="3">
        <v>1</v>
      </c>
      <c r="AS213" s="3">
        <v>1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24" t="s">
        <v>911</v>
      </c>
      <c r="BM213" s="15"/>
      <c r="BN213" s="2" t="s">
        <v>792</v>
      </c>
    </row>
    <row r="214" spans="1:66">
      <c r="A214" s="23" t="s">
        <v>312</v>
      </c>
      <c r="B214" s="24"/>
      <c r="C214" s="24"/>
      <c r="D214" s="7" t="s">
        <v>313</v>
      </c>
      <c r="E214" s="2" t="s">
        <v>314</v>
      </c>
      <c r="F214" s="11">
        <v>4526961.4809999997</v>
      </c>
      <c r="G214" s="11">
        <v>5672206.2580000004</v>
      </c>
      <c r="H214" s="11" t="s">
        <v>31</v>
      </c>
      <c r="I214" s="11" t="s">
        <v>8</v>
      </c>
      <c r="J214" s="11">
        <v>137.375</v>
      </c>
      <c r="K214" s="11">
        <v>10.56</v>
      </c>
      <c r="L214" s="11" t="s">
        <v>14</v>
      </c>
      <c r="M214" s="24"/>
      <c r="N214" s="2" t="s">
        <v>673</v>
      </c>
      <c r="O214" s="11" t="s">
        <v>675</v>
      </c>
      <c r="P214" s="27"/>
      <c r="Q214" s="24">
        <v>1</v>
      </c>
      <c r="R214" s="27"/>
      <c r="S214" s="24">
        <v>1</v>
      </c>
      <c r="T214" s="27"/>
      <c r="U214" s="24">
        <v>1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27"/>
      <c r="BM214" s="15"/>
      <c r="BN214" s="2"/>
    </row>
    <row r="215" spans="1:66">
      <c r="A215" s="23" t="s">
        <v>315</v>
      </c>
      <c r="B215" s="24"/>
      <c r="C215" s="24"/>
      <c r="D215" s="7" t="s">
        <v>313</v>
      </c>
      <c r="E215" s="2" t="s">
        <v>8</v>
      </c>
      <c r="F215" s="11">
        <v>4526962.551</v>
      </c>
      <c r="G215" s="11">
        <v>5672204.1569999997</v>
      </c>
      <c r="H215" s="11" t="s">
        <v>31</v>
      </c>
      <c r="I215" s="11" t="s">
        <v>8</v>
      </c>
      <c r="J215" s="11">
        <v>137.339</v>
      </c>
      <c r="K215" s="11">
        <v>24</v>
      </c>
      <c r="L215" s="11" t="s">
        <v>34</v>
      </c>
      <c r="M215" s="24"/>
      <c r="N215" s="2" t="s">
        <v>673</v>
      </c>
      <c r="O215" s="11" t="s">
        <v>675</v>
      </c>
      <c r="P215" s="27"/>
      <c r="Q215" s="24">
        <v>1</v>
      </c>
      <c r="R215" s="27"/>
      <c r="S215" s="24">
        <v>1</v>
      </c>
      <c r="T215" s="27"/>
      <c r="U215" s="24">
        <v>1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27"/>
      <c r="BM215" s="15"/>
      <c r="BN215" s="2"/>
    </row>
    <row r="216" spans="1:66">
      <c r="A216" s="23" t="s">
        <v>316</v>
      </c>
      <c r="B216" s="24"/>
      <c r="C216" s="24"/>
      <c r="D216" s="7" t="s">
        <v>317</v>
      </c>
      <c r="E216" s="2" t="s">
        <v>8</v>
      </c>
      <c r="F216" s="11">
        <v>4526615.82</v>
      </c>
      <c r="G216" s="11">
        <v>5673478.7000000002</v>
      </c>
      <c r="H216" s="11" t="s">
        <v>318</v>
      </c>
      <c r="I216" s="11" t="s">
        <v>8</v>
      </c>
      <c r="J216" s="11">
        <v>132.83600000000001</v>
      </c>
      <c r="K216" s="11">
        <v>25</v>
      </c>
      <c r="L216" s="11" t="s">
        <v>34</v>
      </c>
      <c r="M216" s="24"/>
      <c r="N216" s="2" t="s">
        <v>673</v>
      </c>
      <c r="O216" s="11" t="s">
        <v>675</v>
      </c>
      <c r="P216" s="27"/>
      <c r="Q216" s="24">
        <v>1</v>
      </c>
      <c r="R216" s="27"/>
      <c r="S216" s="24">
        <v>1</v>
      </c>
      <c r="T216" s="27"/>
      <c r="U216" s="24">
        <v>1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27"/>
      <c r="BM216" s="15"/>
      <c r="BN216" s="2"/>
    </row>
    <row r="217" spans="1:66">
      <c r="A217" s="23" t="s">
        <v>319</v>
      </c>
      <c r="B217" s="24"/>
      <c r="C217" s="24"/>
      <c r="D217" s="7" t="s">
        <v>317</v>
      </c>
      <c r="E217" s="2" t="s">
        <v>8</v>
      </c>
      <c r="F217" s="11">
        <v>4526617.5</v>
      </c>
      <c r="G217" s="11">
        <v>5673479</v>
      </c>
      <c r="H217" s="11" t="s">
        <v>174</v>
      </c>
      <c r="I217" s="11" t="s">
        <v>8</v>
      </c>
      <c r="J217" s="11">
        <v>132.83600000000001</v>
      </c>
      <c r="K217" s="11">
        <v>7.2</v>
      </c>
      <c r="L217" s="11" t="s">
        <v>14</v>
      </c>
      <c r="M217" s="24"/>
      <c r="N217" s="2" t="s">
        <v>673</v>
      </c>
      <c r="O217" s="11" t="s">
        <v>675</v>
      </c>
      <c r="P217" s="27"/>
      <c r="Q217" s="24">
        <v>1</v>
      </c>
      <c r="R217" s="27"/>
      <c r="S217" s="24">
        <v>1</v>
      </c>
      <c r="T217" s="27"/>
      <c r="U217" s="24">
        <v>1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27"/>
      <c r="BM217" s="15"/>
      <c r="BN217" s="2"/>
    </row>
    <row r="218" spans="1:66">
      <c r="A218" s="23" t="s">
        <v>320</v>
      </c>
      <c r="B218" s="24"/>
      <c r="C218" s="24"/>
      <c r="D218" s="7" t="s">
        <v>26</v>
      </c>
      <c r="E218" s="2" t="s">
        <v>8</v>
      </c>
      <c r="F218" s="11">
        <v>4526570.5199999996</v>
      </c>
      <c r="G218" s="11">
        <v>5673188.7999999998</v>
      </c>
      <c r="H218" s="11" t="s">
        <v>321</v>
      </c>
      <c r="I218" s="11" t="s">
        <v>8</v>
      </c>
      <c r="J218" s="11">
        <v>131.036</v>
      </c>
      <c r="K218" s="11">
        <v>18.3</v>
      </c>
      <c r="L218" s="11" t="s">
        <v>34</v>
      </c>
      <c r="M218" s="24"/>
      <c r="N218" s="2" t="s">
        <v>673</v>
      </c>
      <c r="O218" s="11" t="s">
        <v>675</v>
      </c>
      <c r="P218" s="27"/>
      <c r="Q218" s="24">
        <v>1</v>
      </c>
      <c r="R218" s="27"/>
      <c r="S218" s="24">
        <v>1</v>
      </c>
      <c r="T218" s="27"/>
      <c r="U218" s="24">
        <v>1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27"/>
      <c r="BM218" s="15"/>
      <c r="BN218" s="2"/>
    </row>
    <row r="219" spans="1:66" ht="22.5">
      <c r="A219" s="23" t="s">
        <v>323</v>
      </c>
      <c r="B219" s="24" t="s">
        <v>875</v>
      </c>
      <c r="C219" s="24"/>
      <c r="D219" s="7" t="s">
        <v>26</v>
      </c>
      <c r="E219" s="2" t="s">
        <v>8</v>
      </c>
      <c r="F219" s="11">
        <v>4526593.5</v>
      </c>
      <c r="G219" s="11">
        <v>5673006.5999999996</v>
      </c>
      <c r="H219" s="11" t="s">
        <v>322</v>
      </c>
      <c r="I219" s="11" t="s">
        <v>8</v>
      </c>
      <c r="J219" s="11">
        <v>134.33600000000001</v>
      </c>
      <c r="K219" s="11">
        <v>8</v>
      </c>
      <c r="L219" s="11" t="s">
        <v>14</v>
      </c>
      <c r="M219" s="24" t="s">
        <v>692</v>
      </c>
      <c r="N219" s="2" t="s">
        <v>673</v>
      </c>
      <c r="O219" s="23" t="s">
        <v>678</v>
      </c>
      <c r="P219" s="24">
        <v>2024</v>
      </c>
      <c r="Q219" s="24">
        <v>1</v>
      </c>
      <c r="R219" s="24">
        <v>0</v>
      </c>
      <c r="S219" s="24">
        <v>1</v>
      </c>
      <c r="T219" s="24">
        <v>0</v>
      </c>
      <c r="U219" s="24">
        <v>1</v>
      </c>
      <c r="V219" s="24">
        <v>1</v>
      </c>
      <c r="W219" s="24">
        <v>0</v>
      </c>
      <c r="X219" s="27"/>
      <c r="Y219" s="29">
        <v>0.3</v>
      </c>
      <c r="Z219" s="29" t="s">
        <v>901</v>
      </c>
      <c r="AA219" s="49">
        <f t="shared" ref="AA219:AA227" si="264">IF((AND($Z219&gt;0,$Z219&lt;=30)),1,0)</f>
        <v>0</v>
      </c>
      <c r="AB219" s="49">
        <f t="shared" ref="AB219:AB227" si="265">IF(AND($Z219&gt;30,$Z219&lt;=60),1,0)</f>
        <v>0</v>
      </c>
      <c r="AC219" s="49">
        <f t="shared" ref="AC219:AC227" si="266">IF(AND($Z219&gt;60,$Z219&lt;=90),1,0)</f>
        <v>0</v>
      </c>
      <c r="AD219" s="49">
        <f t="shared" ref="AD219:AD227" si="267">IF(AND($Z219&gt;90,$Z219&lt;=120),1,0)</f>
        <v>0</v>
      </c>
      <c r="AE219" s="49">
        <f t="shared" ref="AE219:AE227" si="268">IF(AND($Z219&gt;120,$Z219&lt;=150),1,0)</f>
        <v>0</v>
      </c>
      <c r="AF219" s="49">
        <f t="shared" ref="AF219:AF227" si="269">IF(AND($Z219&gt;150,$Z219&lt;=180),1,0)</f>
        <v>0</v>
      </c>
      <c r="AG219" s="49">
        <f t="shared" ref="AG219:AG227" si="270">IF(AND($Z219&gt;180,$Z219&lt;=210),1,0)</f>
        <v>0</v>
      </c>
      <c r="AH219" s="49">
        <f t="shared" ref="AH219:AH227" si="271">IF(AND($Z219&gt;210,$Z219&lt;=240),1,0)</f>
        <v>0</v>
      </c>
      <c r="AI219" s="49">
        <f t="shared" ref="AI219:AI227" si="272">IF(AND($Z219&gt;240,$Z219&lt;=270),1,0)</f>
        <v>0</v>
      </c>
      <c r="AJ219" s="49">
        <f t="shared" ref="AJ219:AJ227" si="273">IF(AND($Z219&gt;270,$Z219&lt;=300),1,0)</f>
        <v>0</v>
      </c>
      <c r="AK219" s="49">
        <f t="shared" ref="AK219:AK227" si="274">IF(AND($Z219&gt;300,$Z219&lt;=330),1,0)</f>
        <v>0</v>
      </c>
      <c r="AL219" s="49">
        <f t="shared" ref="AL219:AL227" si="275">IF(($Z219="3xleer"),1,0)</f>
        <v>1</v>
      </c>
      <c r="AM219" s="49"/>
      <c r="AN219" s="49" cm="1">
        <f t="array" ref="AN219">IF(OR(AA219:AL219=1),1,0)</f>
        <v>1</v>
      </c>
      <c r="AO219" s="3">
        <v>1</v>
      </c>
      <c r="AP219" s="3">
        <v>0</v>
      </c>
      <c r="AQ219" s="3">
        <v>1</v>
      </c>
      <c r="AR219" s="3">
        <v>1</v>
      </c>
      <c r="AS219" s="3">
        <v>0</v>
      </c>
      <c r="AT219" s="3">
        <v>1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24" t="s">
        <v>911</v>
      </c>
      <c r="BM219" s="15" t="s">
        <v>912</v>
      </c>
      <c r="BN219" s="2" t="s">
        <v>783</v>
      </c>
    </row>
    <row r="220" spans="1:66" ht="12">
      <c r="A220" s="23" t="s">
        <v>324</v>
      </c>
      <c r="B220" s="24" t="s">
        <v>875</v>
      </c>
      <c r="C220" s="24"/>
      <c r="D220" s="7" t="s">
        <v>325</v>
      </c>
      <c r="E220" s="2" t="s">
        <v>8</v>
      </c>
      <c r="F220" s="11">
        <v>4526535.3</v>
      </c>
      <c r="G220" s="11">
        <v>5672720.7000000002</v>
      </c>
      <c r="H220" s="11" t="s">
        <v>221</v>
      </c>
      <c r="I220" s="11" t="s">
        <v>104</v>
      </c>
      <c r="J220" s="11">
        <v>135.34</v>
      </c>
      <c r="K220" s="11">
        <v>22.75</v>
      </c>
      <c r="L220" s="11" t="s">
        <v>34</v>
      </c>
      <c r="M220" s="24"/>
      <c r="N220" s="2" t="s">
        <v>673</v>
      </c>
      <c r="O220" s="23" t="s">
        <v>674</v>
      </c>
      <c r="P220" s="24">
        <v>2024</v>
      </c>
      <c r="Q220" s="24">
        <v>1</v>
      </c>
      <c r="R220" s="24">
        <v>1</v>
      </c>
      <c r="S220" s="24">
        <v>1</v>
      </c>
      <c r="T220" s="24">
        <v>0</v>
      </c>
      <c r="U220" s="24">
        <v>1</v>
      </c>
      <c r="V220" s="24">
        <v>1</v>
      </c>
      <c r="W220" s="24">
        <v>0</v>
      </c>
      <c r="X220" s="27"/>
      <c r="Y220" s="29">
        <v>1.228</v>
      </c>
      <c r="Z220" s="29">
        <v>126</v>
      </c>
      <c r="AA220" s="49">
        <f t="shared" si="264"/>
        <v>0</v>
      </c>
      <c r="AB220" s="49">
        <f t="shared" si="265"/>
        <v>0</v>
      </c>
      <c r="AC220" s="49">
        <f t="shared" si="266"/>
        <v>0</v>
      </c>
      <c r="AD220" s="49">
        <f t="shared" si="267"/>
        <v>0</v>
      </c>
      <c r="AE220" s="49">
        <f t="shared" si="268"/>
        <v>1</v>
      </c>
      <c r="AF220" s="49">
        <f t="shared" si="269"/>
        <v>0</v>
      </c>
      <c r="AG220" s="49">
        <f t="shared" si="270"/>
        <v>0</v>
      </c>
      <c r="AH220" s="49">
        <f t="shared" si="271"/>
        <v>0</v>
      </c>
      <c r="AI220" s="49">
        <f t="shared" si="272"/>
        <v>0</v>
      </c>
      <c r="AJ220" s="49">
        <f t="shared" si="273"/>
        <v>0</v>
      </c>
      <c r="AK220" s="49">
        <f t="shared" si="274"/>
        <v>0</v>
      </c>
      <c r="AL220" s="49">
        <f t="shared" si="275"/>
        <v>0</v>
      </c>
      <c r="AM220" s="49"/>
      <c r="AN220" s="49" cm="1">
        <f t="array" ref="AN220">IF(OR(AA220:AL220=1),1,0)</f>
        <v>1</v>
      </c>
      <c r="AO220" s="3">
        <v>1</v>
      </c>
      <c r="AP220" s="3">
        <v>0</v>
      </c>
      <c r="AQ220" s="3">
        <v>1</v>
      </c>
      <c r="AR220" s="3">
        <v>1</v>
      </c>
      <c r="AS220" s="3">
        <v>1</v>
      </c>
      <c r="AT220" s="3">
        <v>1</v>
      </c>
      <c r="AU220" s="3">
        <v>0</v>
      </c>
      <c r="AV220" s="3">
        <v>1</v>
      </c>
      <c r="AW220" s="3">
        <v>1</v>
      </c>
      <c r="AX220" s="3">
        <v>1</v>
      </c>
      <c r="AY220" s="3">
        <v>0</v>
      </c>
      <c r="AZ220" s="3">
        <v>0</v>
      </c>
      <c r="BA220" s="3">
        <v>0</v>
      </c>
      <c r="BB220" s="3">
        <v>1</v>
      </c>
      <c r="BC220" s="3">
        <v>0</v>
      </c>
      <c r="BD220" s="3">
        <v>0</v>
      </c>
      <c r="BE220" s="3">
        <v>0</v>
      </c>
      <c r="BF220" s="3">
        <v>1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24"/>
      <c r="BM220" s="15"/>
      <c r="BN220" s="2" t="s">
        <v>784</v>
      </c>
    </row>
    <row r="221" spans="1:66" ht="22.5">
      <c r="A221" s="23" t="s">
        <v>326</v>
      </c>
      <c r="B221" s="24" t="s">
        <v>875</v>
      </c>
      <c r="C221" s="24"/>
      <c r="D221" s="7" t="s">
        <v>325</v>
      </c>
      <c r="E221" s="2" t="s">
        <v>8</v>
      </c>
      <c r="F221" s="11">
        <v>4526534.2</v>
      </c>
      <c r="G221" s="11">
        <v>5672718.7000000002</v>
      </c>
      <c r="H221" s="11" t="s">
        <v>221</v>
      </c>
      <c r="I221" s="11" t="s">
        <v>92</v>
      </c>
      <c r="J221" s="11">
        <v>135.33600000000001</v>
      </c>
      <c r="K221" s="11">
        <v>8.3000000000000007</v>
      </c>
      <c r="L221" s="11" t="s">
        <v>14</v>
      </c>
      <c r="M221" s="24"/>
      <c r="N221" s="2" t="s">
        <v>11</v>
      </c>
      <c r="O221" s="11" t="s">
        <v>676</v>
      </c>
      <c r="P221" s="24">
        <v>2025</v>
      </c>
      <c r="Q221" s="24">
        <v>1</v>
      </c>
      <c r="R221" s="24">
        <v>1</v>
      </c>
      <c r="S221" s="24">
        <v>1</v>
      </c>
      <c r="T221" s="24">
        <v>1</v>
      </c>
      <c r="U221" s="24">
        <v>1</v>
      </c>
      <c r="V221" s="24">
        <v>1</v>
      </c>
      <c r="W221" s="24">
        <v>1</v>
      </c>
      <c r="X221" s="27"/>
      <c r="Y221" s="29">
        <v>0.3</v>
      </c>
      <c r="Z221" s="29" t="s">
        <v>901</v>
      </c>
      <c r="AA221" s="49">
        <f t="shared" si="264"/>
        <v>0</v>
      </c>
      <c r="AB221" s="49">
        <f t="shared" si="265"/>
        <v>0</v>
      </c>
      <c r="AC221" s="49">
        <f t="shared" si="266"/>
        <v>0</v>
      </c>
      <c r="AD221" s="49">
        <f t="shared" si="267"/>
        <v>0</v>
      </c>
      <c r="AE221" s="49">
        <f t="shared" si="268"/>
        <v>0</v>
      </c>
      <c r="AF221" s="49">
        <f t="shared" si="269"/>
        <v>0</v>
      </c>
      <c r="AG221" s="49">
        <f t="shared" si="270"/>
        <v>0</v>
      </c>
      <c r="AH221" s="49">
        <f t="shared" si="271"/>
        <v>0</v>
      </c>
      <c r="AI221" s="49">
        <f t="shared" si="272"/>
        <v>0</v>
      </c>
      <c r="AJ221" s="49">
        <f t="shared" si="273"/>
        <v>0</v>
      </c>
      <c r="AK221" s="49">
        <f t="shared" si="274"/>
        <v>0</v>
      </c>
      <c r="AL221" s="49">
        <f t="shared" si="275"/>
        <v>1</v>
      </c>
      <c r="AM221" s="49"/>
      <c r="AN221" s="49" cm="1">
        <f t="array" ref="AN221">IF(OR(AA221:AL221=1),1,0)</f>
        <v>1</v>
      </c>
      <c r="AO221" s="3">
        <v>1</v>
      </c>
      <c r="AP221" s="3">
        <v>0</v>
      </c>
      <c r="AQ221" s="3">
        <v>1</v>
      </c>
      <c r="AR221" s="3">
        <v>1</v>
      </c>
      <c r="AS221" s="3">
        <v>1</v>
      </c>
      <c r="AT221" s="3">
        <v>1</v>
      </c>
      <c r="AU221" s="3">
        <v>0</v>
      </c>
      <c r="AV221" s="3">
        <v>1</v>
      </c>
      <c r="AW221" s="3">
        <v>1</v>
      </c>
      <c r="AX221" s="3">
        <v>1</v>
      </c>
      <c r="AY221" s="3">
        <v>0</v>
      </c>
      <c r="AZ221" s="3">
        <v>0</v>
      </c>
      <c r="BA221" s="3">
        <v>0</v>
      </c>
      <c r="BB221" s="3">
        <v>1</v>
      </c>
      <c r="BC221" s="3">
        <v>0</v>
      </c>
      <c r="BD221" s="3">
        <v>0</v>
      </c>
      <c r="BE221" s="3">
        <v>0</v>
      </c>
      <c r="BF221" s="3">
        <v>1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24" t="s">
        <v>911</v>
      </c>
      <c r="BM221" s="15"/>
      <c r="BN221" s="2" t="s">
        <v>745</v>
      </c>
    </row>
    <row r="222" spans="1:66" ht="12">
      <c r="A222" s="23" t="s">
        <v>327</v>
      </c>
      <c r="B222" s="24"/>
      <c r="C222" s="24"/>
      <c r="D222" s="7" t="s">
        <v>26</v>
      </c>
      <c r="E222" s="2" t="s">
        <v>8</v>
      </c>
      <c r="F222" s="11">
        <v>4526554.2</v>
      </c>
      <c r="G222" s="11">
        <v>5672561.0999999996</v>
      </c>
      <c r="H222" s="11" t="s">
        <v>221</v>
      </c>
      <c r="I222" s="11" t="s">
        <v>104</v>
      </c>
      <c r="J222" s="11">
        <v>135.536</v>
      </c>
      <c r="K222" s="11">
        <v>25.4</v>
      </c>
      <c r="L222" s="11" t="s">
        <v>34</v>
      </c>
      <c r="M222" s="24"/>
      <c r="N222" s="2" t="s">
        <v>11</v>
      </c>
      <c r="O222" s="23" t="s">
        <v>674</v>
      </c>
      <c r="P222" s="24">
        <v>2025</v>
      </c>
      <c r="Q222" s="24">
        <v>1</v>
      </c>
      <c r="R222" s="24">
        <v>0</v>
      </c>
      <c r="S222" s="24">
        <v>1</v>
      </c>
      <c r="T222" s="24">
        <v>1</v>
      </c>
      <c r="U222" s="24">
        <v>1</v>
      </c>
      <c r="V222" s="24">
        <v>0</v>
      </c>
      <c r="W222" s="24">
        <v>1</v>
      </c>
      <c r="X222" s="27"/>
      <c r="Y222" s="24">
        <v>2.0139999999999998</v>
      </c>
      <c r="Z222" s="24">
        <v>88</v>
      </c>
      <c r="AA222" s="49">
        <f t="shared" si="264"/>
        <v>0</v>
      </c>
      <c r="AB222" s="49">
        <f t="shared" si="265"/>
        <v>0</v>
      </c>
      <c r="AC222" s="49">
        <f t="shared" si="266"/>
        <v>1</v>
      </c>
      <c r="AD222" s="49">
        <f t="shared" si="267"/>
        <v>0</v>
      </c>
      <c r="AE222" s="49">
        <f t="shared" si="268"/>
        <v>0</v>
      </c>
      <c r="AF222" s="49">
        <f t="shared" si="269"/>
        <v>0</v>
      </c>
      <c r="AG222" s="49">
        <f t="shared" si="270"/>
        <v>0</v>
      </c>
      <c r="AH222" s="49">
        <f t="shared" si="271"/>
        <v>0</v>
      </c>
      <c r="AI222" s="49">
        <f t="shared" si="272"/>
        <v>0</v>
      </c>
      <c r="AJ222" s="49">
        <f t="shared" si="273"/>
        <v>0</v>
      </c>
      <c r="AK222" s="49">
        <f t="shared" si="274"/>
        <v>0</v>
      </c>
      <c r="AL222" s="49">
        <f t="shared" si="275"/>
        <v>0</v>
      </c>
      <c r="AM222" s="49"/>
      <c r="AN222" s="49" cm="1">
        <f t="array" ref="AN222">IF(OR(AA222:AL222=1),1,0)</f>
        <v>1</v>
      </c>
      <c r="AO222" s="3">
        <v>1</v>
      </c>
      <c r="AP222" s="3">
        <v>0</v>
      </c>
      <c r="AQ222" s="3">
        <v>1</v>
      </c>
      <c r="AR222" s="3">
        <v>1</v>
      </c>
      <c r="AS222" s="3">
        <v>1</v>
      </c>
      <c r="AT222" s="3">
        <v>1</v>
      </c>
      <c r="AU222" s="3">
        <v>0</v>
      </c>
      <c r="AV222" s="3">
        <v>1</v>
      </c>
      <c r="AW222" s="3">
        <v>1</v>
      </c>
      <c r="AX222" s="3">
        <v>1</v>
      </c>
      <c r="AY222" s="3">
        <v>0</v>
      </c>
      <c r="AZ222" s="3">
        <v>0</v>
      </c>
      <c r="BA222" s="3">
        <v>0</v>
      </c>
      <c r="BB222" s="3">
        <v>1</v>
      </c>
      <c r="BC222" s="3">
        <v>0</v>
      </c>
      <c r="BD222" s="3">
        <v>0</v>
      </c>
      <c r="BE222" s="3">
        <v>0</v>
      </c>
      <c r="BF222" s="3">
        <v>1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24"/>
      <c r="BM222" s="15"/>
      <c r="BN222" s="2" t="s">
        <v>748</v>
      </c>
    </row>
    <row r="223" spans="1:66" ht="12">
      <c r="A223" s="23" t="s">
        <v>328</v>
      </c>
      <c r="B223" s="24"/>
      <c r="C223" s="24"/>
      <c r="D223" s="16"/>
      <c r="E223" s="3">
        <v>1</v>
      </c>
      <c r="F223" s="24">
        <v>1</v>
      </c>
      <c r="G223" s="24">
        <v>1</v>
      </c>
      <c r="H223" s="24">
        <v>1</v>
      </c>
      <c r="I223" s="11" t="s">
        <v>92</v>
      </c>
      <c r="J223" s="11">
        <v>135.54</v>
      </c>
      <c r="K223" s="11">
        <v>8.8000000000000007</v>
      </c>
      <c r="L223" s="11" t="s">
        <v>14</v>
      </c>
      <c r="M223" s="24"/>
      <c r="N223" s="2" t="s">
        <v>673</v>
      </c>
      <c r="O223" s="23" t="s">
        <v>674</v>
      </c>
      <c r="P223" s="24">
        <v>2024</v>
      </c>
      <c r="Q223" s="24">
        <v>1</v>
      </c>
      <c r="R223" s="24">
        <v>1</v>
      </c>
      <c r="S223" s="24">
        <v>1</v>
      </c>
      <c r="T223" s="24">
        <v>0</v>
      </c>
      <c r="U223" s="24">
        <v>1</v>
      </c>
      <c r="V223" s="24">
        <v>1</v>
      </c>
      <c r="W223" s="24">
        <v>0</v>
      </c>
      <c r="X223" s="27"/>
      <c r="Y223" s="29">
        <v>0.18</v>
      </c>
      <c r="Z223" s="29">
        <v>30</v>
      </c>
      <c r="AA223" s="49">
        <f t="shared" si="264"/>
        <v>1</v>
      </c>
      <c r="AB223" s="49">
        <f t="shared" si="265"/>
        <v>0</v>
      </c>
      <c r="AC223" s="49">
        <f t="shared" si="266"/>
        <v>0</v>
      </c>
      <c r="AD223" s="49">
        <f t="shared" si="267"/>
        <v>0</v>
      </c>
      <c r="AE223" s="49">
        <f t="shared" si="268"/>
        <v>0</v>
      </c>
      <c r="AF223" s="49">
        <f t="shared" si="269"/>
        <v>0</v>
      </c>
      <c r="AG223" s="49">
        <f t="shared" si="270"/>
        <v>0</v>
      </c>
      <c r="AH223" s="49">
        <f t="shared" si="271"/>
        <v>0</v>
      </c>
      <c r="AI223" s="49">
        <f t="shared" si="272"/>
        <v>0</v>
      </c>
      <c r="AJ223" s="49">
        <f t="shared" si="273"/>
        <v>0</v>
      </c>
      <c r="AK223" s="49">
        <f t="shared" si="274"/>
        <v>0</v>
      </c>
      <c r="AL223" s="49">
        <f t="shared" si="275"/>
        <v>0</v>
      </c>
      <c r="AM223" s="49"/>
      <c r="AN223" s="49" cm="1">
        <f t="array" ref="AN223">IF(OR(AA223:AL223=1),1,0)</f>
        <v>1</v>
      </c>
      <c r="AO223" s="3">
        <v>1</v>
      </c>
      <c r="AP223" s="3">
        <v>1</v>
      </c>
      <c r="AQ223" s="3">
        <v>1</v>
      </c>
      <c r="AR223" s="3">
        <v>1</v>
      </c>
      <c r="AS223" s="3">
        <v>1</v>
      </c>
      <c r="AT223" s="3">
        <v>1</v>
      </c>
      <c r="AU223" s="3">
        <v>0</v>
      </c>
      <c r="AV223" s="3">
        <v>1</v>
      </c>
      <c r="AW223" s="3">
        <v>1</v>
      </c>
      <c r="AX223" s="3">
        <v>1</v>
      </c>
      <c r="AY223" s="3">
        <v>0</v>
      </c>
      <c r="AZ223" s="3">
        <v>1</v>
      </c>
      <c r="BA223" s="3">
        <v>0</v>
      </c>
      <c r="BB223" s="3">
        <v>1</v>
      </c>
      <c r="BC223" s="3">
        <v>0</v>
      </c>
      <c r="BD223" s="3">
        <v>0</v>
      </c>
      <c r="BE223" s="3">
        <v>0</v>
      </c>
      <c r="BF223" s="3">
        <v>1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24"/>
      <c r="BM223" s="15"/>
      <c r="BN223" s="2" t="s">
        <v>748</v>
      </c>
    </row>
    <row r="224" spans="1:66" ht="12">
      <c r="A224" s="23" t="s">
        <v>329</v>
      </c>
      <c r="B224" s="24"/>
      <c r="C224" s="24"/>
      <c r="D224" s="7" t="s">
        <v>26</v>
      </c>
      <c r="E224" s="2" t="s">
        <v>8</v>
      </c>
      <c r="F224" s="11">
        <v>4526712.7</v>
      </c>
      <c r="G224" s="11">
        <v>5672590.0999999996</v>
      </c>
      <c r="H224" s="11" t="s">
        <v>221</v>
      </c>
      <c r="I224" s="11" t="s">
        <v>104</v>
      </c>
      <c r="J224" s="11">
        <v>135.04</v>
      </c>
      <c r="K224" s="11">
        <v>22.1</v>
      </c>
      <c r="L224" s="11" t="s">
        <v>34</v>
      </c>
      <c r="M224" s="24"/>
      <c r="N224" s="2" t="s">
        <v>673</v>
      </c>
      <c r="O224" s="23" t="s">
        <v>674</v>
      </c>
      <c r="P224" s="24">
        <v>2024</v>
      </c>
      <c r="Q224" s="24">
        <v>1</v>
      </c>
      <c r="R224" s="24">
        <v>1</v>
      </c>
      <c r="S224" s="24">
        <v>1</v>
      </c>
      <c r="T224" s="24">
        <v>0</v>
      </c>
      <c r="U224" s="24">
        <v>1</v>
      </c>
      <c r="V224" s="24">
        <v>1</v>
      </c>
      <c r="W224" s="24">
        <v>0</v>
      </c>
      <c r="X224" s="27"/>
      <c r="Y224" s="29">
        <v>1.022</v>
      </c>
      <c r="Z224" s="29">
        <v>126</v>
      </c>
      <c r="AA224" s="49">
        <f t="shared" si="264"/>
        <v>0</v>
      </c>
      <c r="AB224" s="49">
        <f t="shared" si="265"/>
        <v>0</v>
      </c>
      <c r="AC224" s="49">
        <f t="shared" si="266"/>
        <v>0</v>
      </c>
      <c r="AD224" s="49">
        <f t="shared" si="267"/>
        <v>0</v>
      </c>
      <c r="AE224" s="49">
        <f t="shared" si="268"/>
        <v>1</v>
      </c>
      <c r="AF224" s="49">
        <f t="shared" si="269"/>
        <v>0</v>
      </c>
      <c r="AG224" s="49">
        <f t="shared" si="270"/>
        <v>0</v>
      </c>
      <c r="AH224" s="49">
        <f t="shared" si="271"/>
        <v>0</v>
      </c>
      <c r="AI224" s="49">
        <f t="shared" si="272"/>
        <v>0</v>
      </c>
      <c r="AJ224" s="49">
        <f t="shared" si="273"/>
        <v>0</v>
      </c>
      <c r="AK224" s="49">
        <f t="shared" si="274"/>
        <v>0</v>
      </c>
      <c r="AL224" s="49">
        <f t="shared" si="275"/>
        <v>0</v>
      </c>
      <c r="AM224" s="49"/>
      <c r="AN224" s="49" cm="1">
        <f t="array" ref="AN224">IF(OR(AA224:AL224=1),1,0)</f>
        <v>1</v>
      </c>
      <c r="AO224" s="3">
        <v>1</v>
      </c>
      <c r="AP224" s="3">
        <v>0</v>
      </c>
      <c r="AQ224" s="3">
        <v>1</v>
      </c>
      <c r="AR224" s="3">
        <v>1</v>
      </c>
      <c r="AS224" s="3">
        <v>1</v>
      </c>
      <c r="AT224" s="3">
        <v>1</v>
      </c>
      <c r="AU224" s="3">
        <v>0</v>
      </c>
      <c r="AV224" s="3">
        <v>1</v>
      </c>
      <c r="AW224" s="3">
        <v>1</v>
      </c>
      <c r="AX224" s="3">
        <v>1</v>
      </c>
      <c r="AY224" s="3">
        <v>0</v>
      </c>
      <c r="AZ224" s="3">
        <v>0</v>
      </c>
      <c r="BA224" s="3">
        <v>0</v>
      </c>
      <c r="BB224" s="3">
        <v>1</v>
      </c>
      <c r="BC224" s="3">
        <v>0</v>
      </c>
      <c r="BD224" s="3">
        <v>0</v>
      </c>
      <c r="BE224" s="3">
        <v>0</v>
      </c>
      <c r="BF224" s="3">
        <v>1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24"/>
      <c r="BM224" s="15"/>
      <c r="BN224" s="2" t="s">
        <v>861</v>
      </c>
    </row>
    <row r="225" spans="1:66" ht="33.75">
      <c r="A225" s="23" t="s">
        <v>330</v>
      </c>
      <c r="B225" s="24"/>
      <c r="C225" s="24"/>
      <c r="D225" s="7" t="s">
        <v>26</v>
      </c>
      <c r="E225" s="2" t="s">
        <v>8</v>
      </c>
      <c r="F225" s="11">
        <v>4526711.2</v>
      </c>
      <c r="G225" s="11">
        <v>5672590</v>
      </c>
      <c r="H225" s="11" t="s">
        <v>221</v>
      </c>
      <c r="I225" s="11" t="s">
        <v>8</v>
      </c>
      <c r="J225" s="11">
        <v>135.036</v>
      </c>
      <c r="K225" s="11">
        <v>7.3</v>
      </c>
      <c r="L225" s="11" t="s">
        <v>14</v>
      </c>
      <c r="M225" s="24"/>
      <c r="N225" s="2" t="s">
        <v>673</v>
      </c>
      <c r="O225" s="23" t="s">
        <v>862</v>
      </c>
      <c r="P225" s="24">
        <v>2003</v>
      </c>
      <c r="Q225" s="24">
        <v>1</v>
      </c>
      <c r="R225" s="24">
        <v>1</v>
      </c>
      <c r="S225" s="24">
        <v>1</v>
      </c>
      <c r="T225" s="24">
        <v>0</v>
      </c>
      <c r="U225" s="24">
        <v>1</v>
      </c>
      <c r="V225" s="24">
        <v>1</v>
      </c>
      <c r="W225" s="24">
        <v>0</v>
      </c>
      <c r="X225" s="27"/>
      <c r="Y225" s="29">
        <v>0.3</v>
      </c>
      <c r="Z225" s="29" t="s">
        <v>901</v>
      </c>
      <c r="AA225" s="49">
        <f t="shared" si="264"/>
        <v>0</v>
      </c>
      <c r="AB225" s="49">
        <f t="shared" si="265"/>
        <v>0</v>
      </c>
      <c r="AC225" s="49">
        <f t="shared" si="266"/>
        <v>0</v>
      </c>
      <c r="AD225" s="49">
        <f t="shared" si="267"/>
        <v>0</v>
      </c>
      <c r="AE225" s="49">
        <f t="shared" si="268"/>
        <v>0</v>
      </c>
      <c r="AF225" s="49">
        <f t="shared" si="269"/>
        <v>0</v>
      </c>
      <c r="AG225" s="49">
        <f t="shared" si="270"/>
        <v>0</v>
      </c>
      <c r="AH225" s="49">
        <f t="shared" si="271"/>
        <v>0</v>
      </c>
      <c r="AI225" s="49">
        <f t="shared" si="272"/>
        <v>0</v>
      </c>
      <c r="AJ225" s="49">
        <f t="shared" si="273"/>
        <v>0</v>
      </c>
      <c r="AK225" s="49">
        <f t="shared" si="274"/>
        <v>0</v>
      </c>
      <c r="AL225" s="49">
        <f t="shared" si="275"/>
        <v>1</v>
      </c>
      <c r="AM225" s="49"/>
      <c r="AN225" s="49" cm="1">
        <f t="array" ref="AN225">IF(OR(AA225:AL225=1),1,0)</f>
        <v>1</v>
      </c>
      <c r="AO225" s="3">
        <v>1</v>
      </c>
      <c r="AP225" s="3">
        <v>1</v>
      </c>
      <c r="AQ225" s="3">
        <v>1</v>
      </c>
      <c r="AR225" s="3">
        <v>1</v>
      </c>
      <c r="AS225" s="3">
        <v>1</v>
      </c>
      <c r="AT225" s="3">
        <v>1</v>
      </c>
      <c r="AU225" s="3">
        <v>0</v>
      </c>
      <c r="AV225" s="3">
        <v>1</v>
      </c>
      <c r="AW225" s="3">
        <v>1</v>
      </c>
      <c r="AX225" s="3">
        <v>1</v>
      </c>
      <c r="AY225" s="3">
        <v>0</v>
      </c>
      <c r="AZ225" s="3">
        <v>1</v>
      </c>
      <c r="BA225" s="3">
        <v>0</v>
      </c>
      <c r="BB225" s="3">
        <v>1</v>
      </c>
      <c r="BC225" s="3">
        <v>0</v>
      </c>
      <c r="BD225" s="3">
        <v>0</v>
      </c>
      <c r="BE225" s="3">
        <v>0</v>
      </c>
      <c r="BF225" s="3">
        <v>1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24" t="s">
        <v>911</v>
      </c>
      <c r="BM225" s="15"/>
      <c r="BN225" s="2" t="s">
        <v>786</v>
      </c>
    </row>
    <row r="226" spans="1:66" ht="12">
      <c r="A226" s="23" t="s">
        <v>331</v>
      </c>
      <c r="B226" s="24"/>
      <c r="C226" s="24"/>
      <c r="D226" s="7" t="s">
        <v>26</v>
      </c>
      <c r="E226" s="2" t="s">
        <v>8</v>
      </c>
      <c r="F226" s="11">
        <v>4526597.0999999996</v>
      </c>
      <c r="G226" s="11">
        <v>5672483.5</v>
      </c>
      <c r="H226" s="11" t="s">
        <v>186</v>
      </c>
      <c r="I226" s="11" t="s">
        <v>104</v>
      </c>
      <c r="J226" s="11">
        <v>135.73599999999999</v>
      </c>
      <c r="K226" s="11">
        <v>24.5</v>
      </c>
      <c r="L226" s="11" t="s">
        <v>34</v>
      </c>
      <c r="M226" s="24"/>
      <c r="N226" s="2" t="s">
        <v>11</v>
      </c>
      <c r="O226" s="11" t="s">
        <v>676</v>
      </c>
      <c r="P226" s="24">
        <v>2025</v>
      </c>
      <c r="Q226" s="24">
        <v>1</v>
      </c>
      <c r="R226" s="24">
        <v>1</v>
      </c>
      <c r="S226" s="24">
        <v>1</v>
      </c>
      <c r="T226" s="24">
        <v>1</v>
      </c>
      <c r="U226" s="24">
        <v>1</v>
      </c>
      <c r="V226" s="24">
        <v>1</v>
      </c>
      <c r="W226" s="24">
        <v>1</v>
      </c>
      <c r="X226" s="27"/>
      <c r="Y226" s="29">
        <v>1.3080000000000001</v>
      </c>
      <c r="Z226" s="29">
        <v>120</v>
      </c>
      <c r="AA226" s="49">
        <f t="shared" si="264"/>
        <v>0</v>
      </c>
      <c r="AB226" s="49">
        <f t="shared" si="265"/>
        <v>0</v>
      </c>
      <c r="AC226" s="49">
        <f t="shared" si="266"/>
        <v>0</v>
      </c>
      <c r="AD226" s="49">
        <f t="shared" si="267"/>
        <v>1</v>
      </c>
      <c r="AE226" s="49">
        <f t="shared" si="268"/>
        <v>0</v>
      </c>
      <c r="AF226" s="49">
        <f t="shared" si="269"/>
        <v>0</v>
      </c>
      <c r="AG226" s="49">
        <f t="shared" si="270"/>
        <v>0</v>
      </c>
      <c r="AH226" s="49">
        <f t="shared" si="271"/>
        <v>0</v>
      </c>
      <c r="AI226" s="49">
        <f t="shared" si="272"/>
        <v>0</v>
      </c>
      <c r="AJ226" s="49">
        <f t="shared" si="273"/>
        <v>0</v>
      </c>
      <c r="AK226" s="49">
        <f t="shared" si="274"/>
        <v>0</v>
      </c>
      <c r="AL226" s="49">
        <f t="shared" si="275"/>
        <v>0</v>
      </c>
      <c r="AM226" s="49"/>
      <c r="AN226" s="49" cm="1">
        <f t="array" ref="AN226">IF(OR(AA226:AL226=1),1,0)</f>
        <v>1</v>
      </c>
      <c r="AO226" s="3">
        <v>1</v>
      </c>
      <c r="AP226" s="3">
        <v>0</v>
      </c>
      <c r="AQ226" s="3">
        <v>1</v>
      </c>
      <c r="AR226" s="3">
        <v>1</v>
      </c>
      <c r="AS226" s="3">
        <v>1</v>
      </c>
      <c r="AT226" s="3">
        <v>1</v>
      </c>
      <c r="AU226" s="3">
        <v>0</v>
      </c>
      <c r="AV226" s="3">
        <v>1</v>
      </c>
      <c r="AW226" s="3">
        <v>1</v>
      </c>
      <c r="AX226" s="3">
        <v>1</v>
      </c>
      <c r="AY226" s="3">
        <v>0</v>
      </c>
      <c r="AZ226" s="3">
        <v>0</v>
      </c>
      <c r="BA226" s="3">
        <v>0</v>
      </c>
      <c r="BB226" s="3">
        <v>1</v>
      </c>
      <c r="BC226" s="3">
        <v>0</v>
      </c>
      <c r="BD226" s="3">
        <v>0</v>
      </c>
      <c r="BE226" s="3">
        <v>0</v>
      </c>
      <c r="BF226" s="3">
        <v>1</v>
      </c>
      <c r="BG226" s="3">
        <v>0</v>
      </c>
      <c r="BH226" s="3">
        <v>0</v>
      </c>
      <c r="BI226" s="3">
        <v>0</v>
      </c>
      <c r="BJ226" s="3">
        <v>1</v>
      </c>
      <c r="BK226" s="3">
        <v>0</v>
      </c>
      <c r="BL226" s="24"/>
      <c r="BM226" s="15"/>
      <c r="BN226" s="2" t="s">
        <v>770</v>
      </c>
    </row>
    <row r="227" spans="1:66" ht="12">
      <c r="A227" s="23" t="s">
        <v>332</v>
      </c>
      <c r="B227" s="24"/>
      <c r="C227" s="24"/>
      <c r="D227" s="7" t="s">
        <v>26</v>
      </c>
      <c r="E227" s="2" t="s">
        <v>8</v>
      </c>
      <c r="F227" s="11">
        <v>4526597.3</v>
      </c>
      <c r="G227" s="11">
        <v>5672482.0999999996</v>
      </c>
      <c r="H227" s="11" t="s">
        <v>186</v>
      </c>
      <c r="I227" s="11" t="s">
        <v>92</v>
      </c>
      <c r="J227" s="11">
        <v>135.74</v>
      </c>
      <c r="K227" s="11">
        <v>8.99</v>
      </c>
      <c r="L227" s="11" t="s">
        <v>14</v>
      </c>
      <c r="M227" s="24"/>
      <c r="N227" s="2" t="s">
        <v>11</v>
      </c>
      <c r="O227" s="11" t="s">
        <v>676</v>
      </c>
      <c r="P227" s="24">
        <v>2025</v>
      </c>
      <c r="Q227" s="24">
        <v>1</v>
      </c>
      <c r="R227" s="24">
        <v>1</v>
      </c>
      <c r="S227" s="24">
        <v>1</v>
      </c>
      <c r="T227" s="24">
        <v>1</v>
      </c>
      <c r="U227" s="24">
        <v>1</v>
      </c>
      <c r="V227" s="24">
        <v>1</v>
      </c>
      <c r="W227" s="24">
        <v>1</v>
      </c>
      <c r="X227" s="27"/>
      <c r="Y227" s="29">
        <v>0.28100000000000003</v>
      </c>
      <c r="Z227" s="29">
        <v>68</v>
      </c>
      <c r="AA227" s="49">
        <f t="shared" si="264"/>
        <v>0</v>
      </c>
      <c r="AB227" s="49">
        <f t="shared" si="265"/>
        <v>0</v>
      </c>
      <c r="AC227" s="49">
        <f t="shared" si="266"/>
        <v>1</v>
      </c>
      <c r="AD227" s="49">
        <f t="shared" si="267"/>
        <v>0</v>
      </c>
      <c r="AE227" s="49">
        <f t="shared" si="268"/>
        <v>0</v>
      </c>
      <c r="AF227" s="49">
        <f t="shared" si="269"/>
        <v>0</v>
      </c>
      <c r="AG227" s="49">
        <f t="shared" si="270"/>
        <v>0</v>
      </c>
      <c r="AH227" s="49">
        <f t="shared" si="271"/>
        <v>0</v>
      </c>
      <c r="AI227" s="49">
        <f t="shared" si="272"/>
        <v>0</v>
      </c>
      <c r="AJ227" s="49">
        <f t="shared" si="273"/>
        <v>0</v>
      </c>
      <c r="AK227" s="49">
        <f t="shared" si="274"/>
        <v>0</v>
      </c>
      <c r="AL227" s="49">
        <f t="shared" si="275"/>
        <v>0</v>
      </c>
      <c r="AM227" s="49"/>
      <c r="AN227" s="49" cm="1">
        <f t="array" ref="AN227">IF(OR(AA227:AL227=1),1,0)</f>
        <v>1</v>
      </c>
      <c r="AO227" s="3">
        <v>1</v>
      </c>
      <c r="AP227" s="3">
        <v>0</v>
      </c>
      <c r="AQ227" s="3">
        <v>1</v>
      </c>
      <c r="AR227" s="3">
        <v>1</v>
      </c>
      <c r="AS227" s="3">
        <v>1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1</v>
      </c>
      <c r="BK227" s="3">
        <v>0</v>
      </c>
      <c r="BL227" s="24"/>
      <c r="BM227" s="15"/>
      <c r="BN227" s="2" t="s">
        <v>770</v>
      </c>
    </row>
    <row r="228" spans="1:66">
      <c r="A228" s="23" t="s">
        <v>333</v>
      </c>
      <c r="B228" s="24"/>
      <c r="C228" s="24"/>
      <c r="D228" s="7" t="s">
        <v>26</v>
      </c>
      <c r="E228" s="2" t="s">
        <v>8</v>
      </c>
      <c r="F228" s="11">
        <v>4526313.5199999996</v>
      </c>
      <c r="G228" s="11">
        <v>5672380.2000000002</v>
      </c>
      <c r="H228" s="11" t="s">
        <v>24</v>
      </c>
      <c r="I228" s="11" t="s">
        <v>8</v>
      </c>
      <c r="J228" s="11">
        <v>127.93600000000001</v>
      </c>
      <c r="K228" s="11">
        <v>29</v>
      </c>
      <c r="L228" s="11" t="s">
        <v>45</v>
      </c>
      <c r="M228" s="24"/>
      <c r="N228" s="2" t="s">
        <v>673</v>
      </c>
      <c r="O228" s="11" t="s">
        <v>675</v>
      </c>
      <c r="P228" s="27"/>
      <c r="Q228" s="24">
        <v>1</v>
      </c>
      <c r="R228" s="27"/>
      <c r="S228" s="24">
        <v>1</v>
      </c>
      <c r="T228" s="27"/>
      <c r="U228" s="24">
        <v>1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27"/>
      <c r="BM228" s="15"/>
      <c r="BN228" s="2"/>
    </row>
    <row r="229" spans="1:66" ht="12">
      <c r="A229" s="23" t="s">
        <v>334</v>
      </c>
      <c r="B229" s="24"/>
      <c r="C229" s="24"/>
      <c r="D229" s="7" t="s">
        <v>26</v>
      </c>
      <c r="E229" s="2" t="s">
        <v>8</v>
      </c>
      <c r="F229" s="11">
        <v>4526313.3</v>
      </c>
      <c r="G229" s="11">
        <v>5672379</v>
      </c>
      <c r="H229" s="11" t="s">
        <v>24</v>
      </c>
      <c r="I229" s="11" t="s">
        <v>98</v>
      </c>
      <c r="J229" s="11">
        <v>134.44</v>
      </c>
      <c r="K229" s="11">
        <v>25.5</v>
      </c>
      <c r="L229" s="11" t="s">
        <v>34</v>
      </c>
      <c r="M229" s="24"/>
      <c r="N229" s="2" t="s">
        <v>11</v>
      </c>
      <c r="O229" s="23" t="s">
        <v>674</v>
      </c>
      <c r="P229" s="24">
        <v>2025</v>
      </c>
      <c r="Q229" s="24">
        <v>1</v>
      </c>
      <c r="R229" s="24">
        <v>0</v>
      </c>
      <c r="S229" s="24">
        <v>1</v>
      </c>
      <c r="T229" s="24">
        <v>1</v>
      </c>
      <c r="U229" s="24">
        <v>1</v>
      </c>
      <c r="V229" s="24">
        <v>0</v>
      </c>
      <c r="W229" s="24">
        <v>1</v>
      </c>
      <c r="X229" s="27"/>
      <c r="Y229" s="24">
        <v>1.4870000000000001</v>
      </c>
      <c r="Z229" s="24">
        <v>129</v>
      </c>
      <c r="AA229" s="49">
        <f t="shared" ref="AA229" si="276">IF((AND($Z229&gt;0,$Z229&lt;=30)),1,0)</f>
        <v>0</v>
      </c>
      <c r="AB229" s="49">
        <f t="shared" ref="AB229" si="277">IF(AND($Z229&gt;30,$Z229&lt;=60),1,0)</f>
        <v>0</v>
      </c>
      <c r="AC229" s="49">
        <f t="shared" ref="AC229" si="278">IF(AND($Z229&gt;60,$Z229&lt;=90),1,0)</f>
        <v>0</v>
      </c>
      <c r="AD229" s="49">
        <f t="shared" ref="AD229" si="279">IF(AND($Z229&gt;90,$Z229&lt;=120),1,0)</f>
        <v>0</v>
      </c>
      <c r="AE229" s="49">
        <f t="shared" ref="AE229" si="280">IF(AND($Z229&gt;120,$Z229&lt;=150),1,0)</f>
        <v>1</v>
      </c>
      <c r="AF229" s="49">
        <f t="shared" ref="AF229" si="281">IF(AND($Z229&gt;150,$Z229&lt;=180),1,0)</f>
        <v>0</v>
      </c>
      <c r="AG229" s="49">
        <f t="shared" ref="AG229" si="282">IF(AND($Z229&gt;180,$Z229&lt;=210),1,0)</f>
        <v>0</v>
      </c>
      <c r="AH229" s="49">
        <f t="shared" ref="AH229" si="283">IF(AND($Z229&gt;210,$Z229&lt;=240),1,0)</f>
        <v>0</v>
      </c>
      <c r="AI229" s="49">
        <f t="shared" ref="AI229" si="284">IF(AND($Z229&gt;240,$Z229&lt;=270),1,0)</f>
        <v>0</v>
      </c>
      <c r="AJ229" s="49">
        <f t="shared" ref="AJ229" si="285">IF(AND($Z229&gt;270,$Z229&lt;=300),1,0)</f>
        <v>0</v>
      </c>
      <c r="AK229" s="49">
        <f t="shared" ref="AK229" si="286">IF(AND($Z229&gt;300,$Z229&lt;=330),1,0)</f>
        <v>0</v>
      </c>
      <c r="AL229" s="49">
        <f t="shared" ref="AL229" si="287">IF(($Z229="3xleer"),1,0)</f>
        <v>0</v>
      </c>
      <c r="AM229" s="49"/>
      <c r="AN229" s="49" cm="1">
        <f t="array" ref="AN229">IF(OR(AA229:AL229=1),1,0)</f>
        <v>1</v>
      </c>
      <c r="AO229" s="3">
        <v>1</v>
      </c>
      <c r="AP229" s="3">
        <v>0</v>
      </c>
      <c r="AQ229" s="3">
        <v>1</v>
      </c>
      <c r="AR229" s="3">
        <v>1</v>
      </c>
      <c r="AS229" s="3">
        <v>1</v>
      </c>
      <c r="AT229" s="3">
        <v>1</v>
      </c>
      <c r="AU229" s="3">
        <v>0</v>
      </c>
      <c r="AV229" s="3">
        <v>1</v>
      </c>
      <c r="AW229" s="3">
        <v>1</v>
      </c>
      <c r="AX229" s="3">
        <v>1</v>
      </c>
      <c r="AY229" s="3">
        <v>0</v>
      </c>
      <c r="AZ229" s="3">
        <v>0</v>
      </c>
      <c r="BA229" s="3">
        <v>0</v>
      </c>
      <c r="BB229" s="3">
        <v>1</v>
      </c>
      <c r="BC229" s="3">
        <v>0</v>
      </c>
      <c r="BD229" s="3">
        <v>0</v>
      </c>
      <c r="BE229" s="3">
        <v>0</v>
      </c>
      <c r="BF229" s="3">
        <v>1</v>
      </c>
      <c r="BG229" s="3">
        <v>1</v>
      </c>
      <c r="BH229" s="3">
        <v>0</v>
      </c>
      <c r="BI229" s="3">
        <v>0</v>
      </c>
      <c r="BJ229" s="3">
        <v>0</v>
      </c>
      <c r="BK229" s="3">
        <v>0</v>
      </c>
      <c r="BL229" s="24"/>
      <c r="BM229" s="15"/>
      <c r="BN229" s="2" t="s">
        <v>745</v>
      </c>
    </row>
    <row r="230" spans="1:66">
      <c r="A230" s="23" t="s">
        <v>335</v>
      </c>
      <c r="B230" s="24"/>
      <c r="C230" s="24"/>
      <c r="D230" s="7" t="s">
        <v>26</v>
      </c>
      <c r="E230" s="2" t="s">
        <v>8</v>
      </c>
      <c r="F230" s="11">
        <v>4526681.3</v>
      </c>
      <c r="G230" s="11">
        <v>5673193.2000000002</v>
      </c>
      <c r="H230" s="11" t="s">
        <v>303</v>
      </c>
      <c r="I230" s="11" t="s">
        <v>8</v>
      </c>
      <c r="J230" s="11">
        <v>133.64599999999999</v>
      </c>
      <c r="K230" s="11">
        <v>37</v>
      </c>
      <c r="L230" s="11" t="s">
        <v>45</v>
      </c>
      <c r="M230" s="24"/>
      <c r="N230" s="2" t="s">
        <v>673</v>
      </c>
      <c r="O230" s="11" t="s">
        <v>675</v>
      </c>
      <c r="P230" s="27"/>
      <c r="Q230" s="24">
        <v>1</v>
      </c>
      <c r="R230" s="27"/>
      <c r="S230" s="24">
        <v>1</v>
      </c>
      <c r="T230" s="27"/>
      <c r="U230" s="24">
        <v>1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27"/>
      <c r="BM230" s="15"/>
      <c r="BN230" s="2"/>
    </row>
    <row r="231" spans="1:66">
      <c r="A231" s="23" t="s">
        <v>336</v>
      </c>
      <c r="B231" s="24"/>
      <c r="C231" s="24"/>
      <c r="D231" s="7" t="s">
        <v>26</v>
      </c>
      <c r="E231" s="2" t="s">
        <v>8</v>
      </c>
      <c r="F231" s="11">
        <v>4526681.5999999996</v>
      </c>
      <c r="G231" s="11">
        <v>5673195.5</v>
      </c>
      <c r="H231" s="11" t="s">
        <v>303</v>
      </c>
      <c r="I231" s="11" t="s">
        <v>8</v>
      </c>
      <c r="J231" s="11">
        <v>133.636</v>
      </c>
      <c r="K231" s="11">
        <v>47</v>
      </c>
      <c r="L231" s="11" t="s">
        <v>45</v>
      </c>
      <c r="M231" s="24"/>
      <c r="N231" s="2" t="s">
        <v>673</v>
      </c>
      <c r="O231" s="11" t="s">
        <v>675</v>
      </c>
      <c r="P231" s="27"/>
      <c r="Q231" s="24">
        <v>1</v>
      </c>
      <c r="R231" s="27"/>
      <c r="S231" s="24">
        <v>1</v>
      </c>
      <c r="T231" s="27"/>
      <c r="U231" s="24">
        <v>1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27"/>
      <c r="BM231" s="15"/>
      <c r="BN231" s="2"/>
    </row>
    <row r="232" spans="1:66" ht="22.5">
      <c r="A232" s="23" t="s">
        <v>337</v>
      </c>
      <c r="B232" s="24"/>
      <c r="C232" s="24"/>
      <c r="D232" s="7" t="s">
        <v>26</v>
      </c>
      <c r="E232" s="2" t="s">
        <v>338</v>
      </c>
      <c r="F232" s="11">
        <v>4526815.9000000004</v>
      </c>
      <c r="G232" s="11">
        <v>5671869.2000000002</v>
      </c>
      <c r="H232" s="11" t="s">
        <v>303</v>
      </c>
      <c r="I232" s="11" t="s">
        <v>251</v>
      </c>
      <c r="J232" s="11">
        <v>136.65600000000001</v>
      </c>
      <c r="K232" s="11">
        <v>9.01</v>
      </c>
      <c r="L232" s="11" t="s">
        <v>14</v>
      </c>
      <c r="M232" s="24"/>
      <c r="N232" s="2" t="s">
        <v>11</v>
      </c>
      <c r="O232" s="11" t="s">
        <v>676</v>
      </c>
      <c r="P232" s="29">
        <v>2025</v>
      </c>
      <c r="Q232" s="24">
        <v>1</v>
      </c>
      <c r="R232" s="24">
        <v>1</v>
      </c>
      <c r="S232" s="24">
        <v>1</v>
      </c>
      <c r="T232" s="24">
        <v>1</v>
      </c>
      <c r="U232" s="24">
        <v>1</v>
      </c>
      <c r="V232" s="24">
        <v>1</v>
      </c>
      <c r="W232" s="24">
        <v>1</v>
      </c>
      <c r="X232" s="27"/>
      <c r="Y232" s="29">
        <v>0.3</v>
      </c>
      <c r="Z232" s="29" t="s">
        <v>901</v>
      </c>
      <c r="AA232" s="49">
        <f t="shared" ref="AA232:AA235" si="288">IF((AND($Z232&gt;0,$Z232&lt;=30)),1,0)</f>
        <v>0</v>
      </c>
      <c r="AB232" s="49">
        <f t="shared" ref="AB232:AB235" si="289">IF(AND($Z232&gt;30,$Z232&lt;=60),1,0)</f>
        <v>0</v>
      </c>
      <c r="AC232" s="49">
        <f t="shared" ref="AC232:AC235" si="290">IF(AND($Z232&gt;60,$Z232&lt;=90),1,0)</f>
        <v>0</v>
      </c>
      <c r="AD232" s="49">
        <f t="shared" ref="AD232:AD235" si="291">IF(AND($Z232&gt;90,$Z232&lt;=120),1,0)</f>
        <v>0</v>
      </c>
      <c r="AE232" s="49">
        <f t="shared" ref="AE232:AE235" si="292">IF(AND($Z232&gt;120,$Z232&lt;=150),1,0)</f>
        <v>0</v>
      </c>
      <c r="AF232" s="49">
        <f t="shared" ref="AF232:AF235" si="293">IF(AND($Z232&gt;150,$Z232&lt;=180),1,0)</f>
        <v>0</v>
      </c>
      <c r="AG232" s="49">
        <f t="shared" ref="AG232:AG235" si="294">IF(AND($Z232&gt;180,$Z232&lt;=210),1,0)</f>
        <v>0</v>
      </c>
      <c r="AH232" s="49">
        <f t="shared" ref="AH232:AH235" si="295">IF(AND($Z232&gt;210,$Z232&lt;=240),1,0)</f>
        <v>0</v>
      </c>
      <c r="AI232" s="49">
        <f t="shared" ref="AI232:AI235" si="296">IF(AND($Z232&gt;240,$Z232&lt;=270),1,0)</f>
        <v>0</v>
      </c>
      <c r="AJ232" s="49">
        <f t="shared" ref="AJ232:AJ235" si="297">IF(AND($Z232&gt;270,$Z232&lt;=300),1,0)</f>
        <v>0</v>
      </c>
      <c r="AK232" s="49">
        <f t="shared" ref="AK232:AK235" si="298">IF(AND($Z232&gt;300,$Z232&lt;=330),1,0)</f>
        <v>0</v>
      </c>
      <c r="AL232" s="49">
        <f t="shared" ref="AL232:AL235" si="299">IF(($Z232="3xleer"),1,0)</f>
        <v>1</v>
      </c>
      <c r="AM232" s="49"/>
      <c r="AN232" s="49" cm="1">
        <f t="array" ref="AN232">IF(OR(AA232:AL232=1),1,0)</f>
        <v>1</v>
      </c>
      <c r="AO232" s="3">
        <v>1</v>
      </c>
      <c r="AP232" s="3">
        <v>1</v>
      </c>
      <c r="AQ232" s="3">
        <v>1</v>
      </c>
      <c r="AR232" s="3">
        <v>1</v>
      </c>
      <c r="AS232" s="3">
        <v>1</v>
      </c>
      <c r="AT232" s="3">
        <v>1</v>
      </c>
      <c r="AU232" s="3">
        <v>0</v>
      </c>
      <c r="AV232" s="3">
        <v>1</v>
      </c>
      <c r="AW232" s="3">
        <v>1</v>
      </c>
      <c r="AX232" s="3">
        <v>1</v>
      </c>
      <c r="AY232" s="3">
        <v>0</v>
      </c>
      <c r="AZ232" s="3">
        <v>0</v>
      </c>
      <c r="BA232" s="3">
        <v>0</v>
      </c>
      <c r="BB232" s="3">
        <v>1</v>
      </c>
      <c r="BC232" s="3">
        <v>0</v>
      </c>
      <c r="BD232" s="3">
        <v>0</v>
      </c>
      <c r="BE232" s="3">
        <v>0</v>
      </c>
      <c r="BF232" s="3">
        <v>1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24" t="s">
        <v>911</v>
      </c>
      <c r="BM232" s="15"/>
      <c r="BN232" s="2" t="s">
        <v>793</v>
      </c>
    </row>
    <row r="233" spans="1:66" ht="12">
      <c r="A233" s="23" t="s">
        <v>339</v>
      </c>
      <c r="B233" s="24"/>
      <c r="C233" s="24"/>
      <c r="D233" s="7" t="s">
        <v>26</v>
      </c>
      <c r="E233" s="2" t="s">
        <v>338</v>
      </c>
      <c r="F233" s="11">
        <v>4526775.0999999996</v>
      </c>
      <c r="G233" s="11">
        <v>5672184.2000000002</v>
      </c>
      <c r="H233" s="11" t="s">
        <v>303</v>
      </c>
      <c r="I233" s="11" t="s">
        <v>251</v>
      </c>
      <c r="J233" s="11">
        <v>136.35</v>
      </c>
      <c r="K233" s="11">
        <v>9.5</v>
      </c>
      <c r="L233" s="11" t="s">
        <v>14</v>
      </c>
      <c r="M233" s="24"/>
      <c r="N233" s="2" t="s">
        <v>11</v>
      </c>
      <c r="O233" s="11" t="s">
        <v>676</v>
      </c>
      <c r="P233" s="29">
        <v>2025</v>
      </c>
      <c r="Q233" s="24">
        <v>1</v>
      </c>
      <c r="R233" s="24">
        <v>1</v>
      </c>
      <c r="S233" s="24">
        <v>1</v>
      </c>
      <c r="T233" s="24">
        <v>1</v>
      </c>
      <c r="U233" s="24">
        <v>1</v>
      </c>
      <c r="V233" s="24">
        <v>1</v>
      </c>
      <c r="W233" s="24">
        <v>1</v>
      </c>
      <c r="X233" s="27"/>
      <c r="Y233" s="29">
        <v>0.23699999999999999</v>
      </c>
      <c r="Z233" s="29">
        <v>30</v>
      </c>
      <c r="AA233" s="49">
        <f t="shared" si="288"/>
        <v>1</v>
      </c>
      <c r="AB233" s="49">
        <f t="shared" si="289"/>
        <v>0</v>
      </c>
      <c r="AC233" s="49">
        <f t="shared" si="290"/>
        <v>0</v>
      </c>
      <c r="AD233" s="49">
        <f t="shared" si="291"/>
        <v>0</v>
      </c>
      <c r="AE233" s="49">
        <f t="shared" si="292"/>
        <v>0</v>
      </c>
      <c r="AF233" s="49">
        <f t="shared" si="293"/>
        <v>0</v>
      </c>
      <c r="AG233" s="49">
        <f t="shared" si="294"/>
        <v>0</v>
      </c>
      <c r="AH233" s="49">
        <f t="shared" si="295"/>
        <v>0</v>
      </c>
      <c r="AI233" s="49">
        <f t="shared" si="296"/>
        <v>0</v>
      </c>
      <c r="AJ233" s="49">
        <f t="shared" si="297"/>
        <v>0</v>
      </c>
      <c r="AK233" s="49">
        <f t="shared" si="298"/>
        <v>0</v>
      </c>
      <c r="AL233" s="49">
        <f t="shared" si="299"/>
        <v>0</v>
      </c>
      <c r="AM233" s="49"/>
      <c r="AN233" s="49" cm="1">
        <f t="array" ref="AN233">IF(OR(AA233:AL233=1),1,0)</f>
        <v>1</v>
      </c>
      <c r="AO233" s="3">
        <v>1</v>
      </c>
      <c r="AP233" s="3">
        <v>0</v>
      </c>
      <c r="AQ233" s="3">
        <v>1</v>
      </c>
      <c r="AR233" s="3">
        <v>1</v>
      </c>
      <c r="AS233" s="3">
        <v>1</v>
      </c>
      <c r="AT233" s="3">
        <v>1</v>
      </c>
      <c r="AU233" s="3">
        <v>0</v>
      </c>
      <c r="AV233" s="3">
        <v>1</v>
      </c>
      <c r="AW233" s="3">
        <v>1</v>
      </c>
      <c r="AX233" s="3">
        <v>1</v>
      </c>
      <c r="AY233" s="3">
        <v>0</v>
      </c>
      <c r="AZ233" s="3">
        <v>1</v>
      </c>
      <c r="BA233" s="3">
        <v>0</v>
      </c>
      <c r="BB233" s="3">
        <v>1</v>
      </c>
      <c r="BC233" s="3">
        <v>0</v>
      </c>
      <c r="BD233" s="3">
        <v>0</v>
      </c>
      <c r="BE233" s="3">
        <v>0</v>
      </c>
      <c r="BF233" s="3">
        <v>1</v>
      </c>
      <c r="BG233" s="3">
        <v>0</v>
      </c>
      <c r="BH233" s="3">
        <v>0</v>
      </c>
      <c r="BI233" s="3">
        <v>0</v>
      </c>
      <c r="BJ233" s="3">
        <v>0</v>
      </c>
      <c r="BK233" s="3">
        <v>0</v>
      </c>
      <c r="BL233" s="24"/>
      <c r="BM233" s="15"/>
      <c r="BN233" s="2" t="s">
        <v>788</v>
      </c>
    </row>
    <row r="234" spans="1:66" ht="12">
      <c r="A234" s="23" t="s">
        <v>340</v>
      </c>
      <c r="B234" s="24"/>
      <c r="C234" s="24"/>
      <c r="D234" s="7" t="s">
        <v>26</v>
      </c>
      <c r="E234" s="2" t="s">
        <v>341</v>
      </c>
      <c r="F234" s="11">
        <v>4526784.71</v>
      </c>
      <c r="G234" s="11">
        <v>5672041.96</v>
      </c>
      <c r="H234" s="11" t="s">
        <v>303</v>
      </c>
      <c r="I234" s="11" t="s">
        <v>251</v>
      </c>
      <c r="J234" s="11">
        <v>136.47999999999999</v>
      </c>
      <c r="K234" s="11">
        <v>10.5</v>
      </c>
      <c r="L234" s="11" t="s">
        <v>14</v>
      </c>
      <c r="M234" s="24"/>
      <c r="N234" s="2" t="s">
        <v>11</v>
      </c>
      <c r="O234" s="11" t="s">
        <v>676</v>
      </c>
      <c r="P234" s="29">
        <v>2025</v>
      </c>
      <c r="Q234" s="24">
        <v>1</v>
      </c>
      <c r="R234" s="24">
        <v>1</v>
      </c>
      <c r="S234" s="24">
        <v>1</v>
      </c>
      <c r="T234" s="24">
        <v>1</v>
      </c>
      <c r="U234" s="24">
        <v>1</v>
      </c>
      <c r="V234" s="24">
        <v>1</v>
      </c>
      <c r="W234" s="24">
        <v>1</v>
      </c>
      <c r="X234" s="27"/>
      <c r="Y234" s="29">
        <v>0.33900000000000002</v>
      </c>
      <c r="Z234" s="29">
        <v>30</v>
      </c>
      <c r="AA234" s="49">
        <f t="shared" si="288"/>
        <v>1</v>
      </c>
      <c r="AB234" s="49">
        <f t="shared" si="289"/>
        <v>0</v>
      </c>
      <c r="AC234" s="49">
        <f t="shared" si="290"/>
        <v>0</v>
      </c>
      <c r="AD234" s="49">
        <f t="shared" si="291"/>
        <v>0</v>
      </c>
      <c r="AE234" s="49">
        <f t="shared" si="292"/>
        <v>0</v>
      </c>
      <c r="AF234" s="49">
        <f t="shared" si="293"/>
        <v>0</v>
      </c>
      <c r="AG234" s="49">
        <f t="shared" si="294"/>
        <v>0</v>
      </c>
      <c r="AH234" s="49">
        <f t="shared" si="295"/>
        <v>0</v>
      </c>
      <c r="AI234" s="49">
        <f t="shared" si="296"/>
        <v>0</v>
      </c>
      <c r="AJ234" s="49">
        <f t="shared" si="297"/>
        <v>0</v>
      </c>
      <c r="AK234" s="49">
        <f t="shared" si="298"/>
        <v>0</v>
      </c>
      <c r="AL234" s="49">
        <f t="shared" si="299"/>
        <v>0</v>
      </c>
      <c r="AM234" s="49"/>
      <c r="AN234" s="49" cm="1">
        <f t="array" ref="AN234">IF(OR(AA234:AL234=1),1,0)</f>
        <v>1</v>
      </c>
      <c r="AO234" s="3">
        <v>1</v>
      </c>
      <c r="AP234" s="3">
        <v>0</v>
      </c>
      <c r="AQ234" s="3">
        <v>1</v>
      </c>
      <c r="AR234" s="3">
        <v>1</v>
      </c>
      <c r="AS234" s="3">
        <v>1</v>
      </c>
      <c r="AT234" s="3">
        <v>1</v>
      </c>
      <c r="AU234" s="3">
        <v>0</v>
      </c>
      <c r="AV234" s="3">
        <v>1</v>
      </c>
      <c r="AW234" s="3">
        <v>1</v>
      </c>
      <c r="AX234" s="3">
        <v>1</v>
      </c>
      <c r="AY234" s="3">
        <v>0</v>
      </c>
      <c r="AZ234" s="3">
        <v>1</v>
      </c>
      <c r="BA234" s="3">
        <v>0</v>
      </c>
      <c r="BB234" s="3">
        <v>1</v>
      </c>
      <c r="BC234" s="3">
        <v>0</v>
      </c>
      <c r="BD234" s="3">
        <v>0</v>
      </c>
      <c r="BE234" s="3">
        <v>0</v>
      </c>
      <c r="BF234" s="3">
        <v>1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24"/>
      <c r="BM234" s="15"/>
      <c r="BN234" s="2" t="s">
        <v>788</v>
      </c>
    </row>
    <row r="235" spans="1:66" ht="12">
      <c r="A235" s="23" t="s">
        <v>342</v>
      </c>
      <c r="B235" s="24"/>
      <c r="C235" s="24"/>
      <c r="D235" s="7" t="s">
        <v>26</v>
      </c>
      <c r="E235" s="2" t="s">
        <v>8</v>
      </c>
      <c r="F235" s="11">
        <v>4526658.9800000004</v>
      </c>
      <c r="G235" s="11">
        <v>5672364.1799999997</v>
      </c>
      <c r="H235" s="11" t="s">
        <v>186</v>
      </c>
      <c r="I235" s="11" t="s">
        <v>104</v>
      </c>
      <c r="J235" s="11">
        <v>135.636</v>
      </c>
      <c r="K235" s="11">
        <v>24.3</v>
      </c>
      <c r="L235" s="11" t="s">
        <v>34</v>
      </c>
      <c r="M235" s="24"/>
      <c r="N235" s="2" t="s">
        <v>11</v>
      </c>
      <c r="O235" s="23" t="s">
        <v>674</v>
      </c>
      <c r="P235" s="24">
        <v>2025</v>
      </c>
      <c r="Q235" s="24">
        <v>1</v>
      </c>
      <c r="R235" s="24">
        <v>0</v>
      </c>
      <c r="S235" s="24">
        <v>1</v>
      </c>
      <c r="T235" s="24">
        <v>1</v>
      </c>
      <c r="U235" s="24">
        <v>1</v>
      </c>
      <c r="V235" s="24">
        <v>0</v>
      </c>
      <c r="W235" s="24">
        <v>1</v>
      </c>
      <c r="X235" s="27"/>
      <c r="Y235" s="24">
        <v>1.51</v>
      </c>
      <c r="Z235" s="24">
        <v>120</v>
      </c>
      <c r="AA235" s="49">
        <f t="shared" si="288"/>
        <v>0</v>
      </c>
      <c r="AB235" s="49">
        <f t="shared" si="289"/>
        <v>0</v>
      </c>
      <c r="AC235" s="49">
        <f t="shared" si="290"/>
        <v>0</v>
      </c>
      <c r="AD235" s="49">
        <f t="shared" si="291"/>
        <v>1</v>
      </c>
      <c r="AE235" s="49">
        <f t="shared" si="292"/>
        <v>0</v>
      </c>
      <c r="AF235" s="49">
        <f t="shared" si="293"/>
        <v>0</v>
      </c>
      <c r="AG235" s="49">
        <f t="shared" si="294"/>
        <v>0</v>
      </c>
      <c r="AH235" s="49">
        <f t="shared" si="295"/>
        <v>0</v>
      </c>
      <c r="AI235" s="49">
        <f t="shared" si="296"/>
        <v>0</v>
      </c>
      <c r="AJ235" s="49">
        <f t="shared" si="297"/>
        <v>0</v>
      </c>
      <c r="AK235" s="49">
        <f t="shared" si="298"/>
        <v>0</v>
      </c>
      <c r="AL235" s="49">
        <f t="shared" si="299"/>
        <v>0</v>
      </c>
      <c r="AM235" s="49"/>
      <c r="AN235" s="49" cm="1">
        <f t="array" ref="AN235">IF(OR(AA235:AL235=1),1,0)</f>
        <v>1</v>
      </c>
      <c r="AO235" s="3">
        <v>1</v>
      </c>
      <c r="AP235" s="3">
        <v>0</v>
      </c>
      <c r="AQ235" s="3">
        <v>1</v>
      </c>
      <c r="AR235" s="3">
        <v>1</v>
      </c>
      <c r="AS235" s="3">
        <v>1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1</v>
      </c>
      <c r="BK235" s="3">
        <v>0</v>
      </c>
      <c r="BL235" s="24"/>
      <c r="BM235" s="15"/>
      <c r="BN235" s="2" t="s">
        <v>747</v>
      </c>
    </row>
    <row r="236" spans="1:66">
      <c r="A236" s="23" t="s">
        <v>343</v>
      </c>
      <c r="B236" s="24"/>
      <c r="C236" s="24"/>
      <c r="D236" s="7" t="s">
        <v>26</v>
      </c>
      <c r="E236" s="2" t="s">
        <v>8</v>
      </c>
      <c r="F236" s="11">
        <v>4527073.1100000003</v>
      </c>
      <c r="G236" s="11">
        <v>5671925.4199999999</v>
      </c>
      <c r="H236" s="11" t="s">
        <v>249</v>
      </c>
      <c r="I236" s="11" t="s">
        <v>8</v>
      </c>
      <c r="J236" s="11">
        <v>135.46600000000001</v>
      </c>
      <c r="K236" s="11">
        <v>18.600000000000001</v>
      </c>
      <c r="L236" s="11" t="s">
        <v>34</v>
      </c>
      <c r="M236" s="24"/>
      <c r="N236" s="2" t="s">
        <v>673</v>
      </c>
      <c r="O236" s="11" t="s">
        <v>675</v>
      </c>
      <c r="P236" s="27"/>
      <c r="Q236" s="24">
        <v>1</v>
      </c>
      <c r="R236" s="27"/>
      <c r="S236" s="24">
        <v>1</v>
      </c>
      <c r="T236" s="27"/>
      <c r="U236" s="24">
        <v>1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27"/>
      <c r="BM236" s="15"/>
      <c r="BN236" s="2"/>
    </row>
    <row r="237" spans="1:66" ht="22.5">
      <c r="A237" s="23" t="s">
        <v>344</v>
      </c>
      <c r="B237" s="24"/>
      <c r="C237" s="24"/>
      <c r="D237" s="7" t="s">
        <v>26</v>
      </c>
      <c r="E237" s="2" t="s">
        <v>8</v>
      </c>
      <c r="F237" s="11">
        <v>4527071.4000000004</v>
      </c>
      <c r="G237" s="11">
        <v>5671925.2000000002</v>
      </c>
      <c r="H237" s="11" t="s">
        <v>249</v>
      </c>
      <c r="I237" s="11" t="s">
        <v>251</v>
      </c>
      <c r="J237" s="11">
        <v>135.45599999999999</v>
      </c>
      <c r="K237" s="11">
        <v>8.4</v>
      </c>
      <c r="L237" s="11" t="s">
        <v>14</v>
      </c>
      <c r="M237" s="24"/>
      <c r="N237" s="2" t="s">
        <v>673</v>
      </c>
      <c r="O237" s="23" t="s">
        <v>678</v>
      </c>
      <c r="P237" s="29">
        <v>2024</v>
      </c>
      <c r="Q237" s="24">
        <v>1</v>
      </c>
      <c r="R237" s="24">
        <v>0</v>
      </c>
      <c r="S237" s="24">
        <v>1</v>
      </c>
      <c r="T237" s="24">
        <v>0</v>
      </c>
      <c r="U237" s="24">
        <v>1</v>
      </c>
      <c r="V237" s="24">
        <v>1</v>
      </c>
      <c r="W237" s="24">
        <v>0</v>
      </c>
      <c r="X237" s="27"/>
      <c r="Y237" s="29">
        <v>0.3</v>
      </c>
      <c r="Z237" s="29" t="s">
        <v>901</v>
      </c>
      <c r="AA237" s="49">
        <f t="shared" ref="AA237" si="300">IF((AND($Z237&gt;0,$Z237&lt;=30)),1,0)</f>
        <v>0</v>
      </c>
      <c r="AB237" s="49">
        <f t="shared" ref="AB237" si="301">IF(AND($Z237&gt;30,$Z237&lt;=60),1,0)</f>
        <v>0</v>
      </c>
      <c r="AC237" s="49">
        <f t="shared" ref="AC237" si="302">IF(AND($Z237&gt;60,$Z237&lt;=90),1,0)</f>
        <v>0</v>
      </c>
      <c r="AD237" s="49">
        <f t="shared" ref="AD237" si="303">IF(AND($Z237&gt;90,$Z237&lt;=120),1,0)</f>
        <v>0</v>
      </c>
      <c r="AE237" s="49">
        <f t="shared" ref="AE237" si="304">IF(AND($Z237&gt;120,$Z237&lt;=150),1,0)</f>
        <v>0</v>
      </c>
      <c r="AF237" s="49">
        <f t="shared" ref="AF237" si="305">IF(AND($Z237&gt;150,$Z237&lt;=180),1,0)</f>
        <v>0</v>
      </c>
      <c r="AG237" s="49">
        <f t="shared" ref="AG237" si="306">IF(AND($Z237&gt;180,$Z237&lt;=210),1,0)</f>
        <v>0</v>
      </c>
      <c r="AH237" s="49">
        <f t="shared" ref="AH237" si="307">IF(AND($Z237&gt;210,$Z237&lt;=240),1,0)</f>
        <v>0</v>
      </c>
      <c r="AI237" s="49">
        <f t="shared" ref="AI237" si="308">IF(AND($Z237&gt;240,$Z237&lt;=270),1,0)</f>
        <v>0</v>
      </c>
      <c r="AJ237" s="49">
        <f t="shared" ref="AJ237" si="309">IF(AND($Z237&gt;270,$Z237&lt;=300),1,0)</f>
        <v>0</v>
      </c>
      <c r="AK237" s="49">
        <f t="shared" ref="AK237" si="310">IF(AND($Z237&gt;300,$Z237&lt;=330),1,0)</f>
        <v>0</v>
      </c>
      <c r="AL237" s="49">
        <f t="shared" ref="AL237" si="311">IF(($Z237="3xleer"),1,0)</f>
        <v>1</v>
      </c>
      <c r="AM237" s="49"/>
      <c r="AN237" s="49" cm="1">
        <f t="array" ref="AN237">IF(OR(AA237:AL237=1),1,0)</f>
        <v>1</v>
      </c>
      <c r="AO237" s="3">
        <v>1</v>
      </c>
      <c r="AP237" s="3">
        <v>1</v>
      </c>
      <c r="AQ237" s="3">
        <v>1</v>
      </c>
      <c r="AR237" s="3">
        <v>1</v>
      </c>
      <c r="AS237" s="3">
        <v>1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24" t="s">
        <v>911</v>
      </c>
      <c r="BM237" s="15"/>
      <c r="BN237" s="2" t="s">
        <v>789</v>
      </c>
    </row>
    <row r="238" spans="1:66">
      <c r="A238" s="23" t="s">
        <v>345</v>
      </c>
      <c r="B238" s="24"/>
      <c r="C238" s="24"/>
      <c r="D238" s="25" t="s">
        <v>26</v>
      </c>
      <c r="E238" s="11" t="s">
        <v>8</v>
      </c>
      <c r="F238" s="11">
        <v>4527249.42</v>
      </c>
      <c r="G238" s="11">
        <v>5671615.4000000004</v>
      </c>
      <c r="H238" s="11" t="s">
        <v>249</v>
      </c>
      <c r="I238" s="11" t="s">
        <v>8</v>
      </c>
      <c r="J238" s="11">
        <v>135.636</v>
      </c>
      <c r="K238" s="11">
        <v>39</v>
      </c>
      <c r="L238" s="11" t="s">
        <v>45</v>
      </c>
      <c r="M238" s="24">
        <v>1</v>
      </c>
      <c r="N238" s="11" t="s">
        <v>673</v>
      </c>
      <c r="O238" s="11" t="s">
        <v>675</v>
      </c>
      <c r="P238" s="27"/>
      <c r="Q238" s="26">
        <v>1</v>
      </c>
      <c r="R238" s="27"/>
      <c r="S238" s="26">
        <v>1</v>
      </c>
      <c r="T238" s="27"/>
      <c r="U238" s="26">
        <v>1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15"/>
      <c r="BN238" s="11"/>
    </row>
    <row r="239" spans="1:66" ht="22.5">
      <c r="A239" s="23" t="s">
        <v>346</v>
      </c>
      <c r="B239" s="24"/>
      <c r="C239" s="24"/>
      <c r="D239" s="25" t="s">
        <v>26</v>
      </c>
      <c r="E239" s="11" t="s">
        <v>8</v>
      </c>
      <c r="F239" s="11">
        <v>4527249.4000000004</v>
      </c>
      <c r="G239" s="11">
        <v>5671615.4000000004</v>
      </c>
      <c r="H239" s="11" t="s">
        <v>249</v>
      </c>
      <c r="I239" s="11" t="s">
        <v>8</v>
      </c>
      <c r="J239" s="11">
        <v>135.636</v>
      </c>
      <c r="K239" s="11">
        <v>7</v>
      </c>
      <c r="L239" s="11" t="s">
        <v>14</v>
      </c>
      <c r="M239" s="24">
        <v>1</v>
      </c>
      <c r="N239" s="11" t="s">
        <v>673</v>
      </c>
      <c r="O239" s="23" t="s">
        <v>678</v>
      </c>
      <c r="P239" s="29">
        <v>2024</v>
      </c>
      <c r="Q239" s="26">
        <v>1</v>
      </c>
      <c r="R239" s="24">
        <v>0</v>
      </c>
      <c r="S239" s="26">
        <v>1</v>
      </c>
      <c r="T239" s="24">
        <v>0</v>
      </c>
      <c r="U239" s="26">
        <v>1</v>
      </c>
      <c r="V239" s="24">
        <v>1</v>
      </c>
      <c r="W239" s="24">
        <v>0</v>
      </c>
      <c r="X239" s="27"/>
      <c r="Y239" s="29">
        <v>0.3</v>
      </c>
      <c r="Z239" s="29" t="s">
        <v>901</v>
      </c>
      <c r="AA239" s="49">
        <f t="shared" ref="AA239:AA240" si="312">IF((AND($Z239&gt;0,$Z239&lt;=30)),1,0)</f>
        <v>0</v>
      </c>
      <c r="AB239" s="49">
        <f t="shared" ref="AB239:AB240" si="313">IF(AND($Z239&gt;30,$Z239&lt;=60),1,0)</f>
        <v>0</v>
      </c>
      <c r="AC239" s="49">
        <f t="shared" ref="AC239:AC240" si="314">IF(AND($Z239&gt;60,$Z239&lt;=90),1,0)</f>
        <v>0</v>
      </c>
      <c r="AD239" s="49">
        <f t="shared" ref="AD239:AD240" si="315">IF(AND($Z239&gt;90,$Z239&lt;=120),1,0)</f>
        <v>0</v>
      </c>
      <c r="AE239" s="49">
        <f t="shared" ref="AE239:AE240" si="316">IF(AND($Z239&gt;120,$Z239&lt;=150),1,0)</f>
        <v>0</v>
      </c>
      <c r="AF239" s="49">
        <f t="shared" ref="AF239:AF240" si="317">IF(AND($Z239&gt;150,$Z239&lt;=180),1,0)</f>
        <v>0</v>
      </c>
      <c r="AG239" s="49">
        <f t="shared" ref="AG239:AG240" si="318">IF(AND($Z239&gt;180,$Z239&lt;=210),1,0)</f>
        <v>0</v>
      </c>
      <c r="AH239" s="49">
        <f t="shared" ref="AH239:AH240" si="319">IF(AND($Z239&gt;210,$Z239&lt;=240),1,0)</f>
        <v>0</v>
      </c>
      <c r="AI239" s="49">
        <f t="shared" ref="AI239:AI240" si="320">IF(AND($Z239&gt;240,$Z239&lt;=270),1,0)</f>
        <v>0</v>
      </c>
      <c r="AJ239" s="49">
        <f t="shared" ref="AJ239:AJ240" si="321">IF(AND($Z239&gt;270,$Z239&lt;=300),1,0)</f>
        <v>0</v>
      </c>
      <c r="AK239" s="49">
        <f t="shared" ref="AK239:AK240" si="322">IF(AND($Z239&gt;300,$Z239&lt;=330),1,0)</f>
        <v>0</v>
      </c>
      <c r="AL239" s="49">
        <f t="shared" ref="AL239:AL240" si="323">IF(($Z239="3xleer"),1,0)</f>
        <v>1</v>
      </c>
      <c r="AM239" s="49"/>
      <c r="AN239" s="49" cm="1">
        <f t="array" ref="AN239">IF(OR(AA239:AL239=1),1,0)</f>
        <v>1</v>
      </c>
      <c r="AO239" s="24">
        <v>1</v>
      </c>
      <c r="AP239" s="24">
        <v>1</v>
      </c>
      <c r="AQ239" s="24">
        <v>1</v>
      </c>
      <c r="AR239" s="24">
        <v>1</v>
      </c>
      <c r="AS239" s="24">
        <v>1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0</v>
      </c>
      <c r="BG239" s="24">
        <v>0</v>
      </c>
      <c r="BH239" s="24">
        <v>0</v>
      </c>
      <c r="BI239" s="24">
        <v>0</v>
      </c>
      <c r="BJ239" s="24">
        <v>0</v>
      </c>
      <c r="BK239" s="24">
        <v>0</v>
      </c>
      <c r="BL239" s="24" t="s">
        <v>911</v>
      </c>
      <c r="BM239" s="15"/>
      <c r="BN239" s="11" t="s">
        <v>787</v>
      </c>
    </row>
    <row r="240" spans="1:66" ht="22.5">
      <c r="A240" s="23" t="s">
        <v>347</v>
      </c>
      <c r="B240" s="24"/>
      <c r="C240" s="24"/>
      <c r="D240" s="25" t="s">
        <v>26</v>
      </c>
      <c r="E240" s="11" t="s">
        <v>8</v>
      </c>
      <c r="F240" s="11">
        <v>4527248.3</v>
      </c>
      <c r="G240" s="11">
        <v>5671617.4000000004</v>
      </c>
      <c r="H240" s="11" t="s">
        <v>249</v>
      </c>
      <c r="I240" s="11" t="s">
        <v>8</v>
      </c>
      <c r="J240" s="11">
        <v>135.636</v>
      </c>
      <c r="K240" s="11">
        <v>15</v>
      </c>
      <c r="L240" s="11" t="s">
        <v>34</v>
      </c>
      <c r="M240" s="24">
        <v>1</v>
      </c>
      <c r="N240" s="11" t="s">
        <v>673</v>
      </c>
      <c r="O240" s="23" t="s">
        <v>678</v>
      </c>
      <c r="P240" s="29">
        <v>2024</v>
      </c>
      <c r="Q240" s="26">
        <v>1</v>
      </c>
      <c r="R240" s="24">
        <v>0</v>
      </c>
      <c r="S240" s="26">
        <v>1</v>
      </c>
      <c r="T240" s="24">
        <v>0</v>
      </c>
      <c r="U240" s="26">
        <v>1</v>
      </c>
      <c r="V240" s="24">
        <v>1</v>
      </c>
      <c r="W240" s="24">
        <v>0</v>
      </c>
      <c r="X240" s="27"/>
      <c r="Y240" s="29">
        <v>0.3</v>
      </c>
      <c r="Z240" s="29" t="s">
        <v>901</v>
      </c>
      <c r="AA240" s="49">
        <f t="shared" si="312"/>
        <v>0</v>
      </c>
      <c r="AB240" s="49">
        <f t="shared" si="313"/>
        <v>0</v>
      </c>
      <c r="AC240" s="49">
        <f t="shared" si="314"/>
        <v>0</v>
      </c>
      <c r="AD240" s="49">
        <f t="shared" si="315"/>
        <v>0</v>
      </c>
      <c r="AE240" s="49">
        <f t="shared" si="316"/>
        <v>0</v>
      </c>
      <c r="AF240" s="49">
        <f t="shared" si="317"/>
        <v>0</v>
      </c>
      <c r="AG240" s="49">
        <f t="shared" si="318"/>
        <v>0</v>
      </c>
      <c r="AH240" s="49">
        <f t="shared" si="319"/>
        <v>0</v>
      </c>
      <c r="AI240" s="49">
        <f t="shared" si="320"/>
        <v>0</v>
      </c>
      <c r="AJ240" s="49">
        <f t="shared" si="321"/>
        <v>0</v>
      </c>
      <c r="AK240" s="49">
        <f t="shared" si="322"/>
        <v>0</v>
      </c>
      <c r="AL240" s="49">
        <f t="shared" si="323"/>
        <v>1</v>
      </c>
      <c r="AM240" s="49"/>
      <c r="AN240" s="49" cm="1">
        <f t="array" ref="AN240">IF(OR(AA240:AL240=1),1,0)</f>
        <v>1</v>
      </c>
      <c r="AO240" s="24">
        <v>1</v>
      </c>
      <c r="AP240" s="24">
        <v>1</v>
      </c>
      <c r="AQ240" s="24">
        <v>1</v>
      </c>
      <c r="AR240" s="24">
        <v>1</v>
      </c>
      <c r="AS240" s="24">
        <v>1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0</v>
      </c>
      <c r="BE240" s="24">
        <v>0</v>
      </c>
      <c r="BF240" s="24">
        <v>0</v>
      </c>
      <c r="BG240" s="24">
        <v>0</v>
      </c>
      <c r="BH240" s="24">
        <v>0</v>
      </c>
      <c r="BI240" s="24">
        <v>0</v>
      </c>
      <c r="BJ240" s="24">
        <v>0</v>
      </c>
      <c r="BK240" s="24">
        <v>0</v>
      </c>
      <c r="BL240" s="24" t="s">
        <v>911</v>
      </c>
      <c r="BM240" s="15"/>
      <c r="BN240" s="11" t="s">
        <v>794</v>
      </c>
    </row>
    <row r="241" spans="1:66">
      <c r="A241" s="23" t="s">
        <v>348</v>
      </c>
      <c r="B241" s="24"/>
      <c r="C241" s="24"/>
      <c r="D241" s="7" t="s">
        <v>26</v>
      </c>
      <c r="E241" s="2" t="s">
        <v>8</v>
      </c>
      <c r="F241" s="11">
        <v>4527681.7</v>
      </c>
      <c r="G241" s="11">
        <v>5673075.5999999996</v>
      </c>
      <c r="H241" s="11" t="s">
        <v>24</v>
      </c>
      <c r="I241" s="11" t="s">
        <v>8</v>
      </c>
      <c r="J241" s="11">
        <v>131.83600000000001</v>
      </c>
      <c r="K241" s="11">
        <v>0</v>
      </c>
      <c r="L241" s="11" t="s">
        <v>34</v>
      </c>
      <c r="M241" s="24"/>
      <c r="N241" s="2" t="s">
        <v>673</v>
      </c>
      <c r="O241" s="11" t="s">
        <v>675</v>
      </c>
      <c r="P241" s="27"/>
      <c r="Q241" s="24">
        <v>1</v>
      </c>
      <c r="R241" s="27"/>
      <c r="S241" s="24">
        <v>1</v>
      </c>
      <c r="T241" s="27"/>
      <c r="U241" s="24">
        <v>1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27"/>
      <c r="BM241" s="15"/>
      <c r="BN241" s="2"/>
    </row>
    <row r="242" spans="1:66">
      <c r="A242" s="23" t="s">
        <v>349</v>
      </c>
      <c r="B242" s="24"/>
      <c r="C242" s="24"/>
      <c r="D242" s="25" t="s">
        <v>26</v>
      </c>
      <c r="E242" s="11" t="s">
        <v>91</v>
      </c>
      <c r="F242" s="11">
        <v>4526479.5</v>
      </c>
      <c r="G242" s="11">
        <v>5672940.0999999996</v>
      </c>
      <c r="H242" s="11" t="s">
        <v>24</v>
      </c>
      <c r="I242" s="11" t="s">
        <v>8</v>
      </c>
      <c r="J242" s="11">
        <v>134.56</v>
      </c>
      <c r="K242" s="11">
        <v>21.6</v>
      </c>
      <c r="L242" s="11" t="s">
        <v>28</v>
      </c>
      <c r="M242" s="24">
        <v>1</v>
      </c>
      <c r="N242" s="11" t="s">
        <v>673</v>
      </c>
      <c r="O242" s="11" t="s">
        <v>675</v>
      </c>
      <c r="P242" s="27"/>
      <c r="Q242" s="26">
        <v>1</v>
      </c>
      <c r="R242" s="27"/>
      <c r="S242" s="26">
        <v>1</v>
      </c>
      <c r="T242" s="27"/>
      <c r="U242" s="26">
        <v>1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15"/>
      <c r="BN242" s="11"/>
    </row>
    <row r="243" spans="1:66">
      <c r="A243" s="23" t="s">
        <v>350</v>
      </c>
      <c r="B243" s="24"/>
      <c r="C243" s="24"/>
      <c r="D243" s="7" t="s">
        <v>26</v>
      </c>
      <c r="E243" s="2" t="s">
        <v>8</v>
      </c>
      <c r="F243" s="11">
        <v>4526481.8</v>
      </c>
      <c r="G243" s="11">
        <v>5672987.2999999998</v>
      </c>
      <c r="H243" s="11" t="s">
        <v>322</v>
      </c>
      <c r="I243" s="11" t="s">
        <v>8</v>
      </c>
      <c r="J243" s="11">
        <v>134.58000000000001</v>
      </c>
      <c r="K243" s="11">
        <v>27.7</v>
      </c>
      <c r="L243" s="11" t="s">
        <v>28</v>
      </c>
      <c r="M243" s="24"/>
      <c r="N243" s="2" t="s">
        <v>673</v>
      </c>
      <c r="O243" s="11" t="s">
        <v>675</v>
      </c>
      <c r="P243" s="27"/>
      <c r="Q243" s="24">
        <v>1</v>
      </c>
      <c r="R243" s="27"/>
      <c r="S243" s="24">
        <v>1</v>
      </c>
      <c r="T243" s="27"/>
      <c r="U243" s="24">
        <v>1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27"/>
      <c r="BM243" s="15"/>
      <c r="BN243" s="2"/>
    </row>
    <row r="244" spans="1:66" ht="22.5">
      <c r="A244" s="23" t="s">
        <v>351</v>
      </c>
      <c r="B244" s="24"/>
      <c r="C244" s="24"/>
      <c r="D244" s="7" t="s">
        <v>26</v>
      </c>
      <c r="E244" s="2" t="s">
        <v>352</v>
      </c>
      <c r="F244" s="11">
        <v>4526964.5</v>
      </c>
      <c r="G244" s="11">
        <v>5671551.7999999998</v>
      </c>
      <c r="H244" s="11" t="s">
        <v>24</v>
      </c>
      <c r="I244" s="11" t="s">
        <v>251</v>
      </c>
      <c r="J244" s="11">
        <v>136.506</v>
      </c>
      <c r="K244" s="11">
        <v>9.5</v>
      </c>
      <c r="L244" s="11" t="s">
        <v>14</v>
      </c>
      <c r="M244" s="24"/>
      <c r="N244" s="2" t="s">
        <v>673</v>
      </c>
      <c r="O244" s="23" t="s">
        <v>678</v>
      </c>
      <c r="P244" s="24">
        <v>2012</v>
      </c>
      <c r="Q244" s="24">
        <v>1</v>
      </c>
      <c r="R244" s="24">
        <v>0</v>
      </c>
      <c r="S244" s="24">
        <v>1</v>
      </c>
      <c r="T244" s="24">
        <v>0</v>
      </c>
      <c r="U244" s="24">
        <v>1</v>
      </c>
      <c r="V244" s="24">
        <v>1</v>
      </c>
      <c r="W244" s="24">
        <v>0</v>
      </c>
      <c r="X244" s="27"/>
      <c r="Y244" s="29">
        <v>0.3</v>
      </c>
      <c r="Z244" s="29" t="s">
        <v>901</v>
      </c>
      <c r="AA244" s="49">
        <f t="shared" ref="AA244:AA245" si="324">IF((AND($Z244&gt;0,$Z244&lt;=30)),1,0)</f>
        <v>0</v>
      </c>
      <c r="AB244" s="49">
        <f t="shared" ref="AB244:AB245" si="325">IF(AND($Z244&gt;30,$Z244&lt;=60),1,0)</f>
        <v>0</v>
      </c>
      <c r="AC244" s="49">
        <f t="shared" ref="AC244:AC245" si="326">IF(AND($Z244&gt;60,$Z244&lt;=90),1,0)</f>
        <v>0</v>
      </c>
      <c r="AD244" s="49">
        <f t="shared" ref="AD244:AD245" si="327">IF(AND($Z244&gt;90,$Z244&lt;=120),1,0)</f>
        <v>0</v>
      </c>
      <c r="AE244" s="49">
        <f t="shared" ref="AE244:AE245" si="328">IF(AND($Z244&gt;120,$Z244&lt;=150),1,0)</f>
        <v>0</v>
      </c>
      <c r="AF244" s="49">
        <f t="shared" ref="AF244:AF245" si="329">IF(AND($Z244&gt;150,$Z244&lt;=180),1,0)</f>
        <v>0</v>
      </c>
      <c r="AG244" s="49">
        <f t="shared" ref="AG244:AG245" si="330">IF(AND($Z244&gt;180,$Z244&lt;=210),1,0)</f>
        <v>0</v>
      </c>
      <c r="AH244" s="49">
        <f t="shared" ref="AH244:AH245" si="331">IF(AND($Z244&gt;210,$Z244&lt;=240),1,0)</f>
        <v>0</v>
      </c>
      <c r="AI244" s="49">
        <f t="shared" ref="AI244:AI245" si="332">IF(AND($Z244&gt;240,$Z244&lt;=270),1,0)</f>
        <v>0</v>
      </c>
      <c r="AJ244" s="49">
        <f t="shared" ref="AJ244:AJ245" si="333">IF(AND($Z244&gt;270,$Z244&lt;=300),1,0)</f>
        <v>0</v>
      </c>
      <c r="AK244" s="49">
        <f t="shared" ref="AK244:AK245" si="334">IF(AND($Z244&gt;300,$Z244&lt;=330),1,0)</f>
        <v>0</v>
      </c>
      <c r="AL244" s="49">
        <f t="shared" ref="AL244:AL245" si="335">IF(($Z244="3xleer"),1,0)</f>
        <v>1</v>
      </c>
      <c r="AM244" s="49"/>
      <c r="AN244" s="49" cm="1">
        <f t="array" ref="AN244">IF(OR(AA244:AL244=1),1,0)</f>
        <v>1</v>
      </c>
      <c r="AO244" s="3">
        <v>1</v>
      </c>
      <c r="AP244" s="3">
        <v>1</v>
      </c>
      <c r="AQ244" s="3">
        <v>1</v>
      </c>
      <c r="AR244" s="3">
        <v>1</v>
      </c>
      <c r="AS244" s="3">
        <v>1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24" t="s">
        <v>911</v>
      </c>
      <c r="BM244" s="15"/>
      <c r="BN244" s="2" t="s">
        <v>795</v>
      </c>
    </row>
    <row r="245" spans="1:66" ht="22.5">
      <c r="A245" s="23" t="s">
        <v>353</v>
      </c>
      <c r="B245" s="24"/>
      <c r="C245" s="24"/>
      <c r="D245" s="7" t="s">
        <v>26</v>
      </c>
      <c r="E245" s="2" t="s">
        <v>352</v>
      </c>
      <c r="F245" s="11">
        <v>4526958.5999999996</v>
      </c>
      <c r="G245" s="11">
        <v>5671552.5999999996</v>
      </c>
      <c r="H245" s="11" t="s">
        <v>24</v>
      </c>
      <c r="I245" s="11" t="s">
        <v>8</v>
      </c>
      <c r="J245" s="11">
        <v>136.036</v>
      </c>
      <c r="K245" s="11">
        <v>20.059999999999999</v>
      </c>
      <c r="L245" s="11" t="s">
        <v>34</v>
      </c>
      <c r="M245" s="24"/>
      <c r="N245" s="2" t="s">
        <v>673</v>
      </c>
      <c r="O245" s="23" t="s">
        <v>678</v>
      </c>
      <c r="P245" s="24">
        <v>2007</v>
      </c>
      <c r="Q245" s="24">
        <v>1</v>
      </c>
      <c r="R245" s="24">
        <v>1</v>
      </c>
      <c r="S245" s="24">
        <v>1</v>
      </c>
      <c r="T245" s="24">
        <v>0</v>
      </c>
      <c r="U245" s="24">
        <v>1</v>
      </c>
      <c r="V245" s="24">
        <v>0</v>
      </c>
      <c r="W245" s="24">
        <v>0</v>
      </c>
      <c r="X245" s="27"/>
      <c r="Y245" s="29">
        <v>0.3</v>
      </c>
      <c r="Z245" s="29" t="s">
        <v>901</v>
      </c>
      <c r="AA245" s="49">
        <f t="shared" si="324"/>
        <v>0</v>
      </c>
      <c r="AB245" s="49">
        <f t="shared" si="325"/>
        <v>0</v>
      </c>
      <c r="AC245" s="49">
        <f t="shared" si="326"/>
        <v>0</v>
      </c>
      <c r="AD245" s="49">
        <f t="shared" si="327"/>
        <v>0</v>
      </c>
      <c r="AE245" s="49">
        <f t="shared" si="328"/>
        <v>0</v>
      </c>
      <c r="AF245" s="49">
        <f t="shared" si="329"/>
        <v>0</v>
      </c>
      <c r="AG245" s="49">
        <f t="shared" si="330"/>
        <v>0</v>
      </c>
      <c r="AH245" s="49">
        <f t="shared" si="331"/>
        <v>0</v>
      </c>
      <c r="AI245" s="49">
        <f t="shared" si="332"/>
        <v>0</v>
      </c>
      <c r="AJ245" s="49">
        <f t="shared" si="333"/>
        <v>0</v>
      </c>
      <c r="AK245" s="49">
        <f t="shared" si="334"/>
        <v>0</v>
      </c>
      <c r="AL245" s="49">
        <f t="shared" si="335"/>
        <v>1</v>
      </c>
      <c r="AM245" s="49"/>
      <c r="AN245" s="49" cm="1">
        <f t="array" ref="AN245">IF(OR(AA245:AL245=1),1,0)</f>
        <v>1</v>
      </c>
      <c r="AO245" s="3">
        <v>1</v>
      </c>
      <c r="AP245" s="3">
        <v>1</v>
      </c>
      <c r="AQ245" s="3">
        <v>1</v>
      </c>
      <c r="AR245" s="3">
        <v>1</v>
      </c>
      <c r="AS245" s="3">
        <v>1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24" t="s">
        <v>911</v>
      </c>
      <c r="BM245" s="15"/>
      <c r="BN245" s="2" t="s">
        <v>796</v>
      </c>
    </row>
    <row r="246" spans="1:66">
      <c r="A246" s="23" t="s">
        <v>354</v>
      </c>
      <c r="B246" s="24"/>
      <c r="C246" s="24"/>
      <c r="D246" s="7" t="s">
        <v>26</v>
      </c>
      <c r="E246" s="2" t="s">
        <v>341</v>
      </c>
      <c r="F246" s="11">
        <v>4526887.8</v>
      </c>
      <c r="G246" s="11">
        <v>5671760.5</v>
      </c>
      <c r="H246" s="11" t="s">
        <v>24</v>
      </c>
      <c r="I246" s="11" t="s">
        <v>8</v>
      </c>
      <c r="J246" s="11">
        <v>136.33600000000001</v>
      </c>
      <c r="K246" s="11">
        <v>11.68</v>
      </c>
      <c r="L246" s="11" t="s">
        <v>14</v>
      </c>
      <c r="M246" s="24"/>
      <c r="N246" s="2" t="s">
        <v>673</v>
      </c>
      <c r="O246" s="11" t="s">
        <v>675</v>
      </c>
      <c r="P246" s="27"/>
      <c r="Q246" s="24">
        <v>1</v>
      </c>
      <c r="R246" s="27"/>
      <c r="S246" s="24">
        <v>1</v>
      </c>
      <c r="T246" s="27"/>
      <c r="U246" s="24">
        <v>1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27"/>
      <c r="BM246" s="15"/>
      <c r="BN246" s="2"/>
    </row>
    <row r="247" spans="1:66">
      <c r="A247" s="23" t="s">
        <v>355</v>
      </c>
      <c r="B247" s="24"/>
      <c r="C247" s="24"/>
      <c r="D247" s="7" t="s">
        <v>26</v>
      </c>
      <c r="E247" s="2" t="s">
        <v>341</v>
      </c>
      <c r="F247" s="11">
        <v>4526888</v>
      </c>
      <c r="G247" s="11">
        <v>5671757.7999999998</v>
      </c>
      <c r="H247" s="11" t="s">
        <v>24</v>
      </c>
      <c r="I247" s="11" t="s">
        <v>8</v>
      </c>
      <c r="J247" s="11">
        <v>136.33600000000001</v>
      </c>
      <c r="K247" s="11">
        <v>22</v>
      </c>
      <c r="L247" s="11" t="s">
        <v>34</v>
      </c>
      <c r="M247" s="24"/>
      <c r="N247" s="2" t="s">
        <v>673</v>
      </c>
      <c r="O247" s="11" t="s">
        <v>675</v>
      </c>
      <c r="P247" s="27"/>
      <c r="Q247" s="24">
        <v>1</v>
      </c>
      <c r="R247" s="27"/>
      <c r="S247" s="24">
        <v>1</v>
      </c>
      <c r="T247" s="27"/>
      <c r="U247" s="24">
        <v>1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27"/>
      <c r="BM247" s="15"/>
      <c r="BN247" s="2"/>
    </row>
    <row r="248" spans="1:66" ht="22.5">
      <c r="A248" s="23" t="s">
        <v>356</v>
      </c>
      <c r="B248" s="24"/>
      <c r="C248" s="24"/>
      <c r="D248" s="7" t="s">
        <v>26</v>
      </c>
      <c r="E248" s="2" t="s">
        <v>357</v>
      </c>
      <c r="F248" s="11">
        <v>4527005.7699999996</v>
      </c>
      <c r="G248" s="11">
        <v>5671555.8600000003</v>
      </c>
      <c r="H248" s="11" t="s">
        <v>249</v>
      </c>
      <c r="I248" s="11" t="s">
        <v>8</v>
      </c>
      <c r="J248" s="11">
        <v>135.976</v>
      </c>
      <c r="K248" s="11">
        <v>12.5</v>
      </c>
      <c r="L248" s="11" t="s">
        <v>14</v>
      </c>
      <c r="M248" s="24"/>
      <c r="N248" s="2" t="s">
        <v>673</v>
      </c>
      <c r="O248" s="23" t="s">
        <v>678</v>
      </c>
      <c r="P248" s="24" t="s">
        <v>896</v>
      </c>
      <c r="Q248" s="24">
        <v>1</v>
      </c>
      <c r="R248" s="24">
        <v>1</v>
      </c>
      <c r="S248" s="24">
        <v>1</v>
      </c>
      <c r="T248" s="24">
        <v>0</v>
      </c>
      <c r="U248" s="24">
        <v>1</v>
      </c>
      <c r="V248" s="24">
        <v>0</v>
      </c>
      <c r="W248" s="24">
        <v>0</v>
      </c>
      <c r="X248" s="27"/>
      <c r="Y248" s="29">
        <v>0.3</v>
      </c>
      <c r="Z248" s="29" t="s">
        <v>901</v>
      </c>
      <c r="AA248" s="49">
        <f t="shared" ref="AA248:AA249" si="336">IF((AND($Z248&gt;0,$Z248&lt;=30)),1,0)</f>
        <v>0</v>
      </c>
      <c r="AB248" s="49">
        <f t="shared" ref="AB248:AB249" si="337">IF(AND($Z248&gt;30,$Z248&lt;=60),1,0)</f>
        <v>0</v>
      </c>
      <c r="AC248" s="49">
        <f t="shared" ref="AC248:AC249" si="338">IF(AND($Z248&gt;60,$Z248&lt;=90),1,0)</f>
        <v>0</v>
      </c>
      <c r="AD248" s="49">
        <f t="shared" ref="AD248:AD249" si="339">IF(AND($Z248&gt;90,$Z248&lt;=120),1,0)</f>
        <v>0</v>
      </c>
      <c r="AE248" s="49">
        <f t="shared" ref="AE248:AE249" si="340">IF(AND($Z248&gt;120,$Z248&lt;=150),1,0)</f>
        <v>0</v>
      </c>
      <c r="AF248" s="49">
        <f t="shared" ref="AF248:AF249" si="341">IF(AND($Z248&gt;150,$Z248&lt;=180),1,0)</f>
        <v>0</v>
      </c>
      <c r="AG248" s="49">
        <f t="shared" ref="AG248:AG249" si="342">IF(AND($Z248&gt;180,$Z248&lt;=210),1,0)</f>
        <v>0</v>
      </c>
      <c r="AH248" s="49">
        <f t="shared" ref="AH248:AH249" si="343">IF(AND($Z248&gt;210,$Z248&lt;=240),1,0)</f>
        <v>0</v>
      </c>
      <c r="AI248" s="49">
        <f t="shared" ref="AI248:AI249" si="344">IF(AND($Z248&gt;240,$Z248&lt;=270),1,0)</f>
        <v>0</v>
      </c>
      <c r="AJ248" s="49">
        <f t="shared" ref="AJ248:AJ249" si="345">IF(AND($Z248&gt;270,$Z248&lt;=300),1,0)</f>
        <v>0</v>
      </c>
      <c r="AK248" s="49">
        <f t="shared" ref="AK248:AK249" si="346">IF(AND($Z248&gt;300,$Z248&lt;=330),1,0)</f>
        <v>0</v>
      </c>
      <c r="AL248" s="49">
        <f t="shared" ref="AL248:AL249" si="347">IF(($Z248="3xleer"),1,0)</f>
        <v>1</v>
      </c>
      <c r="AM248" s="49"/>
      <c r="AN248" s="49" cm="1">
        <f t="array" ref="AN248">IF(OR(AA248:AL248=1),1,0)</f>
        <v>1</v>
      </c>
      <c r="AO248" s="3">
        <v>1</v>
      </c>
      <c r="AP248" s="3">
        <v>1</v>
      </c>
      <c r="AQ248" s="3">
        <v>1</v>
      </c>
      <c r="AR248" s="3">
        <v>1</v>
      </c>
      <c r="AS248" s="3">
        <v>1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24" t="s">
        <v>911</v>
      </c>
      <c r="BM248" s="15"/>
      <c r="BN248" s="2" t="s">
        <v>795</v>
      </c>
    </row>
    <row r="249" spans="1:66" ht="12">
      <c r="A249" s="23" t="s">
        <v>358</v>
      </c>
      <c r="B249" s="24"/>
      <c r="C249" s="24"/>
      <c r="D249" s="7" t="s">
        <v>26</v>
      </c>
      <c r="E249" s="2" t="s">
        <v>341</v>
      </c>
      <c r="F249" s="11">
        <v>4527169.54</v>
      </c>
      <c r="G249" s="11">
        <v>5671557.8600000003</v>
      </c>
      <c r="H249" s="11" t="s">
        <v>249</v>
      </c>
      <c r="I249" s="11" t="s">
        <v>251</v>
      </c>
      <c r="J249" s="11">
        <v>135.90600000000001</v>
      </c>
      <c r="K249" s="11">
        <v>12.5</v>
      </c>
      <c r="L249" s="11" t="s">
        <v>14</v>
      </c>
      <c r="M249" s="24"/>
      <c r="N249" s="2" t="s">
        <v>673</v>
      </c>
      <c r="O249" s="23" t="s">
        <v>678</v>
      </c>
      <c r="P249" s="24">
        <v>2024</v>
      </c>
      <c r="Q249" s="24">
        <v>1</v>
      </c>
      <c r="R249" s="24">
        <v>0</v>
      </c>
      <c r="S249" s="24">
        <v>1</v>
      </c>
      <c r="T249" s="24">
        <v>0</v>
      </c>
      <c r="U249" s="24">
        <v>1</v>
      </c>
      <c r="V249" s="24">
        <v>1</v>
      </c>
      <c r="W249" s="24">
        <v>0</v>
      </c>
      <c r="X249" s="27"/>
      <c r="Y249" s="29">
        <v>0.23899999999999999</v>
      </c>
      <c r="Z249" s="29">
        <v>26</v>
      </c>
      <c r="AA249" s="49">
        <f t="shared" si="336"/>
        <v>1</v>
      </c>
      <c r="AB249" s="49">
        <f t="shared" si="337"/>
        <v>0</v>
      </c>
      <c r="AC249" s="49">
        <f t="shared" si="338"/>
        <v>0</v>
      </c>
      <c r="AD249" s="49">
        <f t="shared" si="339"/>
        <v>0</v>
      </c>
      <c r="AE249" s="49">
        <f t="shared" si="340"/>
        <v>0</v>
      </c>
      <c r="AF249" s="49">
        <f t="shared" si="341"/>
        <v>0</v>
      </c>
      <c r="AG249" s="49">
        <f t="shared" si="342"/>
        <v>0</v>
      </c>
      <c r="AH249" s="49">
        <f t="shared" si="343"/>
        <v>0</v>
      </c>
      <c r="AI249" s="49">
        <f t="shared" si="344"/>
        <v>0</v>
      </c>
      <c r="AJ249" s="49">
        <f t="shared" si="345"/>
        <v>0</v>
      </c>
      <c r="AK249" s="49">
        <f t="shared" si="346"/>
        <v>0</v>
      </c>
      <c r="AL249" s="49">
        <f t="shared" si="347"/>
        <v>0</v>
      </c>
      <c r="AM249" s="49"/>
      <c r="AN249" s="49" cm="1">
        <f t="array" ref="AN249">IF(OR(AA249:AL249=1),1,0)</f>
        <v>1</v>
      </c>
      <c r="AO249" s="3">
        <v>1</v>
      </c>
      <c r="AP249" s="3">
        <v>1</v>
      </c>
      <c r="AQ249" s="3">
        <v>1</v>
      </c>
      <c r="AR249" s="3">
        <v>1</v>
      </c>
      <c r="AS249" s="3">
        <v>1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24"/>
      <c r="BM249" s="15"/>
      <c r="BN249" s="2" t="s">
        <v>795</v>
      </c>
    </row>
    <row r="250" spans="1:66">
      <c r="A250" s="23" t="s">
        <v>360</v>
      </c>
      <c r="B250" s="24"/>
      <c r="C250" s="24"/>
      <c r="D250" s="7" t="s">
        <v>26</v>
      </c>
      <c r="E250" s="2" t="s">
        <v>8</v>
      </c>
      <c r="F250" s="11">
        <v>4528288.0599999996</v>
      </c>
      <c r="G250" s="11">
        <v>5671858.2999999998</v>
      </c>
      <c r="H250" s="11" t="s">
        <v>24</v>
      </c>
      <c r="I250" s="11" t="s">
        <v>8</v>
      </c>
      <c r="J250" s="11">
        <v>131.846</v>
      </c>
      <c r="K250" s="11">
        <v>4.5999999999999996</v>
      </c>
      <c r="L250" s="11" t="s">
        <v>14</v>
      </c>
      <c r="M250" s="24"/>
      <c r="N250" s="2" t="s">
        <v>673</v>
      </c>
      <c r="O250" s="11" t="s">
        <v>675</v>
      </c>
      <c r="P250" s="27"/>
      <c r="Q250" s="24">
        <v>1</v>
      </c>
      <c r="R250" s="27"/>
      <c r="S250" s="24">
        <v>1</v>
      </c>
      <c r="T250" s="27"/>
      <c r="U250" s="24">
        <v>1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27"/>
      <c r="BM250" s="15"/>
      <c r="BN250" s="2"/>
    </row>
    <row r="251" spans="1:66">
      <c r="A251" s="23" t="s">
        <v>361</v>
      </c>
      <c r="B251" s="24"/>
      <c r="C251" s="24"/>
      <c r="D251" s="7" t="s">
        <v>26</v>
      </c>
      <c r="E251" s="2" t="s">
        <v>8</v>
      </c>
      <c r="F251" s="11">
        <v>4528289.01</v>
      </c>
      <c r="G251" s="11">
        <v>5671861.0499999998</v>
      </c>
      <c r="H251" s="11" t="s">
        <v>24</v>
      </c>
      <c r="I251" s="11" t="s">
        <v>8</v>
      </c>
      <c r="J251" s="11">
        <v>131.846</v>
      </c>
      <c r="K251" s="11">
        <v>6.2</v>
      </c>
      <c r="L251" s="11" t="s">
        <v>14</v>
      </c>
      <c r="M251" s="24"/>
      <c r="N251" s="2" t="s">
        <v>673</v>
      </c>
      <c r="O251" s="11" t="s">
        <v>675</v>
      </c>
      <c r="P251" s="27"/>
      <c r="Q251" s="24">
        <v>1</v>
      </c>
      <c r="R251" s="27"/>
      <c r="S251" s="24">
        <v>1</v>
      </c>
      <c r="T251" s="27"/>
      <c r="U251" s="24">
        <v>1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27"/>
      <c r="BM251" s="15"/>
      <c r="BN251" s="2"/>
    </row>
    <row r="252" spans="1:66">
      <c r="A252" s="23" t="s">
        <v>362</v>
      </c>
      <c r="B252" s="24"/>
      <c r="C252" s="24"/>
      <c r="D252" s="7" t="s">
        <v>26</v>
      </c>
      <c r="E252" s="2" t="s">
        <v>8</v>
      </c>
      <c r="F252" s="11">
        <v>4528286.59</v>
      </c>
      <c r="G252" s="11">
        <v>5671859.0099999998</v>
      </c>
      <c r="H252" s="11" t="s">
        <v>24</v>
      </c>
      <c r="I252" s="11" t="s">
        <v>8</v>
      </c>
      <c r="J252" s="11">
        <v>131.846</v>
      </c>
      <c r="K252" s="11">
        <v>22</v>
      </c>
      <c r="L252" s="11" t="s">
        <v>34</v>
      </c>
      <c r="M252" s="24"/>
      <c r="N252" s="2" t="s">
        <v>673</v>
      </c>
      <c r="O252" s="11" t="s">
        <v>675</v>
      </c>
      <c r="P252" s="27"/>
      <c r="Q252" s="24">
        <v>1</v>
      </c>
      <c r="R252" s="27"/>
      <c r="S252" s="24">
        <v>1</v>
      </c>
      <c r="T252" s="27"/>
      <c r="U252" s="24">
        <v>1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27"/>
      <c r="BM252" s="15"/>
      <c r="BN252" s="2"/>
    </row>
    <row r="253" spans="1:66">
      <c r="A253" s="23" t="s">
        <v>363</v>
      </c>
      <c r="B253" s="24"/>
      <c r="C253" s="24"/>
      <c r="D253" s="7" t="s">
        <v>26</v>
      </c>
      <c r="E253" s="2" t="s">
        <v>8</v>
      </c>
      <c r="F253" s="11">
        <v>4528018.2</v>
      </c>
      <c r="G253" s="11">
        <v>5671718.2999999998</v>
      </c>
      <c r="H253" s="11" t="s">
        <v>24</v>
      </c>
      <c r="I253" s="11" t="s">
        <v>8</v>
      </c>
      <c r="J253" s="11">
        <v>133.636</v>
      </c>
      <c r="K253" s="11">
        <v>5.4</v>
      </c>
      <c r="L253" s="11" t="s">
        <v>14</v>
      </c>
      <c r="M253" s="24"/>
      <c r="N253" s="2" t="s">
        <v>673</v>
      </c>
      <c r="O253" s="11" t="s">
        <v>675</v>
      </c>
      <c r="P253" s="27"/>
      <c r="Q253" s="24">
        <v>1</v>
      </c>
      <c r="R253" s="27"/>
      <c r="S253" s="24">
        <v>1</v>
      </c>
      <c r="T253" s="27"/>
      <c r="U253" s="24">
        <v>1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27"/>
      <c r="BM253" s="15"/>
      <c r="BN253" s="2"/>
    </row>
    <row r="254" spans="1:66">
      <c r="A254" s="23" t="s">
        <v>364</v>
      </c>
      <c r="B254" s="24"/>
      <c r="C254" s="24"/>
      <c r="D254" s="7" t="s">
        <v>26</v>
      </c>
      <c r="E254" s="2" t="s">
        <v>8</v>
      </c>
      <c r="F254" s="11">
        <v>4528003.2</v>
      </c>
      <c r="G254" s="11">
        <v>5671712.9000000004</v>
      </c>
      <c r="H254" s="11" t="s">
        <v>24</v>
      </c>
      <c r="I254" s="11" t="s">
        <v>8</v>
      </c>
      <c r="J254" s="11">
        <v>133.83600000000001</v>
      </c>
      <c r="K254" s="11">
        <v>10.199999999999999</v>
      </c>
      <c r="L254" s="11" t="s">
        <v>34</v>
      </c>
      <c r="M254" s="24"/>
      <c r="N254" s="2" t="s">
        <v>673</v>
      </c>
      <c r="O254" s="11" t="s">
        <v>675</v>
      </c>
      <c r="P254" s="27"/>
      <c r="Q254" s="24">
        <v>1</v>
      </c>
      <c r="R254" s="27"/>
      <c r="S254" s="24">
        <v>1</v>
      </c>
      <c r="T254" s="27"/>
      <c r="U254" s="24">
        <v>1</v>
      </c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27"/>
      <c r="BM254" s="15"/>
      <c r="BN254" s="2"/>
    </row>
    <row r="255" spans="1:66">
      <c r="A255" s="23" t="s">
        <v>365</v>
      </c>
      <c r="B255" s="24"/>
      <c r="C255" s="24"/>
      <c r="D255" s="7" t="s">
        <v>26</v>
      </c>
      <c r="E255" s="2" t="s">
        <v>8</v>
      </c>
      <c r="F255" s="11">
        <v>4527765.5</v>
      </c>
      <c r="G255" s="11">
        <v>5672028.0999999996</v>
      </c>
      <c r="H255" s="11" t="s">
        <v>24</v>
      </c>
      <c r="I255" s="11" t="s">
        <v>8</v>
      </c>
      <c r="J255" s="11">
        <v>131.536</v>
      </c>
      <c r="K255" s="11">
        <v>5</v>
      </c>
      <c r="L255" s="11" t="s">
        <v>290</v>
      </c>
      <c r="M255" s="24"/>
      <c r="N255" s="2" t="s">
        <v>673</v>
      </c>
      <c r="O255" s="11" t="s">
        <v>675</v>
      </c>
      <c r="P255" s="27"/>
      <c r="Q255" s="24">
        <v>1</v>
      </c>
      <c r="R255" s="27"/>
      <c r="S255" s="24">
        <v>1</v>
      </c>
      <c r="T255" s="27"/>
      <c r="U255" s="24">
        <v>1</v>
      </c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27"/>
      <c r="BM255" s="15"/>
      <c r="BN255" s="2"/>
    </row>
    <row r="256" spans="1:66">
      <c r="A256" s="23" t="s">
        <v>366</v>
      </c>
      <c r="B256" s="24"/>
      <c r="C256" s="24"/>
      <c r="D256" s="7" t="s">
        <v>26</v>
      </c>
      <c r="E256" s="2" t="s">
        <v>8</v>
      </c>
      <c r="F256" s="11">
        <v>4527766.0999999996</v>
      </c>
      <c r="G256" s="11">
        <v>5672031.7000000002</v>
      </c>
      <c r="H256" s="11" t="s">
        <v>24</v>
      </c>
      <c r="I256" s="11" t="s">
        <v>8</v>
      </c>
      <c r="J256" s="11">
        <v>131.536</v>
      </c>
      <c r="K256" s="11">
        <v>22.97</v>
      </c>
      <c r="L256" s="11" t="s">
        <v>34</v>
      </c>
      <c r="M256" s="24"/>
      <c r="N256" s="2" t="s">
        <v>673</v>
      </c>
      <c r="O256" s="11" t="s">
        <v>675</v>
      </c>
      <c r="P256" s="27"/>
      <c r="Q256" s="24">
        <v>1</v>
      </c>
      <c r="R256" s="27"/>
      <c r="S256" s="24">
        <v>1</v>
      </c>
      <c r="T256" s="27"/>
      <c r="U256" s="24">
        <v>1</v>
      </c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27"/>
      <c r="BM256" s="15"/>
      <c r="BN256" s="2"/>
    </row>
    <row r="257" spans="1:66">
      <c r="A257" s="23" t="s">
        <v>367</v>
      </c>
      <c r="B257" s="24"/>
      <c r="C257" s="24"/>
      <c r="D257" s="7" t="s">
        <v>26</v>
      </c>
      <c r="E257" s="2" t="s">
        <v>8</v>
      </c>
      <c r="F257" s="11">
        <v>4526971.5</v>
      </c>
      <c r="G257" s="11">
        <v>5673045.2999999998</v>
      </c>
      <c r="H257" s="11" t="s">
        <v>281</v>
      </c>
      <c r="I257" s="11" t="s">
        <v>8</v>
      </c>
      <c r="J257" s="11">
        <v>135.43600000000001</v>
      </c>
      <c r="K257" s="11">
        <v>8.6</v>
      </c>
      <c r="L257" s="11" t="s">
        <v>14</v>
      </c>
      <c r="M257" s="24"/>
      <c r="N257" s="2" t="s">
        <v>673</v>
      </c>
      <c r="O257" s="11" t="s">
        <v>675</v>
      </c>
      <c r="P257" s="27"/>
      <c r="Q257" s="24">
        <v>1</v>
      </c>
      <c r="R257" s="27"/>
      <c r="S257" s="24">
        <v>1</v>
      </c>
      <c r="T257" s="27"/>
      <c r="U257" s="24">
        <v>1</v>
      </c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27"/>
      <c r="BM257" s="15"/>
      <c r="BN257" s="2"/>
    </row>
    <row r="258" spans="1:66">
      <c r="A258" s="23" t="s">
        <v>368</v>
      </c>
      <c r="B258" s="24"/>
      <c r="C258" s="24"/>
      <c r="D258" s="7" t="s">
        <v>26</v>
      </c>
      <c r="E258" s="2" t="s">
        <v>8</v>
      </c>
      <c r="F258" s="11">
        <v>4526971.5</v>
      </c>
      <c r="G258" s="11">
        <v>5673045.2999999998</v>
      </c>
      <c r="H258" s="11" t="s">
        <v>281</v>
      </c>
      <c r="I258" s="11" t="s">
        <v>8</v>
      </c>
      <c r="J258" s="11">
        <v>135.42599999999999</v>
      </c>
      <c r="K258" s="11">
        <v>32</v>
      </c>
      <c r="L258" s="11" t="s">
        <v>34</v>
      </c>
      <c r="M258" s="24"/>
      <c r="N258" s="2" t="s">
        <v>673</v>
      </c>
      <c r="O258" s="11" t="s">
        <v>675</v>
      </c>
      <c r="P258" s="27"/>
      <c r="Q258" s="24">
        <v>1</v>
      </c>
      <c r="R258" s="27"/>
      <c r="S258" s="24">
        <v>1</v>
      </c>
      <c r="T258" s="27"/>
      <c r="U258" s="24">
        <v>1</v>
      </c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27"/>
      <c r="BM258" s="15"/>
      <c r="BN258" s="2"/>
    </row>
    <row r="259" spans="1:66">
      <c r="A259" s="23" t="s">
        <v>370</v>
      </c>
      <c r="B259" s="24"/>
      <c r="C259" s="24"/>
      <c r="D259" s="7" t="s">
        <v>26</v>
      </c>
      <c r="E259" s="2" t="s">
        <v>8</v>
      </c>
      <c r="F259" s="11">
        <v>4526313.3</v>
      </c>
      <c r="G259" s="11">
        <v>5672902</v>
      </c>
      <c r="H259" s="11" t="s">
        <v>59</v>
      </c>
      <c r="I259" s="11" t="s">
        <v>8</v>
      </c>
      <c r="J259" s="11">
        <v>128.666</v>
      </c>
      <c r="K259" s="11">
        <v>12</v>
      </c>
      <c r="L259" s="11" t="s">
        <v>28</v>
      </c>
      <c r="M259" s="24"/>
      <c r="N259" s="2" t="s">
        <v>673</v>
      </c>
      <c r="O259" s="11" t="s">
        <v>675</v>
      </c>
      <c r="P259" s="27"/>
      <c r="Q259" s="24">
        <v>1</v>
      </c>
      <c r="R259" s="27"/>
      <c r="S259" s="24">
        <v>1</v>
      </c>
      <c r="T259" s="27"/>
      <c r="U259" s="24">
        <v>1</v>
      </c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27"/>
      <c r="BM259" s="15"/>
      <c r="BN259" s="2"/>
    </row>
    <row r="260" spans="1:66">
      <c r="A260" s="23" t="s">
        <v>371</v>
      </c>
      <c r="B260" s="24"/>
      <c r="C260" s="24"/>
      <c r="D260" s="7" t="s">
        <v>26</v>
      </c>
      <c r="E260" s="2" t="s">
        <v>8</v>
      </c>
      <c r="F260" s="11">
        <v>4526313.8</v>
      </c>
      <c r="G260" s="11">
        <v>5672911.5</v>
      </c>
      <c r="H260" s="11" t="s">
        <v>59</v>
      </c>
      <c r="I260" s="11" t="s">
        <v>8</v>
      </c>
      <c r="J260" s="11">
        <v>128.52600000000001</v>
      </c>
      <c r="K260" s="11">
        <v>35</v>
      </c>
      <c r="L260" s="11" t="s">
        <v>28</v>
      </c>
      <c r="M260" s="24"/>
      <c r="N260" s="2" t="s">
        <v>673</v>
      </c>
      <c r="O260" s="11" t="s">
        <v>675</v>
      </c>
      <c r="P260" s="27"/>
      <c r="Q260" s="24">
        <v>1</v>
      </c>
      <c r="R260" s="27"/>
      <c r="S260" s="24">
        <v>1</v>
      </c>
      <c r="T260" s="27"/>
      <c r="U260" s="24">
        <v>1</v>
      </c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27"/>
      <c r="BM260" s="15"/>
      <c r="BN260" s="2"/>
    </row>
    <row r="261" spans="1:66">
      <c r="A261" s="23" t="s">
        <v>372</v>
      </c>
      <c r="B261" s="24"/>
      <c r="C261" s="24"/>
      <c r="D261" s="7" t="s">
        <v>26</v>
      </c>
      <c r="E261" s="2" t="s">
        <v>8</v>
      </c>
      <c r="F261" s="11">
        <v>4526845.8</v>
      </c>
      <c r="G261" s="11">
        <v>5672362.9000000004</v>
      </c>
      <c r="H261" s="11" t="s">
        <v>31</v>
      </c>
      <c r="I261" s="11" t="s">
        <v>8</v>
      </c>
      <c r="J261" s="11">
        <v>135.636</v>
      </c>
      <c r="K261" s="11">
        <v>20.7</v>
      </c>
      <c r="L261" s="11" t="s">
        <v>34</v>
      </c>
      <c r="M261" s="24"/>
      <c r="N261" s="2" t="s">
        <v>673</v>
      </c>
      <c r="O261" s="11" t="s">
        <v>675</v>
      </c>
      <c r="P261" s="27"/>
      <c r="Q261" s="24">
        <v>1</v>
      </c>
      <c r="R261" s="27"/>
      <c r="S261" s="24">
        <v>1</v>
      </c>
      <c r="T261" s="27"/>
      <c r="U261" s="24">
        <v>1</v>
      </c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27"/>
      <c r="BM261" s="15"/>
      <c r="BN261" s="2"/>
    </row>
    <row r="262" spans="1:66" ht="22.5">
      <c r="A262" s="23" t="s">
        <v>374</v>
      </c>
      <c r="B262" s="24"/>
      <c r="C262" s="24"/>
      <c r="D262" s="7" t="s">
        <v>26</v>
      </c>
      <c r="E262" s="2" t="s">
        <v>8</v>
      </c>
      <c r="F262" s="11">
        <v>4526664.8</v>
      </c>
      <c r="G262" s="11">
        <v>5671480.5</v>
      </c>
      <c r="H262" s="11" t="s">
        <v>373</v>
      </c>
      <c r="I262" s="11" t="s">
        <v>8</v>
      </c>
      <c r="J262" s="11">
        <v>138.33600000000001</v>
      </c>
      <c r="K262" s="11">
        <v>13</v>
      </c>
      <c r="L262" s="11" t="s">
        <v>14</v>
      </c>
      <c r="M262" s="24"/>
      <c r="N262" s="2" t="s">
        <v>673</v>
      </c>
      <c r="O262" s="23" t="s">
        <v>678</v>
      </c>
      <c r="P262" s="24">
        <v>2011</v>
      </c>
      <c r="Q262" s="24">
        <v>1</v>
      </c>
      <c r="R262" s="24">
        <v>1</v>
      </c>
      <c r="S262" s="24">
        <v>1</v>
      </c>
      <c r="T262" s="24">
        <v>0</v>
      </c>
      <c r="U262" s="24">
        <v>1</v>
      </c>
      <c r="V262" s="24">
        <v>0</v>
      </c>
      <c r="W262" s="24">
        <v>0</v>
      </c>
      <c r="X262" s="27"/>
      <c r="Y262" s="29">
        <v>0.3</v>
      </c>
      <c r="Z262" s="29" t="s">
        <v>901</v>
      </c>
      <c r="AA262" s="49">
        <f t="shared" ref="AA262" si="348">IF((AND($Z262&gt;0,$Z262&lt;=30)),1,0)</f>
        <v>0</v>
      </c>
      <c r="AB262" s="49">
        <f t="shared" ref="AB262" si="349">IF(AND($Z262&gt;30,$Z262&lt;=60),1,0)</f>
        <v>0</v>
      </c>
      <c r="AC262" s="49">
        <f t="shared" ref="AC262" si="350">IF(AND($Z262&gt;60,$Z262&lt;=90),1,0)</f>
        <v>0</v>
      </c>
      <c r="AD262" s="49">
        <f t="shared" ref="AD262" si="351">IF(AND($Z262&gt;90,$Z262&lt;=120),1,0)</f>
        <v>0</v>
      </c>
      <c r="AE262" s="49">
        <f t="shared" ref="AE262" si="352">IF(AND($Z262&gt;120,$Z262&lt;=150),1,0)</f>
        <v>0</v>
      </c>
      <c r="AF262" s="49">
        <f t="shared" ref="AF262" si="353">IF(AND($Z262&gt;150,$Z262&lt;=180),1,0)</f>
        <v>0</v>
      </c>
      <c r="AG262" s="49">
        <f t="shared" ref="AG262" si="354">IF(AND($Z262&gt;180,$Z262&lt;=210),1,0)</f>
        <v>0</v>
      </c>
      <c r="AH262" s="49">
        <f t="shared" ref="AH262" si="355">IF(AND($Z262&gt;210,$Z262&lt;=240),1,0)</f>
        <v>0</v>
      </c>
      <c r="AI262" s="49">
        <f t="shared" ref="AI262" si="356">IF(AND($Z262&gt;240,$Z262&lt;=270),1,0)</f>
        <v>0</v>
      </c>
      <c r="AJ262" s="49">
        <f t="shared" ref="AJ262" si="357">IF(AND($Z262&gt;270,$Z262&lt;=300),1,0)</f>
        <v>0</v>
      </c>
      <c r="AK262" s="49">
        <f t="shared" ref="AK262" si="358">IF(AND($Z262&gt;300,$Z262&lt;=330),1,0)</f>
        <v>0</v>
      </c>
      <c r="AL262" s="49">
        <f t="shared" ref="AL262" si="359">IF(($Z262="3xleer"),1,0)</f>
        <v>1</v>
      </c>
      <c r="AM262" s="49"/>
      <c r="AN262" s="49" cm="1">
        <f t="array" ref="AN262">IF(OR(AA262:AL262=1),1,0)</f>
        <v>1</v>
      </c>
      <c r="AO262" s="3">
        <v>1</v>
      </c>
      <c r="AP262" s="3">
        <v>1</v>
      </c>
      <c r="AQ262" s="3">
        <v>1</v>
      </c>
      <c r="AR262" s="3">
        <v>1</v>
      </c>
      <c r="AS262" s="3">
        <v>1</v>
      </c>
      <c r="AT262" s="3">
        <v>0</v>
      </c>
      <c r="AU262" s="3">
        <v>0</v>
      </c>
      <c r="AV262" s="3">
        <v>0</v>
      </c>
      <c r="AW262" s="3">
        <v>0</v>
      </c>
      <c r="AX262" s="3">
        <v>0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24" t="s">
        <v>911</v>
      </c>
      <c r="BM262" s="15"/>
      <c r="BN262" s="2" t="s">
        <v>797</v>
      </c>
    </row>
    <row r="263" spans="1:66">
      <c r="A263" s="23" t="s">
        <v>375</v>
      </c>
      <c r="B263" s="24"/>
      <c r="C263" s="24"/>
      <c r="D263" s="7" t="s">
        <v>26</v>
      </c>
      <c r="E263" s="2" t="s">
        <v>8</v>
      </c>
      <c r="F263" s="11">
        <v>4526499.9400000004</v>
      </c>
      <c r="G263" s="11">
        <v>5671473.96</v>
      </c>
      <c r="H263" s="11" t="s">
        <v>373</v>
      </c>
      <c r="I263" s="11" t="s">
        <v>8</v>
      </c>
      <c r="J263" s="11">
        <v>138.52600000000001</v>
      </c>
      <c r="K263" s="11">
        <v>11</v>
      </c>
      <c r="L263" s="11" t="s">
        <v>49</v>
      </c>
      <c r="M263" s="24"/>
      <c r="N263" s="2" t="s">
        <v>673</v>
      </c>
      <c r="O263" s="11" t="s">
        <v>680</v>
      </c>
      <c r="P263" s="27"/>
      <c r="Q263" s="24">
        <v>1</v>
      </c>
      <c r="R263" s="27"/>
      <c r="S263" s="24">
        <v>1</v>
      </c>
      <c r="T263" s="27"/>
      <c r="U263" s="24">
        <v>1</v>
      </c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27"/>
      <c r="BM263" s="18"/>
      <c r="BN263" s="2" t="s">
        <v>677</v>
      </c>
    </row>
    <row r="264" spans="1:66">
      <c r="A264" s="23" t="s">
        <v>376</v>
      </c>
      <c r="B264" s="24"/>
      <c r="C264" s="24"/>
      <c r="D264" s="7" t="s">
        <v>26</v>
      </c>
      <c r="E264" s="2" t="s">
        <v>8</v>
      </c>
      <c r="F264" s="11">
        <v>4526597.67</v>
      </c>
      <c r="G264" s="11">
        <v>5671261.0700000003</v>
      </c>
      <c r="H264" s="11" t="s">
        <v>24</v>
      </c>
      <c r="I264" s="11" t="s">
        <v>8</v>
      </c>
      <c r="J264" s="11">
        <v>138.67599999999999</v>
      </c>
      <c r="K264" s="11">
        <v>12</v>
      </c>
      <c r="L264" s="11" t="s">
        <v>49</v>
      </c>
      <c r="M264" s="24"/>
      <c r="N264" s="2" t="s">
        <v>673</v>
      </c>
      <c r="O264" s="11" t="s">
        <v>680</v>
      </c>
      <c r="P264" s="27"/>
      <c r="Q264" s="24">
        <v>1</v>
      </c>
      <c r="R264" s="27"/>
      <c r="S264" s="24">
        <v>1</v>
      </c>
      <c r="T264" s="27"/>
      <c r="U264" s="24">
        <v>1</v>
      </c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27"/>
      <c r="BM264" s="18"/>
      <c r="BN264" s="2" t="s">
        <v>677</v>
      </c>
    </row>
    <row r="265" spans="1:66" ht="22.5">
      <c r="A265" s="23" t="s">
        <v>377</v>
      </c>
      <c r="B265" s="24"/>
      <c r="C265" s="24"/>
      <c r="D265" s="7" t="s">
        <v>26</v>
      </c>
      <c r="E265" s="2" t="s">
        <v>8</v>
      </c>
      <c r="F265" s="11">
        <v>4526948</v>
      </c>
      <c r="G265" s="11">
        <v>5671969.2000000002</v>
      </c>
      <c r="H265" s="11" t="s">
        <v>31</v>
      </c>
      <c r="I265" s="11" t="s">
        <v>251</v>
      </c>
      <c r="J265" s="11">
        <v>136.33600000000001</v>
      </c>
      <c r="K265" s="11">
        <v>8.6999999999999993</v>
      </c>
      <c r="L265" s="11" t="s">
        <v>14</v>
      </c>
      <c r="M265" s="24"/>
      <c r="N265" s="2" t="s">
        <v>673</v>
      </c>
      <c r="O265" s="23" t="s">
        <v>678</v>
      </c>
      <c r="P265" s="24">
        <v>2024</v>
      </c>
      <c r="Q265" s="24">
        <v>1</v>
      </c>
      <c r="R265" s="24">
        <v>0</v>
      </c>
      <c r="S265" s="24">
        <v>1</v>
      </c>
      <c r="T265" s="24">
        <v>0</v>
      </c>
      <c r="U265" s="24">
        <v>1</v>
      </c>
      <c r="V265" s="24">
        <v>1</v>
      </c>
      <c r="W265" s="24">
        <v>0</v>
      </c>
      <c r="X265" s="27"/>
      <c r="Y265" s="29">
        <v>0.57499999999999996</v>
      </c>
      <c r="Z265" s="29">
        <v>98</v>
      </c>
      <c r="AA265" s="49">
        <f t="shared" ref="AA265:AA266" si="360">IF((AND($Z265&gt;0,$Z265&lt;=30)),1,0)</f>
        <v>0</v>
      </c>
      <c r="AB265" s="49">
        <f t="shared" ref="AB265:AB266" si="361">IF(AND($Z265&gt;30,$Z265&lt;=60),1,0)</f>
        <v>0</v>
      </c>
      <c r="AC265" s="49">
        <f t="shared" ref="AC265:AC266" si="362">IF(AND($Z265&gt;60,$Z265&lt;=90),1,0)</f>
        <v>0</v>
      </c>
      <c r="AD265" s="49">
        <f t="shared" ref="AD265:AD266" si="363">IF(AND($Z265&gt;90,$Z265&lt;=120),1,0)</f>
        <v>1</v>
      </c>
      <c r="AE265" s="49">
        <f t="shared" ref="AE265:AE266" si="364">IF(AND($Z265&gt;120,$Z265&lt;=150),1,0)</f>
        <v>0</v>
      </c>
      <c r="AF265" s="49">
        <f t="shared" ref="AF265:AF266" si="365">IF(AND($Z265&gt;150,$Z265&lt;=180),1,0)</f>
        <v>0</v>
      </c>
      <c r="AG265" s="49">
        <f t="shared" ref="AG265:AG266" si="366">IF(AND($Z265&gt;180,$Z265&lt;=210),1,0)</f>
        <v>0</v>
      </c>
      <c r="AH265" s="49">
        <f t="shared" ref="AH265:AH266" si="367">IF(AND($Z265&gt;210,$Z265&lt;=240),1,0)</f>
        <v>0</v>
      </c>
      <c r="AI265" s="49">
        <f t="shared" ref="AI265:AI266" si="368">IF(AND($Z265&gt;240,$Z265&lt;=270),1,0)</f>
        <v>0</v>
      </c>
      <c r="AJ265" s="49">
        <f t="shared" ref="AJ265:AJ266" si="369">IF(AND($Z265&gt;270,$Z265&lt;=300),1,0)</f>
        <v>0</v>
      </c>
      <c r="AK265" s="49">
        <f t="shared" ref="AK265:AK266" si="370">IF(AND($Z265&gt;300,$Z265&lt;=330),1,0)</f>
        <v>0</v>
      </c>
      <c r="AL265" s="49">
        <f t="shared" ref="AL265:AL266" si="371">IF(($Z265="3xleer"),1,0)</f>
        <v>0</v>
      </c>
      <c r="AM265" s="49"/>
      <c r="AN265" s="49" cm="1">
        <f t="array" ref="AN265">IF(OR(AA265:AL265=1),1,0)</f>
        <v>1</v>
      </c>
      <c r="AO265" s="3">
        <v>1</v>
      </c>
      <c r="AP265" s="3">
        <v>1</v>
      </c>
      <c r="AQ265" s="3">
        <v>1</v>
      </c>
      <c r="AR265" s="3">
        <v>1</v>
      </c>
      <c r="AS265" s="3">
        <v>1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1</v>
      </c>
      <c r="BH265" s="3">
        <v>0</v>
      </c>
      <c r="BI265" s="3">
        <v>0</v>
      </c>
      <c r="BJ265" s="3">
        <v>0</v>
      </c>
      <c r="BK265" s="3">
        <v>0</v>
      </c>
      <c r="BL265" s="24"/>
      <c r="BM265" s="15"/>
      <c r="BN265" s="2" t="s">
        <v>781</v>
      </c>
    </row>
    <row r="266" spans="1:66" ht="22.5">
      <c r="A266" s="23" t="s">
        <v>378</v>
      </c>
      <c r="B266" s="24"/>
      <c r="C266" s="24"/>
      <c r="D266" s="7" t="s">
        <v>26</v>
      </c>
      <c r="E266" s="2" t="s">
        <v>8</v>
      </c>
      <c r="F266" s="11">
        <v>4526993.8</v>
      </c>
      <c r="G266" s="11">
        <v>5672439.4000000004</v>
      </c>
      <c r="H266" s="11" t="s">
        <v>24</v>
      </c>
      <c r="I266" s="11" t="s">
        <v>8</v>
      </c>
      <c r="J266" s="11">
        <v>135.93600000000001</v>
      </c>
      <c r="K266" s="11">
        <v>11.6</v>
      </c>
      <c r="L266" s="11" t="s">
        <v>290</v>
      </c>
      <c r="M266" s="24"/>
      <c r="N266" s="2" t="s">
        <v>673</v>
      </c>
      <c r="O266" s="23" t="s">
        <v>678</v>
      </c>
      <c r="P266" s="29">
        <v>2024</v>
      </c>
      <c r="Q266" s="24">
        <v>1</v>
      </c>
      <c r="R266" s="24">
        <v>0</v>
      </c>
      <c r="S266" s="24">
        <v>1</v>
      </c>
      <c r="T266" s="24">
        <v>0</v>
      </c>
      <c r="U266" s="24">
        <v>1</v>
      </c>
      <c r="V266" s="24">
        <v>1</v>
      </c>
      <c r="W266" s="24">
        <v>0</v>
      </c>
      <c r="X266" s="27"/>
      <c r="Y266" s="29">
        <v>0.3</v>
      </c>
      <c r="Z266" s="29" t="s">
        <v>901</v>
      </c>
      <c r="AA266" s="49">
        <f t="shared" si="360"/>
        <v>0</v>
      </c>
      <c r="AB266" s="49">
        <f t="shared" si="361"/>
        <v>0</v>
      </c>
      <c r="AC266" s="49">
        <f t="shared" si="362"/>
        <v>0</v>
      </c>
      <c r="AD266" s="49">
        <f t="shared" si="363"/>
        <v>0</v>
      </c>
      <c r="AE266" s="49">
        <f t="shared" si="364"/>
        <v>0</v>
      </c>
      <c r="AF266" s="49">
        <f t="shared" si="365"/>
        <v>0</v>
      </c>
      <c r="AG266" s="49">
        <f t="shared" si="366"/>
        <v>0</v>
      </c>
      <c r="AH266" s="49">
        <f t="shared" si="367"/>
        <v>0</v>
      </c>
      <c r="AI266" s="49">
        <f t="shared" si="368"/>
        <v>0</v>
      </c>
      <c r="AJ266" s="49">
        <f t="shared" si="369"/>
        <v>0</v>
      </c>
      <c r="AK266" s="49">
        <f t="shared" si="370"/>
        <v>0</v>
      </c>
      <c r="AL266" s="49">
        <f t="shared" si="371"/>
        <v>1</v>
      </c>
      <c r="AM266" s="49"/>
      <c r="AN266" s="49" cm="1">
        <f t="array" ref="AN266">IF(OR(AA266:AL266=1),1,0)</f>
        <v>1</v>
      </c>
      <c r="AO266" s="3">
        <v>1</v>
      </c>
      <c r="AP266" s="3">
        <v>1</v>
      </c>
      <c r="AQ266" s="3">
        <v>1</v>
      </c>
      <c r="AR266" s="3">
        <v>1</v>
      </c>
      <c r="AS266" s="3">
        <v>1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24" t="s">
        <v>911</v>
      </c>
      <c r="BM266" s="15"/>
      <c r="BN266" s="2" t="s">
        <v>798</v>
      </c>
    </row>
    <row r="267" spans="1:66">
      <c r="A267" s="23" t="s">
        <v>379</v>
      </c>
      <c r="B267" s="24"/>
      <c r="C267" s="24"/>
      <c r="D267" s="7" t="s">
        <v>26</v>
      </c>
      <c r="E267" s="2" t="s">
        <v>8</v>
      </c>
      <c r="F267" s="11">
        <v>4526993.8</v>
      </c>
      <c r="G267" s="11">
        <v>5672439.4000000004</v>
      </c>
      <c r="H267" s="11" t="s">
        <v>24</v>
      </c>
      <c r="I267" s="11" t="s">
        <v>8</v>
      </c>
      <c r="J267" s="11">
        <v>135.93600000000001</v>
      </c>
      <c r="K267" s="11">
        <v>28.1</v>
      </c>
      <c r="L267" s="11" t="s">
        <v>34</v>
      </c>
      <c r="M267" s="24"/>
      <c r="N267" s="2" t="s">
        <v>673</v>
      </c>
      <c r="O267" s="11" t="s">
        <v>675</v>
      </c>
      <c r="P267" s="27"/>
      <c r="Q267" s="24">
        <v>1</v>
      </c>
      <c r="R267" s="27"/>
      <c r="S267" s="24">
        <v>1</v>
      </c>
      <c r="T267" s="27"/>
      <c r="U267" s="24">
        <v>1</v>
      </c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27"/>
      <c r="BM267" s="15"/>
      <c r="BN267" s="2"/>
    </row>
    <row r="268" spans="1:66">
      <c r="A268" s="23" t="s">
        <v>381</v>
      </c>
      <c r="B268" s="24"/>
      <c r="C268" s="24"/>
      <c r="D268" s="7" t="s">
        <v>369</v>
      </c>
      <c r="E268" s="2" t="s">
        <v>382</v>
      </c>
      <c r="F268" s="11">
        <v>4526730.0999999996</v>
      </c>
      <c r="G268" s="11">
        <v>5671969</v>
      </c>
      <c r="H268" s="11" t="s">
        <v>24</v>
      </c>
      <c r="I268" s="11" t="s">
        <v>92</v>
      </c>
      <c r="J268" s="11">
        <v>135.816</v>
      </c>
      <c r="K268" s="11">
        <v>9.5</v>
      </c>
      <c r="L268" s="11" t="s">
        <v>14</v>
      </c>
      <c r="M268" s="24"/>
      <c r="N268" s="2" t="s">
        <v>673</v>
      </c>
      <c r="O268" s="11" t="s">
        <v>675</v>
      </c>
      <c r="P268" s="27"/>
      <c r="Q268" s="24">
        <v>1</v>
      </c>
      <c r="R268" s="27"/>
      <c r="S268" s="24">
        <v>1</v>
      </c>
      <c r="T268" s="27"/>
      <c r="U268" s="24">
        <v>1</v>
      </c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27"/>
      <c r="BM268" s="15"/>
      <c r="BN268" s="2"/>
    </row>
    <row r="269" spans="1:66">
      <c r="A269" s="23" t="s">
        <v>383</v>
      </c>
      <c r="B269" s="24"/>
      <c r="C269" s="24"/>
      <c r="D269" s="7" t="s">
        <v>369</v>
      </c>
      <c r="E269" s="2" t="s">
        <v>382</v>
      </c>
      <c r="F269" s="11">
        <v>4526731.5999999996</v>
      </c>
      <c r="G269" s="11">
        <v>5671968.0999999996</v>
      </c>
      <c r="H269" s="11" t="s">
        <v>24</v>
      </c>
      <c r="I269" s="11" t="s">
        <v>104</v>
      </c>
      <c r="J269" s="11">
        <v>135.916</v>
      </c>
      <c r="K269" s="11">
        <v>20.5</v>
      </c>
      <c r="L269" s="11" t="s">
        <v>34</v>
      </c>
      <c r="M269" s="24"/>
      <c r="N269" s="2" t="s">
        <v>673</v>
      </c>
      <c r="O269" s="11" t="s">
        <v>675</v>
      </c>
      <c r="P269" s="27"/>
      <c r="Q269" s="24">
        <v>1</v>
      </c>
      <c r="R269" s="27"/>
      <c r="S269" s="24">
        <v>1</v>
      </c>
      <c r="T269" s="27"/>
      <c r="U269" s="24">
        <v>1</v>
      </c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27"/>
      <c r="BM269" s="15"/>
      <c r="BN269" s="2"/>
    </row>
    <row r="270" spans="1:66">
      <c r="A270" s="23" t="s">
        <v>384</v>
      </c>
      <c r="B270" s="24"/>
      <c r="C270" s="24"/>
      <c r="D270" s="7" t="s">
        <v>369</v>
      </c>
      <c r="E270" s="2" t="s">
        <v>6</v>
      </c>
      <c r="F270" s="11">
        <v>4526716.5</v>
      </c>
      <c r="G270" s="11">
        <v>5671736.2000000002</v>
      </c>
      <c r="H270" s="11" t="s">
        <v>24</v>
      </c>
      <c r="I270" s="11" t="s">
        <v>92</v>
      </c>
      <c r="J270" s="11">
        <v>136.416</v>
      </c>
      <c r="K270" s="11">
        <v>9</v>
      </c>
      <c r="L270" s="11" t="s">
        <v>14</v>
      </c>
      <c r="M270" s="24"/>
      <c r="N270" s="2" t="s">
        <v>673</v>
      </c>
      <c r="O270" s="11" t="s">
        <v>675</v>
      </c>
      <c r="P270" s="27"/>
      <c r="Q270" s="24">
        <v>1</v>
      </c>
      <c r="R270" s="27"/>
      <c r="S270" s="24">
        <v>1</v>
      </c>
      <c r="T270" s="27"/>
      <c r="U270" s="24">
        <v>1</v>
      </c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27"/>
      <c r="BM270" s="15"/>
      <c r="BN270" s="2"/>
    </row>
    <row r="271" spans="1:66">
      <c r="A271" s="23" t="s">
        <v>385</v>
      </c>
      <c r="B271" s="24"/>
      <c r="C271" s="24"/>
      <c r="D271" s="7" t="s">
        <v>369</v>
      </c>
      <c r="E271" s="2" t="s">
        <v>6</v>
      </c>
      <c r="F271" s="11">
        <v>4526715.8</v>
      </c>
      <c r="G271" s="11">
        <v>5671734.5999999996</v>
      </c>
      <c r="H271" s="11" t="s">
        <v>24</v>
      </c>
      <c r="I271" s="11" t="s">
        <v>104</v>
      </c>
      <c r="J271" s="11">
        <v>136.416</v>
      </c>
      <c r="K271" s="11">
        <v>20.5</v>
      </c>
      <c r="L271" s="11" t="s">
        <v>34</v>
      </c>
      <c r="M271" s="24"/>
      <c r="N271" s="2" t="s">
        <v>673</v>
      </c>
      <c r="O271" s="11" t="s">
        <v>675</v>
      </c>
      <c r="P271" s="27"/>
      <c r="Q271" s="24">
        <v>1</v>
      </c>
      <c r="R271" s="27"/>
      <c r="S271" s="24">
        <v>1</v>
      </c>
      <c r="T271" s="27"/>
      <c r="U271" s="24">
        <v>1</v>
      </c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27"/>
      <c r="BM271" s="15"/>
      <c r="BN271" s="2"/>
    </row>
    <row r="272" spans="1:66">
      <c r="A272" s="23" t="s">
        <v>386</v>
      </c>
      <c r="B272" s="24"/>
      <c r="C272" s="24"/>
      <c r="D272" s="7" t="s">
        <v>387</v>
      </c>
      <c r="E272" s="2" t="s">
        <v>8</v>
      </c>
      <c r="F272" s="11">
        <v>4526872.5999999996</v>
      </c>
      <c r="G272" s="11">
        <v>5671584.7000000002</v>
      </c>
      <c r="H272" s="11" t="s">
        <v>24</v>
      </c>
      <c r="I272" s="11" t="s">
        <v>251</v>
      </c>
      <c r="J272" s="11">
        <v>137.78</v>
      </c>
      <c r="K272" s="11">
        <v>0</v>
      </c>
      <c r="L272" s="11" t="s">
        <v>8</v>
      </c>
      <c r="M272" s="24"/>
      <c r="N272" s="2" t="s">
        <v>673</v>
      </c>
      <c r="O272" s="11" t="s">
        <v>690</v>
      </c>
      <c r="P272" s="27"/>
      <c r="Q272" s="24">
        <v>1</v>
      </c>
      <c r="R272" s="27"/>
      <c r="S272" s="24">
        <v>1</v>
      </c>
      <c r="T272" s="27"/>
      <c r="U272" s="24">
        <v>1</v>
      </c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27"/>
      <c r="BM272" s="18"/>
      <c r="BN272" s="2" t="s">
        <v>691</v>
      </c>
    </row>
    <row r="273" spans="1:66">
      <c r="A273" s="23" t="s">
        <v>388</v>
      </c>
      <c r="B273" s="24"/>
      <c r="C273" s="24"/>
      <c r="D273" s="7" t="s">
        <v>389</v>
      </c>
      <c r="E273" s="2" t="s">
        <v>8</v>
      </c>
      <c r="F273" s="11">
        <v>4527485.5</v>
      </c>
      <c r="G273" s="11">
        <v>5671699.5999999996</v>
      </c>
      <c r="H273" s="11" t="s">
        <v>24</v>
      </c>
      <c r="I273" s="11" t="s">
        <v>8</v>
      </c>
      <c r="J273" s="11">
        <v>133.95599999999999</v>
      </c>
      <c r="K273" s="11">
        <v>0</v>
      </c>
      <c r="L273" s="11" t="s">
        <v>8</v>
      </c>
      <c r="M273" s="24"/>
      <c r="N273" s="2" t="s">
        <v>673</v>
      </c>
      <c r="O273" s="11" t="s">
        <v>675</v>
      </c>
      <c r="P273" s="27"/>
      <c r="Q273" s="24">
        <v>1</v>
      </c>
      <c r="R273" s="27"/>
      <c r="S273" s="24">
        <v>1</v>
      </c>
      <c r="T273" s="27"/>
      <c r="U273" s="24">
        <v>1</v>
      </c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27"/>
      <c r="BM273" s="15"/>
      <c r="BN273" s="2"/>
    </row>
    <row r="274" spans="1:66">
      <c r="A274" s="23" t="s">
        <v>391</v>
      </c>
      <c r="B274" s="24"/>
      <c r="C274" s="24"/>
      <c r="D274" s="7" t="s">
        <v>369</v>
      </c>
      <c r="E274" s="2" t="s">
        <v>8</v>
      </c>
      <c r="F274" s="11">
        <v>4527239.8</v>
      </c>
      <c r="G274" s="11">
        <v>5672000.4000000004</v>
      </c>
      <c r="H274" s="11" t="s">
        <v>24</v>
      </c>
      <c r="I274" s="11" t="s">
        <v>8</v>
      </c>
      <c r="J274" s="11">
        <v>135.65</v>
      </c>
      <c r="K274" s="11">
        <v>0</v>
      </c>
      <c r="L274" s="11" t="s">
        <v>8</v>
      </c>
      <c r="M274" s="24"/>
      <c r="N274" s="2"/>
      <c r="O274" s="11"/>
      <c r="P274" s="27"/>
      <c r="Q274" s="24">
        <v>1</v>
      </c>
      <c r="R274" s="27"/>
      <c r="S274" s="24">
        <v>1</v>
      </c>
      <c r="T274" s="27"/>
      <c r="U274" s="24">
        <v>1</v>
      </c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27"/>
      <c r="BM274" s="18"/>
      <c r="BN274" s="2"/>
    </row>
    <row r="275" spans="1:66">
      <c r="A275" s="23" t="s">
        <v>392</v>
      </c>
      <c r="B275" s="24"/>
      <c r="C275" s="24"/>
      <c r="D275" s="7" t="s">
        <v>369</v>
      </c>
      <c r="E275" s="2" t="s">
        <v>393</v>
      </c>
      <c r="F275" s="11">
        <v>4528358.8</v>
      </c>
      <c r="G275" s="11">
        <v>5672140.0999999996</v>
      </c>
      <c r="H275" s="11" t="s">
        <v>24</v>
      </c>
      <c r="I275" s="11" t="s">
        <v>8</v>
      </c>
      <c r="J275" s="11">
        <v>128.136</v>
      </c>
      <c r="K275" s="11">
        <v>18</v>
      </c>
      <c r="L275" s="11" t="s">
        <v>394</v>
      </c>
      <c r="M275" s="24"/>
      <c r="N275" s="2" t="s">
        <v>673</v>
      </c>
      <c r="O275" s="11" t="s">
        <v>675</v>
      </c>
      <c r="P275" s="27"/>
      <c r="Q275" s="24">
        <v>1</v>
      </c>
      <c r="R275" s="27"/>
      <c r="S275" s="24">
        <v>1</v>
      </c>
      <c r="T275" s="27"/>
      <c r="U275" s="24">
        <v>1</v>
      </c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27"/>
      <c r="BM275" s="15"/>
      <c r="BN275" s="2"/>
    </row>
    <row r="276" spans="1:66">
      <c r="A276" s="23" t="s">
        <v>395</v>
      </c>
      <c r="B276" s="24"/>
      <c r="C276" s="24"/>
      <c r="D276" s="7" t="s">
        <v>359</v>
      </c>
      <c r="E276" s="2" t="s">
        <v>8</v>
      </c>
      <c r="F276" s="11">
        <v>4524854</v>
      </c>
      <c r="G276" s="11">
        <v>5671644</v>
      </c>
      <c r="H276" s="11" t="s">
        <v>24</v>
      </c>
      <c r="I276" s="11" t="s">
        <v>48</v>
      </c>
      <c r="J276" s="11">
        <v>145.006</v>
      </c>
      <c r="K276" s="11">
        <v>26.3</v>
      </c>
      <c r="L276" s="11" t="s">
        <v>49</v>
      </c>
      <c r="M276" s="24"/>
      <c r="N276" s="2" t="s">
        <v>673</v>
      </c>
      <c r="O276" s="11" t="s">
        <v>675</v>
      </c>
      <c r="P276" s="27"/>
      <c r="Q276" s="24">
        <v>1</v>
      </c>
      <c r="R276" s="27"/>
      <c r="S276" s="24">
        <v>1</v>
      </c>
      <c r="T276" s="27"/>
      <c r="U276" s="24">
        <v>1</v>
      </c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27"/>
      <c r="BM276" s="15"/>
      <c r="BN276" s="2"/>
    </row>
    <row r="277" spans="1:66">
      <c r="A277" s="23" t="s">
        <v>396</v>
      </c>
      <c r="B277" s="24"/>
      <c r="C277" s="24"/>
      <c r="D277" s="7" t="s">
        <v>359</v>
      </c>
      <c r="E277" s="2" t="s">
        <v>8</v>
      </c>
      <c r="F277" s="11">
        <v>4524911</v>
      </c>
      <c r="G277" s="11">
        <v>5671626</v>
      </c>
      <c r="H277" s="11" t="s">
        <v>24</v>
      </c>
      <c r="I277" s="11" t="s">
        <v>48</v>
      </c>
      <c r="J277" s="11">
        <v>144.596</v>
      </c>
      <c r="K277" s="11">
        <v>26.3</v>
      </c>
      <c r="L277" s="11" t="s">
        <v>49</v>
      </c>
      <c r="M277" s="24"/>
      <c r="N277" s="2" t="s">
        <v>673</v>
      </c>
      <c r="O277" s="11" t="s">
        <v>675</v>
      </c>
      <c r="P277" s="27"/>
      <c r="Q277" s="24">
        <v>1</v>
      </c>
      <c r="R277" s="27"/>
      <c r="S277" s="24">
        <v>1</v>
      </c>
      <c r="T277" s="27"/>
      <c r="U277" s="24">
        <v>1</v>
      </c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27"/>
      <c r="BM277" s="15"/>
      <c r="BN277" s="2"/>
    </row>
    <row r="278" spans="1:66">
      <c r="A278" s="23" t="s">
        <v>397</v>
      </c>
      <c r="B278" s="24"/>
      <c r="C278" s="24"/>
      <c r="D278" s="7" t="s">
        <v>359</v>
      </c>
      <c r="E278" s="2" t="s">
        <v>8</v>
      </c>
      <c r="F278" s="11">
        <v>4524959</v>
      </c>
      <c r="G278" s="11">
        <v>5671611</v>
      </c>
      <c r="H278" s="11" t="s">
        <v>24</v>
      </c>
      <c r="I278" s="11" t="s">
        <v>48</v>
      </c>
      <c r="J278" s="11">
        <v>144.33600000000001</v>
      </c>
      <c r="K278" s="11">
        <v>26.7</v>
      </c>
      <c r="L278" s="11" t="s">
        <v>49</v>
      </c>
      <c r="M278" s="24"/>
      <c r="N278" s="2" t="s">
        <v>673</v>
      </c>
      <c r="O278" s="11" t="s">
        <v>675</v>
      </c>
      <c r="P278" s="27"/>
      <c r="Q278" s="24">
        <v>1</v>
      </c>
      <c r="R278" s="27"/>
      <c r="S278" s="24">
        <v>1</v>
      </c>
      <c r="T278" s="27"/>
      <c r="U278" s="24">
        <v>1</v>
      </c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27"/>
      <c r="BM278" s="15"/>
      <c r="BN278" s="2"/>
    </row>
    <row r="279" spans="1:66">
      <c r="A279" s="23" t="s">
        <v>398</v>
      </c>
      <c r="B279" s="24"/>
      <c r="C279" s="24"/>
      <c r="D279" s="7" t="s">
        <v>359</v>
      </c>
      <c r="E279" s="2" t="s">
        <v>8</v>
      </c>
      <c r="F279" s="11">
        <v>4525006</v>
      </c>
      <c r="G279" s="11">
        <v>5671596</v>
      </c>
      <c r="H279" s="11" t="s">
        <v>24</v>
      </c>
      <c r="I279" s="11" t="s">
        <v>48</v>
      </c>
      <c r="J279" s="11">
        <v>144.26599999999999</v>
      </c>
      <c r="K279" s="11">
        <v>25.3</v>
      </c>
      <c r="L279" s="11" t="s">
        <v>49</v>
      </c>
      <c r="M279" s="24"/>
      <c r="N279" s="2" t="s">
        <v>673</v>
      </c>
      <c r="O279" s="11" t="s">
        <v>675</v>
      </c>
      <c r="P279" s="27"/>
      <c r="Q279" s="24">
        <v>1</v>
      </c>
      <c r="R279" s="27"/>
      <c r="S279" s="24">
        <v>1</v>
      </c>
      <c r="T279" s="27"/>
      <c r="U279" s="24">
        <v>1</v>
      </c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27"/>
      <c r="BM279" s="15"/>
      <c r="BN279" s="2"/>
    </row>
    <row r="280" spans="1:66">
      <c r="A280" s="23" t="s">
        <v>399</v>
      </c>
      <c r="B280" s="24"/>
      <c r="C280" s="24"/>
      <c r="D280" s="7" t="s">
        <v>387</v>
      </c>
      <c r="E280" s="2" t="s">
        <v>8</v>
      </c>
      <c r="F280" s="11">
        <v>4527423.0999999996</v>
      </c>
      <c r="G280" s="11">
        <v>5671456.2999999998</v>
      </c>
      <c r="H280" s="11" t="s">
        <v>24</v>
      </c>
      <c r="I280" s="11" t="s">
        <v>8</v>
      </c>
      <c r="J280" s="11">
        <v>134.44999999999999</v>
      </c>
      <c r="K280" s="11">
        <v>22.9</v>
      </c>
      <c r="L280" s="11" t="s">
        <v>8</v>
      </c>
      <c r="M280" s="24"/>
      <c r="N280" s="2" t="s">
        <v>673</v>
      </c>
      <c r="O280" s="11" t="s">
        <v>675</v>
      </c>
      <c r="P280" s="27"/>
      <c r="Q280" s="24">
        <v>1</v>
      </c>
      <c r="R280" s="27"/>
      <c r="S280" s="24">
        <v>1</v>
      </c>
      <c r="T280" s="27"/>
      <c r="U280" s="24">
        <v>1</v>
      </c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27"/>
      <c r="BM280" s="15"/>
      <c r="BN280" s="2"/>
    </row>
    <row r="281" spans="1:66">
      <c r="A281" s="23" t="s">
        <v>400</v>
      </c>
      <c r="B281" s="24"/>
      <c r="C281" s="24"/>
      <c r="D281" s="7" t="s">
        <v>387</v>
      </c>
      <c r="E281" s="2" t="s">
        <v>8</v>
      </c>
      <c r="F281" s="11">
        <v>4527426.0999999996</v>
      </c>
      <c r="G281" s="11">
        <v>5671457.5</v>
      </c>
      <c r="H281" s="11" t="s">
        <v>24</v>
      </c>
      <c r="I281" s="11" t="s">
        <v>8</v>
      </c>
      <c r="J281" s="11">
        <v>133.51599999999999</v>
      </c>
      <c r="K281" s="11">
        <v>6.9</v>
      </c>
      <c r="L281" s="11" t="s">
        <v>8</v>
      </c>
      <c r="M281" s="24"/>
      <c r="N281" s="2" t="s">
        <v>673</v>
      </c>
      <c r="O281" s="11" t="s">
        <v>675</v>
      </c>
      <c r="P281" s="27"/>
      <c r="Q281" s="24">
        <v>1</v>
      </c>
      <c r="R281" s="27"/>
      <c r="S281" s="24">
        <v>1</v>
      </c>
      <c r="T281" s="27"/>
      <c r="U281" s="24">
        <v>1</v>
      </c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27"/>
      <c r="BM281" s="15"/>
      <c r="BN281" s="2"/>
    </row>
    <row r="282" spans="1:66">
      <c r="A282" s="23" t="s">
        <v>401</v>
      </c>
      <c r="B282" s="24"/>
      <c r="C282" s="24"/>
      <c r="D282" s="7" t="s">
        <v>387</v>
      </c>
      <c r="E282" s="2" t="s">
        <v>8</v>
      </c>
      <c r="F282" s="11">
        <v>4527718.9000000004</v>
      </c>
      <c r="G282" s="11">
        <v>5671164</v>
      </c>
      <c r="H282" s="11" t="s">
        <v>24</v>
      </c>
      <c r="I282" s="11" t="s">
        <v>8</v>
      </c>
      <c r="J282" s="11">
        <v>132.43600000000001</v>
      </c>
      <c r="K282" s="11">
        <v>18.899999999999999</v>
      </c>
      <c r="L282" s="11" t="s">
        <v>8</v>
      </c>
      <c r="M282" s="24"/>
      <c r="N282" s="2" t="s">
        <v>673</v>
      </c>
      <c r="O282" s="11" t="s">
        <v>675</v>
      </c>
      <c r="P282" s="27"/>
      <c r="Q282" s="24">
        <v>1</v>
      </c>
      <c r="R282" s="27"/>
      <c r="S282" s="24">
        <v>1</v>
      </c>
      <c r="T282" s="27"/>
      <c r="U282" s="24">
        <v>1</v>
      </c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27"/>
      <c r="BM282" s="15"/>
      <c r="BN282" s="2"/>
    </row>
    <row r="283" spans="1:66" ht="33.75">
      <c r="A283" s="23" t="s">
        <v>402</v>
      </c>
      <c r="B283" s="24"/>
      <c r="C283" s="24"/>
      <c r="D283" s="7" t="s">
        <v>26</v>
      </c>
      <c r="E283" s="2" t="s">
        <v>380</v>
      </c>
      <c r="F283" s="11">
        <v>4524978.09</v>
      </c>
      <c r="G283" s="11">
        <v>5671540.6600000001</v>
      </c>
      <c r="H283" s="11" t="s">
        <v>24</v>
      </c>
      <c r="I283" s="11" t="s">
        <v>48</v>
      </c>
      <c r="J283" s="11">
        <v>144.33600000000001</v>
      </c>
      <c r="K283" s="11">
        <v>23</v>
      </c>
      <c r="L283" s="11" t="s">
        <v>49</v>
      </c>
      <c r="M283" s="24"/>
      <c r="N283" s="2" t="s">
        <v>673</v>
      </c>
      <c r="O283" s="11" t="s">
        <v>863</v>
      </c>
      <c r="P283" s="27"/>
      <c r="Q283" s="24">
        <v>1</v>
      </c>
      <c r="R283" s="27"/>
      <c r="S283" s="24">
        <v>1</v>
      </c>
      <c r="T283" s="27"/>
      <c r="U283" s="24">
        <v>1</v>
      </c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27"/>
      <c r="BM283" s="18"/>
      <c r="BN283" s="2" t="s">
        <v>683</v>
      </c>
    </row>
    <row r="284" spans="1:66" ht="33.75">
      <c r="A284" s="23" t="s">
        <v>403</v>
      </c>
      <c r="B284" s="24"/>
      <c r="C284" s="24"/>
      <c r="D284" s="7" t="s">
        <v>26</v>
      </c>
      <c r="E284" s="2" t="s">
        <v>380</v>
      </c>
      <c r="F284" s="11">
        <v>4524932.03</v>
      </c>
      <c r="G284" s="11">
        <v>5671562.2199999997</v>
      </c>
      <c r="H284" s="11" t="s">
        <v>24</v>
      </c>
      <c r="I284" s="11" t="s">
        <v>48</v>
      </c>
      <c r="J284" s="11">
        <v>144.536</v>
      </c>
      <c r="K284" s="11">
        <v>23</v>
      </c>
      <c r="L284" s="11" t="s">
        <v>49</v>
      </c>
      <c r="M284" s="24"/>
      <c r="N284" s="2" t="s">
        <v>673</v>
      </c>
      <c r="O284" s="11" t="s">
        <v>863</v>
      </c>
      <c r="P284" s="27"/>
      <c r="Q284" s="24">
        <v>1</v>
      </c>
      <c r="R284" s="27"/>
      <c r="S284" s="24">
        <v>1</v>
      </c>
      <c r="T284" s="27"/>
      <c r="U284" s="24">
        <v>1</v>
      </c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27"/>
      <c r="BM284" s="18"/>
      <c r="BN284" s="2" t="s">
        <v>683</v>
      </c>
    </row>
    <row r="285" spans="1:66" ht="33.75">
      <c r="A285" s="23" t="s">
        <v>404</v>
      </c>
      <c r="B285" s="24"/>
      <c r="C285" s="24"/>
      <c r="D285" s="7" t="s">
        <v>26</v>
      </c>
      <c r="E285" s="2" t="s">
        <v>380</v>
      </c>
      <c r="F285" s="11">
        <v>4524854.7</v>
      </c>
      <c r="G285" s="11">
        <v>5671576.5700000003</v>
      </c>
      <c r="H285" s="11" t="s">
        <v>24</v>
      </c>
      <c r="I285" s="11" t="s">
        <v>48</v>
      </c>
      <c r="J285" s="11">
        <v>144.80600000000001</v>
      </c>
      <c r="K285" s="11">
        <v>23</v>
      </c>
      <c r="L285" s="11" t="s">
        <v>49</v>
      </c>
      <c r="M285" s="24"/>
      <c r="N285" s="2" t="s">
        <v>673</v>
      </c>
      <c r="O285" s="11" t="s">
        <v>863</v>
      </c>
      <c r="P285" s="27"/>
      <c r="Q285" s="24">
        <v>1</v>
      </c>
      <c r="R285" s="27"/>
      <c r="S285" s="24">
        <v>1</v>
      </c>
      <c r="T285" s="27"/>
      <c r="U285" s="24">
        <v>1</v>
      </c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27"/>
      <c r="BM285" s="18"/>
      <c r="BN285" s="2" t="s">
        <v>683</v>
      </c>
    </row>
    <row r="286" spans="1:66">
      <c r="A286" s="23" t="s">
        <v>405</v>
      </c>
      <c r="B286" s="24"/>
      <c r="C286" s="24"/>
      <c r="D286" s="7" t="s">
        <v>387</v>
      </c>
      <c r="E286" s="2" t="s">
        <v>8</v>
      </c>
      <c r="F286" s="11">
        <v>4527719.4000000004</v>
      </c>
      <c r="G286" s="11">
        <v>5671166.4000000004</v>
      </c>
      <c r="H286" s="11" t="s">
        <v>24</v>
      </c>
      <c r="I286" s="11" t="s">
        <v>8</v>
      </c>
      <c r="J286" s="11">
        <v>132.51599999999999</v>
      </c>
      <c r="K286" s="11">
        <v>6.8</v>
      </c>
      <c r="L286" s="11" t="s">
        <v>8</v>
      </c>
      <c r="M286" s="24"/>
      <c r="N286" s="2" t="s">
        <v>673</v>
      </c>
      <c r="O286" s="11" t="s">
        <v>675</v>
      </c>
      <c r="P286" s="27"/>
      <c r="Q286" s="24">
        <v>1</v>
      </c>
      <c r="R286" s="27"/>
      <c r="S286" s="24">
        <v>1</v>
      </c>
      <c r="T286" s="27"/>
      <c r="U286" s="24">
        <v>1</v>
      </c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27"/>
      <c r="BM286" s="15"/>
      <c r="BN286" s="2"/>
    </row>
    <row r="287" spans="1:66">
      <c r="A287" s="23" t="s">
        <v>406</v>
      </c>
      <c r="B287" s="24"/>
      <c r="C287" s="24"/>
      <c r="D287" s="7" t="s">
        <v>387</v>
      </c>
      <c r="E287" s="2" t="s">
        <v>382</v>
      </c>
      <c r="F287" s="11">
        <v>4526602.2</v>
      </c>
      <c r="G287" s="11">
        <v>5672054.5</v>
      </c>
      <c r="H287" s="11" t="s">
        <v>24</v>
      </c>
      <c r="I287" s="11" t="s">
        <v>104</v>
      </c>
      <c r="J287" s="11">
        <v>136.21600000000001</v>
      </c>
      <c r="K287" s="11">
        <v>19.3</v>
      </c>
      <c r="L287" s="11" t="s">
        <v>34</v>
      </c>
      <c r="M287" s="24"/>
      <c r="N287" s="2" t="s">
        <v>673</v>
      </c>
      <c r="O287" s="11" t="s">
        <v>680</v>
      </c>
      <c r="P287" s="27"/>
      <c r="Q287" s="24">
        <v>1</v>
      </c>
      <c r="R287" s="27"/>
      <c r="S287" s="24">
        <v>1</v>
      </c>
      <c r="T287" s="27"/>
      <c r="U287" s="24">
        <v>1</v>
      </c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27"/>
      <c r="BM287" s="18"/>
      <c r="BN287" s="2" t="s">
        <v>682</v>
      </c>
    </row>
    <row r="288" spans="1:66">
      <c r="A288" s="23" t="s">
        <v>407</v>
      </c>
      <c r="B288" s="24"/>
      <c r="C288" s="24"/>
      <c r="D288" s="7" t="s">
        <v>387</v>
      </c>
      <c r="E288" s="2" t="s">
        <v>382</v>
      </c>
      <c r="F288" s="11">
        <v>4526602</v>
      </c>
      <c r="G288" s="11">
        <v>5672056.7999999998</v>
      </c>
      <c r="H288" s="11" t="s">
        <v>24</v>
      </c>
      <c r="I288" s="11" t="s">
        <v>92</v>
      </c>
      <c r="J288" s="11">
        <v>136.11600000000001</v>
      </c>
      <c r="K288" s="11">
        <v>8.6999999999999993</v>
      </c>
      <c r="L288" s="11" t="s">
        <v>14</v>
      </c>
      <c r="M288" s="24"/>
      <c r="N288" s="2" t="s">
        <v>673</v>
      </c>
      <c r="O288" s="11" t="s">
        <v>680</v>
      </c>
      <c r="P288" s="27"/>
      <c r="Q288" s="24">
        <v>1</v>
      </c>
      <c r="R288" s="27"/>
      <c r="S288" s="24">
        <v>1</v>
      </c>
      <c r="T288" s="27"/>
      <c r="U288" s="24">
        <v>1</v>
      </c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27"/>
      <c r="BM288" s="18"/>
      <c r="BN288" s="2" t="s">
        <v>682</v>
      </c>
    </row>
    <row r="289" spans="1:66">
      <c r="A289" s="23" t="s">
        <v>408</v>
      </c>
      <c r="B289" s="24"/>
      <c r="C289" s="24"/>
      <c r="D289" s="7" t="s">
        <v>387</v>
      </c>
      <c r="E289" s="2" t="s">
        <v>409</v>
      </c>
      <c r="F289" s="11">
        <v>4526634.4000000004</v>
      </c>
      <c r="G289" s="11">
        <v>5671962.2999999998</v>
      </c>
      <c r="H289" s="11" t="s">
        <v>24</v>
      </c>
      <c r="I289" s="11" t="s">
        <v>104</v>
      </c>
      <c r="J289" s="11">
        <v>135.816</v>
      </c>
      <c r="K289" s="11">
        <v>19.100000000000001</v>
      </c>
      <c r="L289" s="11" t="s">
        <v>34</v>
      </c>
      <c r="M289" s="24"/>
      <c r="N289" s="2" t="s">
        <v>673</v>
      </c>
      <c r="O289" s="11" t="s">
        <v>680</v>
      </c>
      <c r="P289" s="27"/>
      <c r="Q289" s="24">
        <v>1</v>
      </c>
      <c r="R289" s="27"/>
      <c r="S289" s="24">
        <v>1</v>
      </c>
      <c r="T289" s="27"/>
      <c r="U289" s="24">
        <v>1</v>
      </c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27"/>
      <c r="BM289" s="18"/>
      <c r="BN289" s="2" t="s">
        <v>682</v>
      </c>
    </row>
    <row r="290" spans="1:66">
      <c r="A290" s="23" t="s">
        <v>410</v>
      </c>
      <c r="B290" s="24"/>
      <c r="C290" s="24"/>
      <c r="D290" s="7" t="s">
        <v>369</v>
      </c>
      <c r="E290" s="2" t="s">
        <v>382</v>
      </c>
      <c r="F290" s="11">
        <v>4526637.4000000004</v>
      </c>
      <c r="G290" s="11">
        <v>5671962.2999999998</v>
      </c>
      <c r="H290" s="11" t="s">
        <v>24</v>
      </c>
      <c r="I290" s="11" t="s">
        <v>92</v>
      </c>
      <c r="J290" s="11">
        <v>135.816</v>
      </c>
      <c r="K290" s="11">
        <v>8.4</v>
      </c>
      <c r="L290" s="11" t="s">
        <v>14</v>
      </c>
      <c r="M290" s="24"/>
      <c r="N290" s="2" t="s">
        <v>673</v>
      </c>
      <c r="O290" s="11" t="s">
        <v>680</v>
      </c>
      <c r="P290" s="27"/>
      <c r="Q290" s="24">
        <v>1</v>
      </c>
      <c r="R290" s="27"/>
      <c r="S290" s="24">
        <v>1</v>
      </c>
      <c r="T290" s="27"/>
      <c r="U290" s="24">
        <v>1</v>
      </c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27"/>
      <c r="BM290" s="18"/>
      <c r="BN290" s="2" t="s">
        <v>682</v>
      </c>
    </row>
    <row r="291" spans="1:66">
      <c r="A291" s="23" t="s">
        <v>411</v>
      </c>
      <c r="B291" s="24"/>
      <c r="C291" s="24"/>
      <c r="D291" s="25" t="s">
        <v>26</v>
      </c>
      <c r="E291" s="11" t="s">
        <v>8</v>
      </c>
      <c r="F291" s="11">
        <v>4526191.5999999996</v>
      </c>
      <c r="G291" s="11">
        <v>5673144.2999999998</v>
      </c>
      <c r="H291" s="11" t="s">
        <v>24</v>
      </c>
      <c r="I291" s="11" t="s">
        <v>8</v>
      </c>
      <c r="J291" s="11">
        <v>147.626</v>
      </c>
      <c r="K291" s="11">
        <v>26</v>
      </c>
      <c r="L291" s="11" t="s">
        <v>28</v>
      </c>
      <c r="M291" s="24">
        <v>1</v>
      </c>
      <c r="N291" s="11" t="s">
        <v>673</v>
      </c>
      <c r="O291" s="11" t="s">
        <v>675</v>
      </c>
      <c r="P291" s="27"/>
      <c r="Q291" s="26">
        <v>1</v>
      </c>
      <c r="R291" s="27"/>
      <c r="S291" s="26">
        <v>1</v>
      </c>
      <c r="T291" s="27"/>
      <c r="U291" s="26">
        <v>1</v>
      </c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15"/>
      <c r="BN291" s="11"/>
    </row>
    <row r="292" spans="1:66">
      <c r="A292" s="23" t="s">
        <v>412</v>
      </c>
      <c r="B292" s="24"/>
      <c r="C292" s="24"/>
      <c r="D292" s="7" t="s">
        <v>26</v>
      </c>
      <c r="E292" s="2" t="s">
        <v>413</v>
      </c>
      <c r="F292" s="11">
        <v>4525297.96</v>
      </c>
      <c r="G292" s="11">
        <v>5674196.29</v>
      </c>
      <c r="H292" s="11" t="s">
        <v>45</v>
      </c>
      <c r="I292" s="11" t="s">
        <v>8</v>
      </c>
      <c r="J292" s="11">
        <v>152.77600000000001</v>
      </c>
      <c r="K292" s="11">
        <v>32</v>
      </c>
      <c r="L292" s="11" t="s">
        <v>28</v>
      </c>
      <c r="M292" s="24"/>
      <c r="N292" s="2" t="s">
        <v>673</v>
      </c>
      <c r="O292" s="11" t="s">
        <v>675</v>
      </c>
      <c r="P292" s="27"/>
      <c r="Q292" s="24">
        <v>1</v>
      </c>
      <c r="R292" s="27"/>
      <c r="S292" s="24">
        <v>1</v>
      </c>
      <c r="T292" s="27"/>
      <c r="U292" s="24">
        <v>1</v>
      </c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27"/>
      <c r="BM292" s="15"/>
      <c r="BN292" s="2"/>
    </row>
    <row r="293" spans="1:66">
      <c r="A293" s="23" t="s">
        <v>414</v>
      </c>
      <c r="B293" s="24"/>
      <c r="C293" s="24"/>
      <c r="D293" s="7" t="s">
        <v>26</v>
      </c>
      <c r="E293" s="2" t="s">
        <v>413</v>
      </c>
      <c r="F293" s="11">
        <v>4525360.28</v>
      </c>
      <c r="G293" s="11">
        <v>5674320.5199999996</v>
      </c>
      <c r="H293" s="11" t="s">
        <v>45</v>
      </c>
      <c r="I293" s="11" t="s">
        <v>8</v>
      </c>
      <c r="J293" s="11">
        <v>155.23599999999999</v>
      </c>
      <c r="K293" s="11">
        <v>37.5</v>
      </c>
      <c r="L293" s="11" t="s">
        <v>28</v>
      </c>
      <c r="M293" s="24"/>
      <c r="N293" s="2" t="s">
        <v>673</v>
      </c>
      <c r="O293" s="11" t="s">
        <v>675</v>
      </c>
      <c r="P293" s="27"/>
      <c r="Q293" s="24">
        <v>1</v>
      </c>
      <c r="R293" s="27"/>
      <c r="S293" s="24">
        <v>1</v>
      </c>
      <c r="T293" s="27"/>
      <c r="U293" s="24">
        <v>1</v>
      </c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27"/>
      <c r="BM293" s="15"/>
      <c r="BN293" s="2"/>
    </row>
    <row r="294" spans="1:66">
      <c r="A294" s="23" t="s">
        <v>415</v>
      </c>
      <c r="B294" s="24"/>
      <c r="C294" s="24"/>
      <c r="D294" s="7" t="s">
        <v>26</v>
      </c>
      <c r="E294" s="2" t="s">
        <v>413</v>
      </c>
      <c r="F294" s="11">
        <v>4525403.54</v>
      </c>
      <c r="G294" s="11">
        <v>5674135.2000000002</v>
      </c>
      <c r="H294" s="11" t="s">
        <v>63</v>
      </c>
      <c r="I294" s="11" t="s">
        <v>8</v>
      </c>
      <c r="J294" s="11">
        <v>143.136</v>
      </c>
      <c r="K294" s="11">
        <v>20.5</v>
      </c>
      <c r="L294" s="11" t="s">
        <v>28</v>
      </c>
      <c r="M294" s="24"/>
      <c r="N294" s="2" t="s">
        <v>673</v>
      </c>
      <c r="O294" s="11" t="s">
        <v>675</v>
      </c>
      <c r="P294" s="27"/>
      <c r="Q294" s="24">
        <v>1</v>
      </c>
      <c r="R294" s="27"/>
      <c r="S294" s="24">
        <v>1</v>
      </c>
      <c r="T294" s="27"/>
      <c r="U294" s="24">
        <v>1</v>
      </c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27"/>
      <c r="BM294" s="15"/>
      <c r="BN294" s="2"/>
    </row>
    <row r="295" spans="1:66">
      <c r="A295" s="23" t="s">
        <v>416</v>
      </c>
      <c r="B295" s="24"/>
      <c r="C295" s="24"/>
      <c r="D295" s="7" t="s">
        <v>26</v>
      </c>
      <c r="E295" s="2" t="s">
        <v>8</v>
      </c>
      <c r="F295" s="11">
        <v>4526196</v>
      </c>
      <c r="G295" s="11">
        <v>5673143.5999999996</v>
      </c>
      <c r="H295" s="11" t="s">
        <v>24</v>
      </c>
      <c r="I295" s="11" t="s">
        <v>8</v>
      </c>
      <c r="J295" s="11">
        <v>147.666</v>
      </c>
      <c r="K295" s="11">
        <v>36</v>
      </c>
      <c r="L295" s="11" t="s">
        <v>28</v>
      </c>
      <c r="M295" s="24"/>
      <c r="N295" s="2" t="s">
        <v>673</v>
      </c>
      <c r="O295" s="11" t="s">
        <v>675</v>
      </c>
      <c r="P295" s="27"/>
      <c r="Q295" s="24">
        <v>1</v>
      </c>
      <c r="R295" s="27"/>
      <c r="S295" s="24">
        <v>1</v>
      </c>
      <c r="T295" s="27"/>
      <c r="U295" s="24">
        <v>1</v>
      </c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27"/>
      <c r="BM295" s="15"/>
      <c r="BN295" s="2"/>
    </row>
    <row r="296" spans="1:66">
      <c r="A296" s="23" t="s">
        <v>417</v>
      </c>
      <c r="B296" s="24"/>
      <c r="C296" s="24"/>
      <c r="D296" s="7" t="s">
        <v>26</v>
      </c>
      <c r="E296" s="2" t="s">
        <v>413</v>
      </c>
      <c r="F296" s="11">
        <v>4525332.3</v>
      </c>
      <c r="G296" s="11">
        <v>5674221.9000000004</v>
      </c>
      <c r="H296" s="11" t="s">
        <v>45</v>
      </c>
      <c r="I296" s="11" t="s">
        <v>8</v>
      </c>
      <c r="J296" s="11">
        <v>154.256</v>
      </c>
      <c r="K296" s="11">
        <v>48</v>
      </c>
      <c r="L296" s="11" t="s">
        <v>28</v>
      </c>
      <c r="M296" s="24"/>
      <c r="N296" s="2" t="s">
        <v>673</v>
      </c>
      <c r="O296" s="11" t="s">
        <v>675</v>
      </c>
      <c r="P296" s="27"/>
      <c r="Q296" s="24">
        <v>1</v>
      </c>
      <c r="R296" s="27"/>
      <c r="S296" s="24">
        <v>1</v>
      </c>
      <c r="T296" s="27"/>
      <c r="U296" s="24">
        <v>1</v>
      </c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27"/>
      <c r="BM296" s="15"/>
      <c r="BN296" s="2"/>
    </row>
    <row r="297" spans="1:66">
      <c r="A297" s="23" t="s">
        <v>418</v>
      </c>
      <c r="B297" s="24"/>
      <c r="C297" s="24"/>
      <c r="D297" s="7" t="s">
        <v>285</v>
      </c>
      <c r="E297" s="2" t="s">
        <v>413</v>
      </c>
      <c r="F297" s="11">
        <v>4525410.5</v>
      </c>
      <c r="G297" s="11">
        <v>5674324</v>
      </c>
      <c r="H297" s="11" t="s">
        <v>63</v>
      </c>
      <c r="I297" s="11" t="s">
        <v>8</v>
      </c>
      <c r="J297" s="11">
        <v>156.066</v>
      </c>
      <c r="K297" s="11">
        <v>50</v>
      </c>
      <c r="L297" s="11" t="s">
        <v>28</v>
      </c>
      <c r="M297" s="24"/>
      <c r="N297" s="2" t="s">
        <v>673</v>
      </c>
      <c r="O297" s="11" t="s">
        <v>675</v>
      </c>
      <c r="P297" s="27"/>
      <c r="Q297" s="24">
        <v>1</v>
      </c>
      <c r="R297" s="27"/>
      <c r="S297" s="24">
        <v>1</v>
      </c>
      <c r="T297" s="27"/>
      <c r="U297" s="24">
        <v>1</v>
      </c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27"/>
      <c r="BM297" s="15"/>
      <c r="BN297" s="2"/>
    </row>
    <row r="298" spans="1:66">
      <c r="A298" s="23" t="s">
        <v>419</v>
      </c>
      <c r="B298" s="24"/>
      <c r="C298" s="24"/>
      <c r="D298" s="7" t="s">
        <v>26</v>
      </c>
      <c r="E298" s="2" t="s">
        <v>8</v>
      </c>
      <c r="F298" s="11">
        <v>4524532.7</v>
      </c>
      <c r="G298" s="11">
        <v>5673381.0999999996</v>
      </c>
      <c r="H298" s="11" t="s">
        <v>36</v>
      </c>
      <c r="I298" s="11" t="s">
        <v>8</v>
      </c>
      <c r="J298" s="11">
        <v>139.93600000000001</v>
      </c>
      <c r="K298" s="11">
        <v>9</v>
      </c>
      <c r="L298" s="11" t="s">
        <v>293</v>
      </c>
      <c r="M298" s="24"/>
      <c r="N298" s="2" t="s">
        <v>673</v>
      </c>
      <c r="O298" s="11" t="s">
        <v>675</v>
      </c>
      <c r="P298" s="27"/>
      <c r="Q298" s="24">
        <v>1</v>
      </c>
      <c r="R298" s="27"/>
      <c r="S298" s="24">
        <v>1</v>
      </c>
      <c r="T298" s="27"/>
      <c r="U298" s="24">
        <v>1</v>
      </c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27"/>
      <c r="BM298" s="15"/>
      <c r="BN298" s="2"/>
    </row>
    <row r="299" spans="1:66">
      <c r="A299" s="23" t="s">
        <v>420</v>
      </c>
      <c r="B299" s="24"/>
      <c r="C299" s="24"/>
      <c r="D299" s="7" t="s">
        <v>26</v>
      </c>
      <c r="E299" s="2" t="s">
        <v>8</v>
      </c>
      <c r="F299" s="11">
        <v>4524532.7</v>
      </c>
      <c r="G299" s="11">
        <v>5673381.0999999996</v>
      </c>
      <c r="H299" s="11" t="s">
        <v>36</v>
      </c>
      <c r="I299" s="11" t="s">
        <v>8</v>
      </c>
      <c r="J299" s="11">
        <v>139.93600000000001</v>
      </c>
      <c r="K299" s="11">
        <v>32.5</v>
      </c>
      <c r="L299" s="11" t="s">
        <v>34</v>
      </c>
      <c r="M299" s="24"/>
      <c r="N299" s="2" t="s">
        <v>673</v>
      </c>
      <c r="O299" s="11" t="s">
        <v>675</v>
      </c>
      <c r="P299" s="27"/>
      <c r="Q299" s="24">
        <v>1</v>
      </c>
      <c r="R299" s="27"/>
      <c r="S299" s="24">
        <v>1</v>
      </c>
      <c r="T299" s="27"/>
      <c r="U299" s="24">
        <v>1</v>
      </c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27"/>
      <c r="BM299" s="15"/>
      <c r="BN299" s="2"/>
    </row>
    <row r="300" spans="1:66">
      <c r="A300" s="23" t="s">
        <v>421</v>
      </c>
      <c r="B300" s="24"/>
      <c r="C300" s="24"/>
      <c r="D300" s="7" t="s">
        <v>26</v>
      </c>
      <c r="E300" s="2" t="s">
        <v>8</v>
      </c>
      <c r="F300" s="11">
        <v>4524911.0999999996</v>
      </c>
      <c r="G300" s="11">
        <v>5673600.5</v>
      </c>
      <c r="H300" s="11" t="s">
        <v>36</v>
      </c>
      <c r="I300" s="11" t="s">
        <v>8</v>
      </c>
      <c r="J300" s="11">
        <v>138.21600000000001</v>
      </c>
      <c r="K300" s="11">
        <v>16.600000000000001</v>
      </c>
      <c r="L300" s="11" t="s">
        <v>28</v>
      </c>
      <c r="M300" s="24"/>
      <c r="N300" s="2" t="s">
        <v>673</v>
      </c>
      <c r="O300" s="11" t="s">
        <v>675</v>
      </c>
      <c r="P300" s="27"/>
      <c r="Q300" s="24">
        <v>1</v>
      </c>
      <c r="R300" s="27"/>
      <c r="S300" s="24">
        <v>1</v>
      </c>
      <c r="T300" s="27"/>
      <c r="U300" s="24">
        <v>1</v>
      </c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27"/>
      <c r="BM300" s="15"/>
      <c r="BN300" s="2"/>
    </row>
    <row r="301" spans="1:66">
      <c r="A301" s="23" t="s">
        <v>422</v>
      </c>
      <c r="B301" s="24"/>
      <c r="C301" s="24"/>
      <c r="D301" s="7" t="s">
        <v>26</v>
      </c>
      <c r="E301" s="2" t="s">
        <v>8</v>
      </c>
      <c r="F301" s="11">
        <v>4524911.0999999996</v>
      </c>
      <c r="G301" s="11">
        <v>5673600.5</v>
      </c>
      <c r="H301" s="11" t="s">
        <v>36</v>
      </c>
      <c r="I301" s="11" t="s">
        <v>8</v>
      </c>
      <c r="J301" s="11">
        <v>138.21600000000001</v>
      </c>
      <c r="K301" s="11">
        <v>31.5</v>
      </c>
      <c r="L301" s="11" t="s">
        <v>28</v>
      </c>
      <c r="M301" s="24"/>
      <c r="N301" s="2" t="s">
        <v>673</v>
      </c>
      <c r="O301" s="11" t="s">
        <v>675</v>
      </c>
      <c r="P301" s="27"/>
      <c r="Q301" s="24">
        <v>1</v>
      </c>
      <c r="R301" s="27"/>
      <c r="S301" s="24">
        <v>1</v>
      </c>
      <c r="T301" s="27"/>
      <c r="U301" s="24">
        <v>1</v>
      </c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27"/>
      <c r="BM301" s="15"/>
      <c r="BN301" s="2"/>
    </row>
    <row r="302" spans="1:66">
      <c r="A302" s="23" t="s">
        <v>423</v>
      </c>
      <c r="B302" s="24"/>
      <c r="C302" s="24"/>
      <c r="D302" s="7" t="s">
        <v>26</v>
      </c>
      <c r="E302" s="2" t="s">
        <v>8</v>
      </c>
      <c r="F302" s="11">
        <v>4524483.3</v>
      </c>
      <c r="G302" s="11">
        <v>5674008.7999999998</v>
      </c>
      <c r="H302" s="11" t="s">
        <v>36</v>
      </c>
      <c r="I302" s="11" t="s">
        <v>8</v>
      </c>
      <c r="J302" s="11">
        <v>141.096</v>
      </c>
      <c r="K302" s="11">
        <v>19</v>
      </c>
      <c r="L302" s="11" t="s">
        <v>51</v>
      </c>
      <c r="M302" s="24"/>
      <c r="N302" s="2" t="s">
        <v>673</v>
      </c>
      <c r="O302" s="11" t="s">
        <v>675</v>
      </c>
      <c r="P302" s="27"/>
      <c r="Q302" s="24">
        <v>1</v>
      </c>
      <c r="R302" s="27"/>
      <c r="S302" s="24">
        <v>1</v>
      </c>
      <c r="T302" s="27"/>
      <c r="U302" s="24">
        <v>1</v>
      </c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27"/>
      <c r="BM302" s="15"/>
      <c r="BN302" s="2"/>
    </row>
    <row r="303" spans="1:66">
      <c r="A303" s="23" t="s">
        <v>424</v>
      </c>
      <c r="B303" s="24"/>
      <c r="C303" s="24"/>
      <c r="D303" s="7" t="s">
        <v>26</v>
      </c>
      <c r="E303" s="2" t="s">
        <v>8</v>
      </c>
      <c r="F303" s="11">
        <v>4524482.4000000004</v>
      </c>
      <c r="G303" s="11">
        <v>5674010</v>
      </c>
      <c r="H303" s="11" t="s">
        <v>36</v>
      </c>
      <c r="I303" s="11" t="s">
        <v>8</v>
      </c>
      <c r="J303" s="11">
        <v>141.096</v>
      </c>
      <c r="K303" s="11">
        <v>35.299999999999997</v>
      </c>
      <c r="L303" s="11" t="s">
        <v>34</v>
      </c>
      <c r="M303" s="24"/>
      <c r="N303" s="2" t="s">
        <v>673</v>
      </c>
      <c r="O303" s="11" t="s">
        <v>675</v>
      </c>
      <c r="P303" s="27"/>
      <c r="Q303" s="24">
        <v>1</v>
      </c>
      <c r="R303" s="27"/>
      <c r="S303" s="24">
        <v>1</v>
      </c>
      <c r="T303" s="27"/>
      <c r="U303" s="24">
        <v>1</v>
      </c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27"/>
      <c r="BM303" s="15"/>
      <c r="BN303" s="2"/>
    </row>
    <row r="304" spans="1:66">
      <c r="A304" s="23" t="s">
        <v>425</v>
      </c>
      <c r="B304" s="24"/>
      <c r="C304" s="24"/>
      <c r="D304" s="7" t="s">
        <v>426</v>
      </c>
      <c r="E304" s="2" t="s">
        <v>8</v>
      </c>
      <c r="F304" s="11">
        <v>4527004.5</v>
      </c>
      <c r="G304" s="11">
        <v>5673185.9000000004</v>
      </c>
      <c r="H304" s="11" t="s">
        <v>24</v>
      </c>
      <c r="I304" s="11" t="s">
        <v>8</v>
      </c>
      <c r="J304" s="11">
        <v>135.4</v>
      </c>
      <c r="K304" s="11">
        <v>0</v>
      </c>
      <c r="L304" s="11" t="s">
        <v>8</v>
      </c>
      <c r="M304" s="24"/>
      <c r="N304" s="2" t="s">
        <v>673</v>
      </c>
      <c r="O304" s="11" t="s">
        <v>675</v>
      </c>
      <c r="P304" s="27"/>
      <c r="Q304" s="24">
        <v>1</v>
      </c>
      <c r="R304" s="27"/>
      <c r="S304" s="24">
        <v>1</v>
      </c>
      <c r="T304" s="27"/>
      <c r="U304" s="24">
        <v>1</v>
      </c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27"/>
      <c r="BM304" s="15"/>
      <c r="BN304" s="2"/>
    </row>
    <row r="305" spans="1:66">
      <c r="A305" s="23" t="s">
        <v>427</v>
      </c>
      <c r="B305" s="24"/>
      <c r="C305" s="24"/>
      <c r="D305" s="7" t="s">
        <v>369</v>
      </c>
      <c r="E305" s="2" t="s">
        <v>8</v>
      </c>
      <c r="F305" s="11">
        <v>4526862.0999999996</v>
      </c>
      <c r="G305" s="11">
        <v>5672832.9000000004</v>
      </c>
      <c r="H305" s="11" t="s">
        <v>281</v>
      </c>
      <c r="I305" s="11" t="s">
        <v>8</v>
      </c>
      <c r="J305" s="11">
        <v>135.38</v>
      </c>
      <c r="K305" s="11">
        <v>0</v>
      </c>
      <c r="L305" s="11" t="s">
        <v>14</v>
      </c>
      <c r="M305" s="24"/>
      <c r="N305" s="2" t="s">
        <v>673</v>
      </c>
      <c r="O305" s="11" t="s">
        <v>675</v>
      </c>
      <c r="P305" s="27"/>
      <c r="Q305" s="24">
        <v>1</v>
      </c>
      <c r="R305" s="27"/>
      <c r="S305" s="24">
        <v>1</v>
      </c>
      <c r="T305" s="27"/>
      <c r="U305" s="24">
        <v>1</v>
      </c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27"/>
      <c r="BM305" s="15"/>
      <c r="BN305" s="2"/>
    </row>
    <row r="306" spans="1:66">
      <c r="A306" s="23" t="s">
        <v>428</v>
      </c>
      <c r="B306" s="24"/>
      <c r="C306" s="24"/>
      <c r="D306" s="7" t="s">
        <v>369</v>
      </c>
      <c r="E306" s="2" t="s">
        <v>8</v>
      </c>
      <c r="F306" s="11">
        <v>4527055</v>
      </c>
      <c r="G306" s="11">
        <v>5672299.7000000002</v>
      </c>
      <c r="H306" s="11" t="s">
        <v>24</v>
      </c>
      <c r="I306" s="11" t="s">
        <v>8</v>
      </c>
      <c r="J306" s="11">
        <v>0</v>
      </c>
      <c r="K306" s="11">
        <v>0</v>
      </c>
      <c r="L306" s="11" t="s">
        <v>34</v>
      </c>
      <c r="M306" s="24"/>
      <c r="N306" s="2" t="s">
        <v>673</v>
      </c>
      <c r="O306" s="11" t="s">
        <v>675</v>
      </c>
      <c r="P306" s="27"/>
      <c r="Q306" s="24">
        <v>1</v>
      </c>
      <c r="R306" s="27"/>
      <c r="S306" s="24">
        <v>1</v>
      </c>
      <c r="T306" s="27"/>
      <c r="U306" s="24">
        <v>1</v>
      </c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27"/>
      <c r="BM306" s="15"/>
      <c r="BN306" s="2"/>
    </row>
    <row r="307" spans="1:66">
      <c r="A307" s="23" t="s">
        <v>429</v>
      </c>
      <c r="B307" s="24"/>
      <c r="C307" s="24"/>
      <c r="D307" s="7" t="s">
        <v>369</v>
      </c>
      <c r="E307" s="2" t="s">
        <v>8</v>
      </c>
      <c r="F307" s="11">
        <v>4527711.3</v>
      </c>
      <c r="G307" s="11">
        <v>5672124.7000000002</v>
      </c>
      <c r="H307" s="11" t="s">
        <v>24</v>
      </c>
      <c r="I307" s="11" t="s">
        <v>8</v>
      </c>
      <c r="J307" s="11">
        <v>134.91999999999999</v>
      </c>
      <c r="K307" s="11">
        <v>0</v>
      </c>
      <c r="L307" s="11" t="s">
        <v>8</v>
      </c>
      <c r="M307" s="24"/>
      <c r="N307" s="2" t="s">
        <v>673</v>
      </c>
      <c r="O307" s="11" t="s">
        <v>675</v>
      </c>
      <c r="P307" s="27"/>
      <c r="Q307" s="24">
        <v>1</v>
      </c>
      <c r="R307" s="27"/>
      <c r="S307" s="24">
        <v>1</v>
      </c>
      <c r="T307" s="27"/>
      <c r="U307" s="24">
        <v>1</v>
      </c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27"/>
      <c r="BM307" s="15"/>
      <c r="BN307" s="2"/>
    </row>
    <row r="308" spans="1:66">
      <c r="A308" s="23" t="s">
        <v>430</v>
      </c>
      <c r="B308" s="24"/>
      <c r="C308" s="24"/>
      <c r="D308" s="7" t="s">
        <v>359</v>
      </c>
      <c r="E308" s="2" t="s">
        <v>8</v>
      </c>
      <c r="F308" s="11">
        <v>4525105.8</v>
      </c>
      <c r="G308" s="11">
        <v>5671788.0999999996</v>
      </c>
      <c r="H308" s="11" t="s">
        <v>24</v>
      </c>
      <c r="I308" s="11" t="s">
        <v>48</v>
      </c>
      <c r="J308" s="11">
        <v>144.5</v>
      </c>
      <c r="K308" s="11">
        <v>22</v>
      </c>
      <c r="L308" s="11" t="s">
        <v>8</v>
      </c>
      <c r="M308" s="24"/>
      <c r="N308" s="2" t="s">
        <v>673</v>
      </c>
      <c r="O308" s="11" t="s">
        <v>675</v>
      </c>
      <c r="P308" s="27"/>
      <c r="Q308" s="24">
        <v>1</v>
      </c>
      <c r="R308" s="27"/>
      <c r="S308" s="24">
        <v>1</v>
      </c>
      <c r="T308" s="27"/>
      <c r="U308" s="24">
        <v>1</v>
      </c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27"/>
      <c r="BM308" s="15"/>
      <c r="BN308" s="2"/>
    </row>
    <row r="309" spans="1:66">
      <c r="A309" s="23" t="s">
        <v>431</v>
      </c>
      <c r="B309" s="24"/>
      <c r="C309" s="24"/>
      <c r="D309" s="7" t="s">
        <v>359</v>
      </c>
      <c r="E309" s="2" t="s">
        <v>8</v>
      </c>
      <c r="F309" s="11">
        <v>4525105.8</v>
      </c>
      <c r="G309" s="11">
        <v>5671788.0999999996</v>
      </c>
      <c r="H309" s="11" t="s">
        <v>24</v>
      </c>
      <c r="I309" s="11" t="s">
        <v>48</v>
      </c>
      <c r="J309" s="11">
        <v>144.5</v>
      </c>
      <c r="K309" s="11">
        <v>72</v>
      </c>
      <c r="L309" s="11" t="s">
        <v>8</v>
      </c>
      <c r="M309" s="24"/>
      <c r="N309" s="2" t="s">
        <v>673</v>
      </c>
      <c r="O309" s="11" t="s">
        <v>675</v>
      </c>
      <c r="P309" s="27"/>
      <c r="Q309" s="24">
        <v>1</v>
      </c>
      <c r="R309" s="27"/>
      <c r="S309" s="24">
        <v>1</v>
      </c>
      <c r="T309" s="27"/>
      <c r="U309" s="24">
        <v>1</v>
      </c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27"/>
      <c r="BM309" s="15"/>
      <c r="BN309" s="2"/>
    </row>
    <row r="310" spans="1:66">
      <c r="A310" s="23" t="s">
        <v>432</v>
      </c>
      <c r="B310" s="24"/>
      <c r="C310" s="24"/>
      <c r="D310" s="7" t="s">
        <v>359</v>
      </c>
      <c r="E310" s="2" t="s">
        <v>8</v>
      </c>
      <c r="F310" s="11">
        <v>4524313</v>
      </c>
      <c r="G310" s="11">
        <v>5672475</v>
      </c>
      <c r="H310" s="11" t="s">
        <v>24</v>
      </c>
      <c r="I310" s="11" t="s">
        <v>8</v>
      </c>
      <c r="J310" s="11">
        <v>141.136</v>
      </c>
      <c r="K310" s="11">
        <v>0</v>
      </c>
      <c r="L310" s="11" t="s">
        <v>8</v>
      </c>
      <c r="M310" s="24"/>
      <c r="N310" s="2" t="s">
        <v>673</v>
      </c>
      <c r="O310" s="11" t="s">
        <v>675</v>
      </c>
      <c r="P310" s="27"/>
      <c r="Q310" s="24">
        <v>1</v>
      </c>
      <c r="R310" s="27"/>
      <c r="S310" s="24">
        <v>1</v>
      </c>
      <c r="T310" s="27"/>
      <c r="U310" s="24">
        <v>1</v>
      </c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27"/>
      <c r="BM310" s="15"/>
      <c r="BN310" s="2"/>
    </row>
    <row r="311" spans="1:66">
      <c r="A311" s="23" t="s">
        <v>433</v>
      </c>
      <c r="B311" s="24"/>
      <c r="C311" s="24"/>
      <c r="D311" s="7" t="s">
        <v>369</v>
      </c>
      <c r="E311" s="2" t="s">
        <v>8</v>
      </c>
      <c r="F311" s="11">
        <v>4527637.8</v>
      </c>
      <c r="G311" s="11">
        <v>5672925.5999999996</v>
      </c>
      <c r="H311" s="11" t="s">
        <v>24</v>
      </c>
      <c r="I311" s="11" t="s">
        <v>8</v>
      </c>
      <c r="J311" s="11">
        <v>133.66</v>
      </c>
      <c r="K311" s="11">
        <v>0</v>
      </c>
      <c r="L311" s="11" t="s">
        <v>8</v>
      </c>
      <c r="M311" s="24"/>
      <c r="N311" s="2" t="s">
        <v>673</v>
      </c>
      <c r="O311" s="11" t="s">
        <v>675</v>
      </c>
      <c r="P311" s="27"/>
      <c r="Q311" s="24">
        <v>1</v>
      </c>
      <c r="R311" s="27"/>
      <c r="S311" s="24">
        <v>1</v>
      </c>
      <c r="T311" s="27"/>
      <c r="U311" s="24">
        <v>1</v>
      </c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27"/>
      <c r="BM311" s="15"/>
      <c r="BN311" s="2"/>
    </row>
    <row r="312" spans="1:66">
      <c r="A312" s="23" t="s">
        <v>434</v>
      </c>
      <c r="B312" s="24"/>
      <c r="C312" s="24"/>
      <c r="D312" s="7" t="s">
        <v>369</v>
      </c>
      <c r="E312" s="2" t="s">
        <v>8</v>
      </c>
      <c r="F312" s="11">
        <v>4527431.9000000004</v>
      </c>
      <c r="G312" s="11">
        <v>5672487.2000000002</v>
      </c>
      <c r="H312" s="11" t="s">
        <v>24</v>
      </c>
      <c r="I312" s="11" t="s">
        <v>8</v>
      </c>
      <c r="J312" s="11">
        <v>136.25</v>
      </c>
      <c r="K312" s="11">
        <v>0</v>
      </c>
      <c r="L312" s="11" t="s">
        <v>8</v>
      </c>
      <c r="M312" s="24"/>
      <c r="N312" s="2" t="s">
        <v>673</v>
      </c>
      <c r="O312" s="11" t="s">
        <v>675</v>
      </c>
      <c r="P312" s="27"/>
      <c r="Q312" s="24">
        <v>1</v>
      </c>
      <c r="R312" s="27"/>
      <c r="S312" s="24">
        <v>1</v>
      </c>
      <c r="T312" s="27"/>
      <c r="U312" s="24">
        <v>1</v>
      </c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27"/>
      <c r="BM312" s="15"/>
      <c r="BN312" s="2"/>
    </row>
    <row r="313" spans="1:66">
      <c r="A313" s="23" t="s">
        <v>435</v>
      </c>
      <c r="B313" s="24"/>
      <c r="C313" s="24"/>
      <c r="D313" s="7" t="s">
        <v>369</v>
      </c>
      <c r="E313" s="2" t="s">
        <v>8</v>
      </c>
      <c r="F313" s="11">
        <v>4527727.3</v>
      </c>
      <c r="G313" s="11">
        <v>5672749.2000000002</v>
      </c>
      <c r="H313" s="11" t="s">
        <v>24</v>
      </c>
      <c r="I313" s="11" t="s">
        <v>8</v>
      </c>
      <c r="J313" s="11">
        <v>131.9</v>
      </c>
      <c r="K313" s="11">
        <v>0</v>
      </c>
      <c r="L313" s="11" t="s">
        <v>8</v>
      </c>
      <c r="M313" s="24"/>
      <c r="N313" s="2" t="s">
        <v>673</v>
      </c>
      <c r="O313" s="11" t="s">
        <v>675</v>
      </c>
      <c r="P313" s="27"/>
      <c r="Q313" s="24">
        <v>1</v>
      </c>
      <c r="R313" s="27"/>
      <c r="S313" s="24">
        <v>1</v>
      </c>
      <c r="T313" s="27"/>
      <c r="U313" s="24">
        <v>1</v>
      </c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27"/>
      <c r="BM313" s="15"/>
      <c r="BN313" s="2"/>
    </row>
    <row r="314" spans="1:66">
      <c r="A314" s="23" t="s">
        <v>436</v>
      </c>
      <c r="B314" s="24"/>
      <c r="C314" s="24"/>
      <c r="D314" s="7" t="s">
        <v>369</v>
      </c>
      <c r="E314" s="2" t="s">
        <v>8</v>
      </c>
      <c r="F314" s="11">
        <v>4527996.2</v>
      </c>
      <c r="G314" s="11">
        <v>5672477.5999999996</v>
      </c>
      <c r="H314" s="11" t="s">
        <v>24</v>
      </c>
      <c r="I314" s="11" t="s">
        <v>8</v>
      </c>
      <c r="J314" s="11">
        <v>131.31</v>
      </c>
      <c r="K314" s="11">
        <v>0</v>
      </c>
      <c r="L314" s="11" t="s">
        <v>118</v>
      </c>
      <c r="M314" s="24"/>
      <c r="N314" s="2" t="s">
        <v>673</v>
      </c>
      <c r="O314" s="11" t="s">
        <v>675</v>
      </c>
      <c r="P314" s="27"/>
      <c r="Q314" s="24">
        <v>1</v>
      </c>
      <c r="R314" s="27"/>
      <c r="S314" s="24">
        <v>1</v>
      </c>
      <c r="T314" s="27"/>
      <c r="U314" s="24">
        <v>1</v>
      </c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27"/>
      <c r="BM314" s="15"/>
      <c r="BN314" s="2"/>
    </row>
    <row r="315" spans="1:66">
      <c r="A315" s="23" t="s">
        <v>437</v>
      </c>
      <c r="B315" s="24"/>
      <c r="C315" s="24"/>
      <c r="D315" s="7" t="s">
        <v>369</v>
      </c>
      <c r="E315" s="2" t="s">
        <v>390</v>
      </c>
      <c r="F315" s="11">
        <v>4527998.53</v>
      </c>
      <c r="G315" s="11">
        <v>5672476.46</v>
      </c>
      <c r="H315" s="11" t="s">
        <v>24</v>
      </c>
      <c r="I315" s="11" t="s">
        <v>8</v>
      </c>
      <c r="J315" s="11">
        <v>131.43600000000001</v>
      </c>
      <c r="K315" s="11">
        <v>0</v>
      </c>
      <c r="L315" s="11" t="s">
        <v>34</v>
      </c>
      <c r="M315" s="24"/>
      <c r="N315" s="2" t="s">
        <v>673</v>
      </c>
      <c r="O315" s="11" t="s">
        <v>675</v>
      </c>
      <c r="P315" s="27"/>
      <c r="Q315" s="24">
        <v>1</v>
      </c>
      <c r="R315" s="27"/>
      <c r="S315" s="24">
        <v>1</v>
      </c>
      <c r="T315" s="27"/>
      <c r="U315" s="24">
        <v>1</v>
      </c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27"/>
      <c r="BM315" s="15"/>
      <c r="BN315" s="2"/>
    </row>
    <row r="316" spans="1:66">
      <c r="A316" s="23" t="s">
        <v>438</v>
      </c>
      <c r="B316" s="24"/>
      <c r="C316" s="24"/>
      <c r="D316" s="7" t="s">
        <v>439</v>
      </c>
      <c r="E316" s="2" t="s">
        <v>8</v>
      </c>
      <c r="F316" s="11">
        <v>4524696.5999999996</v>
      </c>
      <c r="G316" s="11">
        <v>5672656.4000000004</v>
      </c>
      <c r="H316" s="11" t="s">
        <v>36</v>
      </c>
      <c r="I316" s="11" t="s">
        <v>8</v>
      </c>
      <c r="J316" s="11">
        <v>138.86600000000001</v>
      </c>
      <c r="K316" s="11">
        <v>5.5</v>
      </c>
      <c r="L316" s="11" t="s">
        <v>51</v>
      </c>
      <c r="M316" s="24"/>
      <c r="N316" s="2" t="s">
        <v>673</v>
      </c>
      <c r="O316" s="11" t="s">
        <v>675</v>
      </c>
      <c r="P316" s="27"/>
      <c r="Q316" s="24">
        <v>1</v>
      </c>
      <c r="R316" s="27"/>
      <c r="S316" s="24">
        <v>1</v>
      </c>
      <c r="T316" s="27"/>
      <c r="U316" s="24">
        <v>1</v>
      </c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27"/>
      <c r="BM316" s="15"/>
      <c r="BN316" s="2"/>
    </row>
    <row r="317" spans="1:66">
      <c r="A317" s="23" t="s">
        <v>440</v>
      </c>
      <c r="B317" s="24"/>
      <c r="C317" s="24"/>
      <c r="D317" s="7" t="s">
        <v>26</v>
      </c>
      <c r="E317" s="2" t="s">
        <v>8</v>
      </c>
      <c r="F317" s="11">
        <v>4524699.3</v>
      </c>
      <c r="G317" s="11">
        <v>5672657.9000000004</v>
      </c>
      <c r="H317" s="11" t="s">
        <v>36</v>
      </c>
      <c r="I317" s="11" t="s">
        <v>8</v>
      </c>
      <c r="J317" s="11">
        <v>138.85599999999999</v>
      </c>
      <c r="K317" s="11">
        <v>12.3</v>
      </c>
      <c r="L317" s="11" t="s">
        <v>34</v>
      </c>
      <c r="M317" s="24"/>
      <c r="N317" s="2" t="s">
        <v>673</v>
      </c>
      <c r="O317" s="11" t="s">
        <v>675</v>
      </c>
      <c r="P317" s="27"/>
      <c r="Q317" s="24">
        <v>1</v>
      </c>
      <c r="R317" s="27"/>
      <c r="S317" s="24">
        <v>1</v>
      </c>
      <c r="T317" s="27"/>
      <c r="U317" s="24">
        <v>1</v>
      </c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27"/>
      <c r="BM317" s="15"/>
      <c r="BN317" s="2"/>
    </row>
    <row r="318" spans="1:66">
      <c r="A318" s="23" t="s">
        <v>441</v>
      </c>
      <c r="B318" s="24"/>
      <c r="C318" s="24"/>
      <c r="D318" s="7" t="s">
        <v>26</v>
      </c>
      <c r="E318" s="2" t="s">
        <v>8</v>
      </c>
      <c r="F318" s="11">
        <v>4524698.3</v>
      </c>
      <c r="G318" s="11">
        <v>5672657.2999999998</v>
      </c>
      <c r="H318" s="11" t="s">
        <v>36</v>
      </c>
      <c r="I318" s="11" t="s">
        <v>8</v>
      </c>
      <c r="J318" s="11">
        <v>138.86600000000001</v>
      </c>
      <c r="K318" s="11">
        <v>14.8</v>
      </c>
      <c r="L318" s="11" t="s">
        <v>34</v>
      </c>
      <c r="M318" s="24"/>
      <c r="N318" s="2" t="s">
        <v>673</v>
      </c>
      <c r="O318" s="11" t="s">
        <v>675</v>
      </c>
      <c r="P318" s="27"/>
      <c r="Q318" s="24">
        <v>1</v>
      </c>
      <c r="R318" s="27"/>
      <c r="S318" s="24">
        <v>1</v>
      </c>
      <c r="T318" s="27"/>
      <c r="U318" s="24">
        <v>1</v>
      </c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27"/>
      <c r="BM318" s="15"/>
      <c r="BN318" s="2"/>
    </row>
    <row r="319" spans="1:66">
      <c r="A319" s="23" t="s">
        <v>442</v>
      </c>
      <c r="B319" s="24"/>
      <c r="C319" s="24"/>
      <c r="D319" s="7" t="s">
        <v>26</v>
      </c>
      <c r="E319" s="2" t="s">
        <v>8</v>
      </c>
      <c r="F319" s="11">
        <v>4524697.5</v>
      </c>
      <c r="G319" s="11">
        <v>5672656.7999999998</v>
      </c>
      <c r="H319" s="11" t="s">
        <v>36</v>
      </c>
      <c r="I319" s="11" t="s">
        <v>8</v>
      </c>
      <c r="J319" s="11">
        <v>138.85599999999999</v>
      </c>
      <c r="K319" s="11">
        <v>17.3</v>
      </c>
      <c r="L319" s="11" t="s">
        <v>34</v>
      </c>
      <c r="M319" s="24"/>
      <c r="N319" s="2" t="s">
        <v>673</v>
      </c>
      <c r="O319" s="11" t="s">
        <v>675</v>
      </c>
      <c r="P319" s="27"/>
      <c r="Q319" s="24">
        <v>1</v>
      </c>
      <c r="R319" s="27"/>
      <c r="S319" s="24">
        <v>1</v>
      </c>
      <c r="T319" s="27"/>
      <c r="U319" s="24">
        <v>1</v>
      </c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27"/>
      <c r="BM319" s="15"/>
      <c r="BN319" s="2"/>
    </row>
    <row r="320" spans="1:66">
      <c r="A320" s="23" t="s">
        <v>443</v>
      </c>
      <c r="B320" s="24"/>
      <c r="C320" s="24"/>
      <c r="D320" s="7" t="s">
        <v>26</v>
      </c>
      <c r="E320" s="2" t="s">
        <v>8</v>
      </c>
      <c r="F320" s="11">
        <v>4524702.2</v>
      </c>
      <c r="G320" s="11">
        <v>5672659.2000000002</v>
      </c>
      <c r="H320" s="11" t="s">
        <v>36</v>
      </c>
      <c r="I320" s="11" t="s">
        <v>8</v>
      </c>
      <c r="J320" s="11">
        <v>138.85599999999999</v>
      </c>
      <c r="K320" s="11">
        <v>29.5</v>
      </c>
      <c r="L320" s="11" t="s">
        <v>45</v>
      </c>
      <c r="M320" s="24"/>
      <c r="N320" s="2" t="s">
        <v>673</v>
      </c>
      <c r="O320" s="11" t="s">
        <v>675</v>
      </c>
      <c r="P320" s="27"/>
      <c r="Q320" s="24">
        <v>1</v>
      </c>
      <c r="R320" s="27"/>
      <c r="S320" s="24">
        <v>1</v>
      </c>
      <c r="T320" s="27"/>
      <c r="U320" s="24">
        <v>1</v>
      </c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27"/>
      <c r="BM320" s="15"/>
      <c r="BN320" s="2"/>
    </row>
    <row r="321" spans="1:66">
      <c r="A321" s="23" t="s">
        <v>444</v>
      </c>
      <c r="B321" s="24"/>
      <c r="C321" s="24"/>
      <c r="D321" s="7" t="s">
        <v>26</v>
      </c>
      <c r="E321" s="2" t="s">
        <v>8</v>
      </c>
      <c r="F321" s="11">
        <v>4524700.4000000004</v>
      </c>
      <c r="G321" s="11">
        <v>5672658.2999999998</v>
      </c>
      <c r="H321" s="11" t="s">
        <v>36</v>
      </c>
      <c r="I321" s="11" t="s">
        <v>8</v>
      </c>
      <c r="J321" s="11">
        <v>138.85599999999999</v>
      </c>
      <c r="K321" s="11">
        <v>33.799999999999997</v>
      </c>
      <c r="L321" s="11" t="s">
        <v>45</v>
      </c>
      <c r="M321" s="24"/>
      <c r="N321" s="2" t="s">
        <v>673</v>
      </c>
      <c r="O321" s="11" t="s">
        <v>675</v>
      </c>
      <c r="P321" s="27"/>
      <c r="Q321" s="24">
        <v>1</v>
      </c>
      <c r="R321" s="27"/>
      <c r="S321" s="24">
        <v>1</v>
      </c>
      <c r="T321" s="27"/>
      <c r="U321" s="24">
        <v>1</v>
      </c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27"/>
      <c r="BM321" s="15"/>
      <c r="BN321" s="2"/>
    </row>
    <row r="322" spans="1:66" ht="22.5">
      <c r="A322" s="23" t="s">
        <v>445</v>
      </c>
      <c r="B322" s="24"/>
      <c r="C322" s="24"/>
      <c r="D322" s="7" t="s">
        <v>26</v>
      </c>
      <c r="E322" s="2" t="s">
        <v>8</v>
      </c>
      <c r="F322" s="11">
        <v>4525371</v>
      </c>
      <c r="G322" s="11">
        <v>5672971.5</v>
      </c>
      <c r="H322" s="11" t="s">
        <v>36</v>
      </c>
      <c r="I322" s="11" t="s">
        <v>8</v>
      </c>
      <c r="J322" s="11">
        <v>137.36000000000001</v>
      </c>
      <c r="K322" s="11">
        <v>6</v>
      </c>
      <c r="L322" s="11" t="s">
        <v>14</v>
      </c>
      <c r="M322" s="24"/>
      <c r="N322" s="2" t="s">
        <v>673</v>
      </c>
      <c r="O322" s="23" t="s">
        <v>674</v>
      </c>
      <c r="P322" s="24" t="s">
        <v>896</v>
      </c>
      <c r="Q322" s="24">
        <v>1</v>
      </c>
      <c r="R322" s="24">
        <v>1</v>
      </c>
      <c r="S322" s="24">
        <v>1</v>
      </c>
      <c r="T322" s="24">
        <v>0</v>
      </c>
      <c r="U322" s="24">
        <v>1</v>
      </c>
      <c r="V322" s="24">
        <v>1</v>
      </c>
      <c r="W322" s="24">
        <v>0</v>
      </c>
      <c r="X322" s="27"/>
      <c r="Y322" s="29">
        <v>0.3</v>
      </c>
      <c r="Z322" s="29" t="s">
        <v>901</v>
      </c>
      <c r="AA322" s="49">
        <f t="shared" ref="AA322:AA323" si="372">IF((AND($Z322&gt;0,$Z322&lt;=30)),1,0)</f>
        <v>0</v>
      </c>
      <c r="AB322" s="49">
        <f t="shared" ref="AB322:AB323" si="373">IF(AND($Z322&gt;30,$Z322&lt;=60),1,0)</f>
        <v>0</v>
      </c>
      <c r="AC322" s="49">
        <f t="shared" ref="AC322:AC323" si="374">IF(AND($Z322&gt;60,$Z322&lt;=90),1,0)</f>
        <v>0</v>
      </c>
      <c r="AD322" s="49">
        <f t="shared" ref="AD322:AD323" si="375">IF(AND($Z322&gt;90,$Z322&lt;=120),1,0)</f>
        <v>0</v>
      </c>
      <c r="AE322" s="49">
        <f t="shared" ref="AE322:AE323" si="376">IF(AND($Z322&gt;120,$Z322&lt;=150),1,0)</f>
        <v>0</v>
      </c>
      <c r="AF322" s="49">
        <f t="shared" ref="AF322:AF323" si="377">IF(AND($Z322&gt;150,$Z322&lt;=180),1,0)</f>
        <v>0</v>
      </c>
      <c r="AG322" s="49">
        <f t="shared" ref="AG322:AG323" si="378">IF(AND($Z322&gt;180,$Z322&lt;=210),1,0)</f>
        <v>0</v>
      </c>
      <c r="AH322" s="49">
        <f t="shared" ref="AH322:AH323" si="379">IF(AND($Z322&gt;210,$Z322&lt;=240),1,0)</f>
        <v>0</v>
      </c>
      <c r="AI322" s="49">
        <f t="shared" ref="AI322:AI323" si="380">IF(AND($Z322&gt;240,$Z322&lt;=270),1,0)</f>
        <v>0</v>
      </c>
      <c r="AJ322" s="49">
        <f t="shared" ref="AJ322:AJ323" si="381">IF(AND($Z322&gt;270,$Z322&lt;=300),1,0)</f>
        <v>0</v>
      </c>
      <c r="AK322" s="49">
        <f t="shared" ref="AK322:AK323" si="382">IF(AND($Z322&gt;300,$Z322&lt;=330),1,0)</f>
        <v>0</v>
      </c>
      <c r="AL322" s="49">
        <f t="shared" ref="AL322:AL323" si="383">IF(($Z322="3xleer"),1,0)</f>
        <v>1</v>
      </c>
      <c r="AM322" s="49"/>
      <c r="AN322" s="49" cm="1">
        <f t="array" ref="AN322">IF(OR(AA322:AL322=1),1,0)</f>
        <v>1</v>
      </c>
      <c r="AO322" s="3">
        <v>1</v>
      </c>
      <c r="AP322" s="3">
        <v>1</v>
      </c>
      <c r="AQ322" s="3">
        <v>1</v>
      </c>
      <c r="AR322" s="3">
        <v>1</v>
      </c>
      <c r="AS322" s="3">
        <v>1</v>
      </c>
      <c r="AT322" s="3">
        <v>1</v>
      </c>
      <c r="AU322" s="3">
        <v>0</v>
      </c>
      <c r="AV322" s="3">
        <v>1</v>
      </c>
      <c r="AW322" s="3">
        <v>1</v>
      </c>
      <c r="AX322" s="3">
        <v>1</v>
      </c>
      <c r="AY322" s="3">
        <v>0</v>
      </c>
      <c r="AZ322" s="3">
        <v>0</v>
      </c>
      <c r="BA322" s="3">
        <v>0</v>
      </c>
      <c r="BB322" s="3">
        <v>1</v>
      </c>
      <c r="BC322" s="3">
        <v>0</v>
      </c>
      <c r="BD322" s="3">
        <v>0</v>
      </c>
      <c r="BE322" s="3">
        <v>0</v>
      </c>
      <c r="BF322" s="3">
        <v>1</v>
      </c>
      <c r="BG322" s="3">
        <v>0</v>
      </c>
      <c r="BH322" s="3">
        <v>1</v>
      </c>
      <c r="BI322" s="3">
        <v>0</v>
      </c>
      <c r="BJ322" s="3">
        <v>1</v>
      </c>
      <c r="BK322" s="3">
        <v>0</v>
      </c>
      <c r="BL322" s="24" t="s">
        <v>911</v>
      </c>
      <c r="BM322" s="15"/>
      <c r="BN322" s="2" t="s">
        <v>705</v>
      </c>
    </row>
    <row r="323" spans="1:66" ht="12">
      <c r="A323" s="23" t="s">
        <v>446</v>
      </c>
      <c r="B323" s="24"/>
      <c r="C323" s="24"/>
      <c r="D323" s="7" t="s">
        <v>439</v>
      </c>
      <c r="E323" s="2" t="s">
        <v>8</v>
      </c>
      <c r="F323" s="11">
        <v>4525170</v>
      </c>
      <c r="G323" s="11">
        <v>5672927.4000000004</v>
      </c>
      <c r="H323" s="11" t="s">
        <v>36</v>
      </c>
      <c r="I323" s="11" t="s">
        <v>447</v>
      </c>
      <c r="J323" s="11">
        <v>138.136</v>
      </c>
      <c r="K323" s="11">
        <v>6.5</v>
      </c>
      <c r="L323" s="11" t="s">
        <v>14</v>
      </c>
      <c r="M323" s="24"/>
      <c r="N323" s="2" t="s">
        <v>673</v>
      </c>
      <c r="O323" s="23" t="s">
        <v>678</v>
      </c>
      <c r="P323" s="24">
        <v>2024</v>
      </c>
      <c r="Q323" s="24">
        <v>1</v>
      </c>
      <c r="R323" s="24">
        <v>0</v>
      </c>
      <c r="S323" s="24">
        <v>1</v>
      </c>
      <c r="T323" s="24">
        <v>0</v>
      </c>
      <c r="U323" s="24">
        <v>1</v>
      </c>
      <c r="V323" s="24">
        <v>1</v>
      </c>
      <c r="W323" s="24">
        <v>0</v>
      </c>
      <c r="X323" s="27"/>
      <c r="Y323" s="29">
        <v>0.13</v>
      </c>
      <c r="Z323" s="29">
        <v>60</v>
      </c>
      <c r="AA323" s="49">
        <f t="shared" si="372"/>
        <v>0</v>
      </c>
      <c r="AB323" s="49">
        <f t="shared" si="373"/>
        <v>1</v>
      </c>
      <c r="AC323" s="49">
        <f t="shared" si="374"/>
        <v>0</v>
      </c>
      <c r="AD323" s="49">
        <f t="shared" si="375"/>
        <v>0</v>
      </c>
      <c r="AE323" s="49">
        <f t="shared" si="376"/>
        <v>0</v>
      </c>
      <c r="AF323" s="49">
        <f t="shared" si="377"/>
        <v>0</v>
      </c>
      <c r="AG323" s="49">
        <f t="shared" si="378"/>
        <v>0</v>
      </c>
      <c r="AH323" s="49">
        <f t="shared" si="379"/>
        <v>0</v>
      </c>
      <c r="AI323" s="49">
        <f t="shared" si="380"/>
        <v>0</v>
      </c>
      <c r="AJ323" s="49">
        <f t="shared" si="381"/>
        <v>0</v>
      </c>
      <c r="AK323" s="49">
        <f t="shared" si="382"/>
        <v>0</v>
      </c>
      <c r="AL323" s="49">
        <f t="shared" si="383"/>
        <v>0</v>
      </c>
      <c r="AM323" s="49"/>
      <c r="AN323" s="49" cm="1">
        <f t="array" ref="AN323">IF(OR(AA323:AL323=1),1,0)</f>
        <v>1</v>
      </c>
      <c r="AO323" s="3">
        <v>1</v>
      </c>
      <c r="AP323" s="3">
        <v>1</v>
      </c>
      <c r="AQ323" s="3">
        <v>1</v>
      </c>
      <c r="AR323" s="3">
        <v>1</v>
      </c>
      <c r="AS323" s="3">
        <v>1</v>
      </c>
      <c r="AT323" s="3">
        <v>1</v>
      </c>
      <c r="AU323" s="3">
        <v>0</v>
      </c>
      <c r="AV323" s="3">
        <v>1</v>
      </c>
      <c r="AW323" s="3">
        <v>1</v>
      </c>
      <c r="AX323" s="3">
        <v>1</v>
      </c>
      <c r="AY323" s="3">
        <v>0</v>
      </c>
      <c r="AZ323" s="3">
        <v>0</v>
      </c>
      <c r="BA323" s="3">
        <v>0</v>
      </c>
      <c r="BB323" s="3">
        <v>1</v>
      </c>
      <c r="BC323" s="3">
        <v>0</v>
      </c>
      <c r="BD323" s="3">
        <v>0</v>
      </c>
      <c r="BE323" s="3">
        <v>1</v>
      </c>
      <c r="BF323" s="3">
        <v>1</v>
      </c>
      <c r="BG323" s="3">
        <v>0</v>
      </c>
      <c r="BH323" s="3">
        <v>1</v>
      </c>
      <c r="BI323" s="3">
        <v>0</v>
      </c>
      <c r="BJ323" s="3">
        <v>1</v>
      </c>
      <c r="BK323" s="3">
        <v>0</v>
      </c>
      <c r="BL323" s="24"/>
      <c r="BM323" s="15"/>
      <c r="BN323" s="2" t="s">
        <v>864</v>
      </c>
    </row>
    <row r="324" spans="1:66">
      <c r="A324" s="23" t="s">
        <v>448</v>
      </c>
      <c r="B324" s="24"/>
      <c r="C324" s="24"/>
      <c r="D324" s="7" t="s">
        <v>26</v>
      </c>
      <c r="E324" s="2" t="s">
        <v>8</v>
      </c>
      <c r="F324" s="11">
        <v>4525171.7</v>
      </c>
      <c r="G324" s="11">
        <v>5672928.7000000002</v>
      </c>
      <c r="H324" s="11" t="s">
        <v>36</v>
      </c>
      <c r="I324" s="11" t="s">
        <v>8</v>
      </c>
      <c r="J324" s="11">
        <v>138.17599999999999</v>
      </c>
      <c r="K324" s="11">
        <v>35</v>
      </c>
      <c r="L324" s="11" t="s">
        <v>45</v>
      </c>
      <c r="M324" s="24"/>
      <c r="N324" s="2" t="s">
        <v>673</v>
      </c>
      <c r="O324" s="11" t="s">
        <v>675</v>
      </c>
      <c r="P324" s="27"/>
      <c r="Q324" s="24">
        <v>1</v>
      </c>
      <c r="R324" s="27"/>
      <c r="S324" s="24">
        <v>1</v>
      </c>
      <c r="T324" s="27"/>
      <c r="U324" s="24">
        <v>1</v>
      </c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27"/>
      <c r="BM324" s="15"/>
      <c r="BN324" s="2"/>
    </row>
    <row r="325" spans="1:66">
      <c r="A325" s="23" t="s">
        <v>449</v>
      </c>
      <c r="B325" s="24"/>
      <c r="C325" s="24"/>
      <c r="D325" s="7" t="s">
        <v>26</v>
      </c>
      <c r="E325" s="2" t="s">
        <v>8</v>
      </c>
      <c r="F325" s="11">
        <v>4525173.2</v>
      </c>
      <c r="G325" s="11">
        <v>5672930.0999999996</v>
      </c>
      <c r="H325" s="11" t="s">
        <v>36</v>
      </c>
      <c r="I325" s="11" t="s">
        <v>8</v>
      </c>
      <c r="J325" s="11">
        <v>138.20599999999999</v>
      </c>
      <c r="K325" s="11">
        <v>39.5</v>
      </c>
      <c r="L325" s="11" t="s">
        <v>45</v>
      </c>
      <c r="M325" s="24"/>
      <c r="N325" s="2" t="s">
        <v>673</v>
      </c>
      <c r="O325" s="11" t="s">
        <v>675</v>
      </c>
      <c r="P325" s="27"/>
      <c r="Q325" s="24">
        <v>1</v>
      </c>
      <c r="R325" s="27"/>
      <c r="S325" s="24">
        <v>1</v>
      </c>
      <c r="T325" s="27"/>
      <c r="U325" s="24">
        <v>1</v>
      </c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27"/>
      <c r="BM325" s="15"/>
      <c r="BN325" s="2"/>
    </row>
    <row r="326" spans="1:66">
      <c r="A326" s="23" t="s">
        <v>450</v>
      </c>
      <c r="B326" s="24"/>
      <c r="C326" s="24"/>
      <c r="D326" s="7" t="s">
        <v>26</v>
      </c>
      <c r="E326" s="2" t="s">
        <v>8</v>
      </c>
      <c r="F326" s="11">
        <v>4524992.0999999996</v>
      </c>
      <c r="G326" s="11">
        <v>5673306.0999999996</v>
      </c>
      <c r="H326" s="11" t="s">
        <v>36</v>
      </c>
      <c r="I326" s="11" t="s">
        <v>8</v>
      </c>
      <c r="J326" s="11">
        <v>137.90600000000001</v>
      </c>
      <c r="K326" s="11">
        <v>7.6</v>
      </c>
      <c r="L326" s="11" t="s">
        <v>14</v>
      </c>
      <c r="M326" s="24"/>
      <c r="N326" s="2" t="s">
        <v>673</v>
      </c>
      <c r="O326" s="11" t="s">
        <v>675</v>
      </c>
      <c r="P326" s="27"/>
      <c r="Q326" s="24">
        <v>1</v>
      </c>
      <c r="R326" s="27"/>
      <c r="S326" s="24">
        <v>1</v>
      </c>
      <c r="T326" s="27"/>
      <c r="U326" s="24">
        <v>1</v>
      </c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27"/>
      <c r="BM326" s="15"/>
      <c r="BN326" s="2"/>
    </row>
    <row r="327" spans="1:66">
      <c r="A327" s="23" t="s">
        <v>451</v>
      </c>
      <c r="B327" s="24"/>
      <c r="C327" s="24"/>
      <c r="D327" s="7" t="s">
        <v>26</v>
      </c>
      <c r="E327" s="2" t="s">
        <v>8</v>
      </c>
      <c r="F327" s="11">
        <v>4524991.4000000004</v>
      </c>
      <c r="G327" s="11">
        <v>5673306.7000000002</v>
      </c>
      <c r="H327" s="11" t="s">
        <v>36</v>
      </c>
      <c r="I327" s="11" t="s">
        <v>8</v>
      </c>
      <c r="J327" s="11">
        <v>137.876</v>
      </c>
      <c r="K327" s="11">
        <v>16</v>
      </c>
      <c r="L327" s="11" t="s">
        <v>34</v>
      </c>
      <c r="M327" s="24"/>
      <c r="N327" s="2" t="s">
        <v>673</v>
      </c>
      <c r="O327" s="11" t="s">
        <v>675</v>
      </c>
      <c r="P327" s="27"/>
      <c r="Q327" s="24">
        <v>1</v>
      </c>
      <c r="R327" s="27"/>
      <c r="S327" s="24">
        <v>1</v>
      </c>
      <c r="T327" s="27"/>
      <c r="U327" s="24">
        <v>1</v>
      </c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27"/>
      <c r="BM327" s="15"/>
      <c r="BN327" s="2"/>
    </row>
    <row r="328" spans="1:66">
      <c r="A328" s="23" t="s">
        <v>452</v>
      </c>
      <c r="B328" s="24"/>
      <c r="C328" s="24"/>
      <c r="D328" s="7" t="s">
        <v>26</v>
      </c>
      <c r="E328" s="2" t="s">
        <v>8</v>
      </c>
      <c r="F328" s="11">
        <v>4524990.5</v>
      </c>
      <c r="G328" s="11">
        <v>5673307.4000000004</v>
      </c>
      <c r="H328" s="11" t="s">
        <v>36</v>
      </c>
      <c r="I328" s="11" t="s">
        <v>8</v>
      </c>
      <c r="J328" s="11">
        <v>137.89599999999999</v>
      </c>
      <c r="K328" s="11">
        <v>20</v>
      </c>
      <c r="L328" s="11" t="s">
        <v>34</v>
      </c>
      <c r="M328" s="24"/>
      <c r="N328" s="2" t="s">
        <v>673</v>
      </c>
      <c r="O328" s="11" t="s">
        <v>675</v>
      </c>
      <c r="P328" s="27"/>
      <c r="Q328" s="24">
        <v>1</v>
      </c>
      <c r="R328" s="27"/>
      <c r="S328" s="24">
        <v>1</v>
      </c>
      <c r="T328" s="27"/>
      <c r="U328" s="24">
        <v>1</v>
      </c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27"/>
      <c r="BM328" s="15"/>
      <c r="BN328" s="2"/>
    </row>
    <row r="329" spans="1:66">
      <c r="A329" s="23" t="s">
        <v>453</v>
      </c>
      <c r="B329" s="24"/>
      <c r="C329" s="24"/>
      <c r="D329" s="7" t="s">
        <v>26</v>
      </c>
      <c r="E329" s="2" t="s">
        <v>8</v>
      </c>
      <c r="F329" s="11">
        <v>4524989.7</v>
      </c>
      <c r="G329" s="11">
        <v>5673308</v>
      </c>
      <c r="H329" s="11" t="s">
        <v>36</v>
      </c>
      <c r="I329" s="11" t="s">
        <v>8</v>
      </c>
      <c r="J329" s="11">
        <v>137.89599999999999</v>
      </c>
      <c r="K329" s="11">
        <v>25.8</v>
      </c>
      <c r="L329" s="11" t="s">
        <v>34</v>
      </c>
      <c r="M329" s="24"/>
      <c r="N329" s="2" t="s">
        <v>673</v>
      </c>
      <c r="O329" s="11" t="s">
        <v>675</v>
      </c>
      <c r="P329" s="27"/>
      <c r="Q329" s="24">
        <v>1</v>
      </c>
      <c r="R329" s="27"/>
      <c r="S329" s="24">
        <v>1</v>
      </c>
      <c r="T329" s="27"/>
      <c r="U329" s="24">
        <v>1</v>
      </c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27"/>
      <c r="BM329" s="15"/>
      <c r="BN329" s="2"/>
    </row>
    <row r="330" spans="1:66">
      <c r="A330" s="23" t="s">
        <v>454</v>
      </c>
      <c r="B330" s="24"/>
      <c r="C330" s="24"/>
      <c r="D330" s="7" t="s">
        <v>26</v>
      </c>
      <c r="E330" s="2" t="s">
        <v>8</v>
      </c>
      <c r="F330" s="11">
        <v>4524681.9000000004</v>
      </c>
      <c r="G330" s="11">
        <v>5673521.0999999996</v>
      </c>
      <c r="H330" s="11" t="s">
        <v>36</v>
      </c>
      <c r="I330" s="11" t="s">
        <v>8</v>
      </c>
      <c r="J330" s="11">
        <v>138.89599999999999</v>
      </c>
      <c r="K330" s="11">
        <v>25</v>
      </c>
      <c r="L330" s="11" t="s">
        <v>34</v>
      </c>
      <c r="M330" s="24"/>
      <c r="N330" s="2" t="s">
        <v>673</v>
      </c>
      <c r="O330" s="11" t="s">
        <v>675</v>
      </c>
      <c r="P330" s="27"/>
      <c r="Q330" s="24">
        <v>1</v>
      </c>
      <c r="R330" s="27"/>
      <c r="S330" s="24">
        <v>1</v>
      </c>
      <c r="T330" s="27"/>
      <c r="U330" s="24">
        <v>1</v>
      </c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27"/>
      <c r="BM330" s="15"/>
      <c r="BN330" s="2"/>
    </row>
    <row r="331" spans="1:66">
      <c r="A331" s="23" t="s">
        <v>455</v>
      </c>
      <c r="B331" s="24"/>
      <c r="C331" s="24"/>
      <c r="D331" s="7" t="s">
        <v>26</v>
      </c>
      <c r="E331" s="2" t="s">
        <v>8</v>
      </c>
      <c r="F331" s="11">
        <v>4524679.9000000004</v>
      </c>
      <c r="G331" s="11">
        <v>5673521.7000000002</v>
      </c>
      <c r="H331" s="11" t="s">
        <v>36</v>
      </c>
      <c r="I331" s="11" t="s">
        <v>8</v>
      </c>
      <c r="J331" s="11">
        <v>138.916</v>
      </c>
      <c r="K331" s="11">
        <v>28.8</v>
      </c>
      <c r="L331" s="11" t="s">
        <v>34</v>
      </c>
      <c r="M331" s="24"/>
      <c r="N331" s="2" t="s">
        <v>673</v>
      </c>
      <c r="O331" s="11" t="s">
        <v>675</v>
      </c>
      <c r="P331" s="27"/>
      <c r="Q331" s="24">
        <v>1</v>
      </c>
      <c r="R331" s="27"/>
      <c r="S331" s="24">
        <v>1</v>
      </c>
      <c r="T331" s="27"/>
      <c r="U331" s="24">
        <v>1</v>
      </c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27"/>
      <c r="BM331" s="15"/>
      <c r="BN331" s="2"/>
    </row>
    <row r="332" spans="1:66">
      <c r="A332" s="23" t="s">
        <v>456</v>
      </c>
      <c r="B332" s="24"/>
      <c r="C332" s="24"/>
      <c r="D332" s="7" t="s">
        <v>26</v>
      </c>
      <c r="E332" s="2" t="s">
        <v>8</v>
      </c>
      <c r="F332" s="11">
        <v>4524412.0999999996</v>
      </c>
      <c r="G332" s="11">
        <v>5673157.2999999998</v>
      </c>
      <c r="H332" s="11" t="s">
        <v>36</v>
      </c>
      <c r="I332" s="11" t="s">
        <v>8</v>
      </c>
      <c r="J332" s="11">
        <v>142.15600000000001</v>
      </c>
      <c r="K332" s="11">
        <v>27.9</v>
      </c>
      <c r="L332" s="11" t="s">
        <v>34</v>
      </c>
      <c r="M332" s="24"/>
      <c r="N332" s="2" t="s">
        <v>673</v>
      </c>
      <c r="O332" s="11" t="s">
        <v>675</v>
      </c>
      <c r="P332" s="27"/>
      <c r="Q332" s="24">
        <v>1</v>
      </c>
      <c r="R332" s="27"/>
      <c r="S332" s="24">
        <v>1</v>
      </c>
      <c r="T332" s="27"/>
      <c r="U332" s="24">
        <v>1</v>
      </c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27"/>
      <c r="BM332" s="15"/>
      <c r="BN332" s="2"/>
    </row>
    <row r="333" spans="1:66">
      <c r="A333" s="23" t="s">
        <v>457</v>
      </c>
      <c r="B333" s="24"/>
      <c r="C333" s="24"/>
      <c r="D333" s="7" t="s">
        <v>26</v>
      </c>
      <c r="E333" s="2" t="s">
        <v>8</v>
      </c>
      <c r="F333" s="11">
        <v>4524696.4000000004</v>
      </c>
      <c r="G333" s="11">
        <v>5672661.5</v>
      </c>
      <c r="H333" s="11" t="s">
        <v>36</v>
      </c>
      <c r="I333" s="11" t="s">
        <v>8</v>
      </c>
      <c r="J333" s="11">
        <v>138.82599999999999</v>
      </c>
      <c r="K333" s="11">
        <v>7</v>
      </c>
      <c r="L333" s="11" t="s">
        <v>118</v>
      </c>
      <c r="M333" s="24"/>
      <c r="N333" s="2" t="s">
        <v>673</v>
      </c>
      <c r="O333" s="11" t="s">
        <v>675</v>
      </c>
      <c r="P333" s="27"/>
      <c r="Q333" s="24">
        <v>1</v>
      </c>
      <c r="R333" s="27"/>
      <c r="S333" s="24">
        <v>1</v>
      </c>
      <c r="T333" s="27"/>
      <c r="U333" s="24">
        <v>1</v>
      </c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27"/>
      <c r="BM333" s="15"/>
      <c r="BN333" s="2"/>
    </row>
    <row r="334" spans="1:66">
      <c r="A334" s="23" t="s">
        <v>458</v>
      </c>
      <c r="B334" s="24"/>
      <c r="C334" s="24"/>
      <c r="D334" s="7" t="s">
        <v>26</v>
      </c>
      <c r="E334" s="2" t="s">
        <v>8</v>
      </c>
      <c r="F334" s="11">
        <v>4524698</v>
      </c>
      <c r="G334" s="11">
        <v>5672662.2999999998</v>
      </c>
      <c r="H334" s="11" t="s">
        <v>36</v>
      </c>
      <c r="I334" s="11" t="s">
        <v>8</v>
      </c>
      <c r="J334" s="11">
        <v>138.82599999999999</v>
      </c>
      <c r="K334" s="11">
        <v>19</v>
      </c>
      <c r="L334" s="11" t="s">
        <v>34</v>
      </c>
      <c r="M334" s="24"/>
      <c r="N334" s="2" t="s">
        <v>673</v>
      </c>
      <c r="O334" s="11" t="s">
        <v>675</v>
      </c>
      <c r="P334" s="27"/>
      <c r="Q334" s="24">
        <v>1</v>
      </c>
      <c r="R334" s="27"/>
      <c r="S334" s="24">
        <v>1</v>
      </c>
      <c r="T334" s="27"/>
      <c r="U334" s="24">
        <v>1</v>
      </c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27"/>
      <c r="BM334" s="15"/>
      <c r="BN334" s="2"/>
    </row>
    <row r="335" spans="1:66">
      <c r="A335" s="23" t="s">
        <v>459</v>
      </c>
      <c r="B335" s="24"/>
      <c r="C335" s="24"/>
      <c r="D335" s="7" t="s">
        <v>26</v>
      </c>
      <c r="E335" s="2" t="s">
        <v>8</v>
      </c>
      <c r="F335" s="11">
        <v>4524696.0999999996</v>
      </c>
      <c r="G335" s="11">
        <v>5672665.7999999998</v>
      </c>
      <c r="H335" s="11" t="s">
        <v>36</v>
      </c>
      <c r="I335" s="11" t="s">
        <v>8</v>
      </c>
      <c r="J335" s="11">
        <v>138.83600000000001</v>
      </c>
      <c r="K335" s="11">
        <v>7</v>
      </c>
      <c r="L335" s="11" t="s">
        <v>118</v>
      </c>
      <c r="M335" s="24"/>
      <c r="N335" s="2" t="s">
        <v>673</v>
      </c>
      <c r="O335" s="11" t="s">
        <v>675</v>
      </c>
      <c r="P335" s="27"/>
      <c r="Q335" s="24">
        <v>1</v>
      </c>
      <c r="R335" s="27"/>
      <c r="S335" s="24">
        <v>1</v>
      </c>
      <c r="T335" s="27"/>
      <c r="U335" s="24">
        <v>1</v>
      </c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27"/>
      <c r="BM335" s="15"/>
      <c r="BN335" s="2"/>
    </row>
    <row r="336" spans="1:66">
      <c r="A336" s="23" t="s">
        <v>460</v>
      </c>
      <c r="B336" s="24"/>
      <c r="C336" s="24"/>
      <c r="D336" s="7" t="s">
        <v>26</v>
      </c>
      <c r="E336" s="2" t="s">
        <v>8</v>
      </c>
      <c r="F336" s="11">
        <v>4524697.2</v>
      </c>
      <c r="G336" s="11">
        <v>5672667.2999999998</v>
      </c>
      <c r="H336" s="11" t="s">
        <v>36</v>
      </c>
      <c r="I336" s="11" t="s">
        <v>8</v>
      </c>
      <c r="J336" s="11">
        <v>138.96600000000001</v>
      </c>
      <c r="K336" s="11">
        <v>19</v>
      </c>
      <c r="L336" s="11" t="s">
        <v>34</v>
      </c>
      <c r="M336" s="24"/>
      <c r="N336" s="2" t="s">
        <v>673</v>
      </c>
      <c r="O336" s="11" t="s">
        <v>675</v>
      </c>
      <c r="P336" s="27"/>
      <c r="Q336" s="24">
        <v>1</v>
      </c>
      <c r="R336" s="27"/>
      <c r="S336" s="24">
        <v>1</v>
      </c>
      <c r="T336" s="27"/>
      <c r="U336" s="24">
        <v>1</v>
      </c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27"/>
      <c r="BM336" s="15"/>
      <c r="BN336" s="2"/>
    </row>
    <row r="337" spans="1:66">
      <c r="A337" s="23" t="s">
        <v>461</v>
      </c>
      <c r="B337" s="24"/>
      <c r="C337" s="24"/>
      <c r="D337" s="7" t="s">
        <v>26</v>
      </c>
      <c r="E337" s="2" t="s">
        <v>8</v>
      </c>
      <c r="F337" s="11">
        <v>4524812.3</v>
      </c>
      <c r="G337" s="11">
        <v>5672749</v>
      </c>
      <c r="H337" s="11" t="s">
        <v>36</v>
      </c>
      <c r="I337" s="11" t="s">
        <v>8</v>
      </c>
      <c r="J337" s="11">
        <v>139.80600000000001</v>
      </c>
      <c r="K337" s="11">
        <v>8</v>
      </c>
      <c r="L337" s="11" t="s">
        <v>118</v>
      </c>
      <c r="M337" s="24"/>
      <c r="N337" s="2" t="s">
        <v>673</v>
      </c>
      <c r="O337" s="11" t="s">
        <v>675</v>
      </c>
      <c r="P337" s="27"/>
      <c r="Q337" s="24">
        <v>1</v>
      </c>
      <c r="R337" s="27"/>
      <c r="S337" s="24">
        <v>1</v>
      </c>
      <c r="T337" s="27"/>
      <c r="U337" s="24">
        <v>1</v>
      </c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27"/>
      <c r="BM337" s="15"/>
      <c r="BN337" s="2"/>
    </row>
    <row r="338" spans="1:66">
      <c r="A338" s="23" t="s">
        <v>462</v>
      </c>
      <c r="B338" s="24"/>
      <c r="C338" s="24"/>
      <c r="D338" s="7" t="s">
        <v>26</v>
      </c>
      <c r="E338" s="2" t="s">
        <v>8</v>
      </c>
      <c r="F338" s="11">
        <v>4524202.84</v>
      </c>
      <c r="G338" s="11">
        <v>5673291.4699999997</v>
      </c>
      <c r="H338" s="11" t="s">
        <v>24</v>
      </c>
      <c r="I338" s="11" t="s">
        <v>8</v>
      </c>
      <c r="J338" s="11">
        <v>141.27600000000001</v>
      </c>
      <c r="K338" s="11">
        <v>12.58</v>
      </c>
      <c r="L338" s="11" t="s">
        <v>118</v>
      </c>
      <c r="M338" s="24"/>
      <c r="N338" s="2" t="s">
        <v>673</v>
      </c>
      <c r="O338" s="11" t="s">
        <v>675</v>
      </c>
      <c r="P338" s="27"/>
      <c r="Q338" s="24">
        <v>1</v>
      </c>
      <c r="R338" s="27"/>
      <c r="S338" s="24">
        <v>1</v>
      </c>
      <c r="T338" s="27"/>
      <c r="U338" s="24">
        <v>1</v>
      </c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27"/>
      <c r="BM338" s="15"/>
      <c r="BN338" s="2"/>
    </row>
    <row r="339" spans="1:66">
      <c r="A339" s="23" t="s">
        <v>463</v>
      </c>
      <c r="B339" s="24"/>
      <c r="C339" s="24"/>
      <c r="D339" s="7" t="s">
        <v>464</v>
      </c>
      <c r="E339" s="2" t="s">
        <v>8</v>
      </c>
      <c r="F339" s="11">
        <v>4524201.9000000004</v>
      </c>
      <c r="G339" s="11">
        <v>5673287.9000000004</v>
      </c>
      <c r="H339" s="11" t="s">
        <v>24</v>
      </c>
      <c r="I339" s="11" t="s">
        <v>8</v>
      </c>
      <c r="J339" s="11">
        <v>141.386</v>
      </c>
      <c r="K339" s="11">
        <v>22</v>
      </c>
      <c r="L339" s="11" t="s">
        <v>34</v>
      </c>
      <c r="M339" s="24"/>
      <c r="N339" s="2" t="s">
        <v>673</v>
      </c>
      <c r="O339" s="11" t="s">
        <v>675</v>
      </c>
      <c r="P339" s="27"/>
      <c r="Q339" s="24">
        <v>1</v>
      </c>
      <c r="R339" s="27"/>
      <c r="S339" s="24">
        <v>1</v>
      </c>
      <c r="T339" s="27"/>
      <c r="U339" s="24">
        <v>1</v>
      </c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27"/>
      <c r="BM339" s="15"/>
      <c r="BN339" s="2"/>
    </row>
    <row r="340" spans="1:66">
      <c r="A340" s="23" t="s">
        <v>465</v>
      </c>
      <c r="B340" s="24"/>
      <c r="C340" s="24"/>
      <c r="D340" s="7" t="s">
        <v>26</v>
      </c>
      <c r="E340" s="2" t="s">
        <v>466</v>
      </c>
      <c r="F340" s="11">
        <v>4524494.8</v>
      </c>
      <c r="G340" s="11">
        <v>5673724</v>
      </c>
      <c r="H340" s="11" t="s">
        <v>36</v>
      </c>
      <c r="I340" s="11" t="s">
        <v>8</v>
      </c>
      <c r="J340" s="11">
        <v>140.55600000000001</v>
      </c>
      <c r="K340" s="11">
        <v>10</v>
      </c>
      <c r="L340" s="11" t="s">
        <v>51</v>
      </c>
      <c r="M340" s="24"/>
      <c r="N340" s="2" t="s">
        <v>673</v>
      </c>
      <c r="O340" s="11" t="s">
        <v>675</v>
      </c>
      <c r="P340" s="27"/>
      <c r="Q340" s="24">
        <v>1</v>
      </c>
      <c r="R340" s="27"/>
      <c r="S340" s="24">
        <v>1</v>
      </c>
      <c r="T340" s="27"/>
      <c r="U340" s="24">
        <v>1</v>
      </c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27"/>
      <c r="BM340" s="15"/>
      <c r="BN340" s="2"/>
    </row>
    <row r="341" spans="1:66">
      <c r="A341" s="23" t="s">
        <v>467</v>
      </c>
      <c r="B341" s="24"/>
      <c r="C341" s="24"/>
      <c r="D341" s="7" t="s">
        <v>26</v>
      </c>
      <c r="E341" s="2" t="s">
        <v>466</v>
      </c>
      <c r="F341" s="11">
        <v>4524492.2</v>
      </c>
      <c r="G341" s="11">
        <v>5673722.2999999998</v>
      </c>
      <c r="H341" s="11" t="s">
        <v>36</v>
      </c>
      <c r="I341" s="11" t="s">
        <v>8</v>
      </c>
      <c r="J341" s="11">
        <v>140.54599999999999</v>
      </c>
      <c r="K341" s="11">
        <v>24.7</v>
      </c>
      <c r="L341" s="11" t="s">
        <v>34</v>
      </c>
      <c r="M341" s="24"/>
      <c r="N341" s="2" t="s">
        <v>673</v>
      </c>
      <c r="O341" s="11" t="s">
        <v>675</v>
      </c>
      <c r="P341" s="27"/>
      <c r="Q341" s="24">
        <v>1</v>
      </c>
      <c r="R341" s="27"/>
      <c r="S341" s="24">
        <v>1</v>
      </c>
      <c r="T341" s="27"/>
      <c r="U341" s="24">
        <v>1</v>
      </c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27"/>
      <c r="BM341" s="15"/>
      <c r="BN341" s="2"/>
    </row>
    <row r="342" spans="1:66" ht="22.5">
      <c r="A342" s="23" t="s">
        <v>468</v>
      </c>
      <c r="B342" s="24"/>
      <c r="C342" s="24"/>
      <c r="D342" s="7" t="s">
        <v>26</v>
      </c>
      <c r="E342" s="2" t="s">
        <v>469</v>
      </c>
      <c r="F342" s="11">
        <v>4524727.5999999996</v>
      </c>
      <c r="G342" s="11">
        <v>5673284.5999999996</v>
      </c>
      <c r="H342" s="11" t="s">
        <v>36</v>
      </c>
      <c r="I342" s="11" t="s">
        <v>8</v>
      </c>
      <c r="J342" s="11">
        <v>139.536</v>
      </c>
      <c r="K342" s="11">
        <v>8</v>
      </c>
      <c r="L342" s="11" t="s">
        <v>51</v>
      </c>
      <c r="M342" s="24"/>
      <c r="N342" s="2" t="s">
        <v>673</v>
      </c>
      <c r="O342" s="23" t="s">
        <v>678</v>
      </c>
      <c r="P342" s="24">
        <v>2008</v>
      </c>
      <c r="Q342" s="24">
        <v>1</v>
      </c>
      <c r="R342" s="24">
        <v>1</v>
      </c>
      <c r="S342" s="24">
        <v>1</v>
      </c>
      <c r="T342" s="24">
        <v>0</v>
      </c>
      <c r="U342" s="24">
        <v>1</v>
      </c>
      <c r="V342" s="24">
        <v>0</v>
      </c>
      <c r="W342" s="24">
        <v>0</v>
      </c>
      <c r="X342" s="27"/>
      <c r="Y342" s="29">
        <v>0.3</v>
      </c>
      <c r="Z342" s="29" t="s">
        <v>901</v>
      </c>
      <c r="AA342" s="49">
        <f t="shared" ref="AA342" si="384">IF((AND($Z342&gt;0,$Z342&lt;=30)),1,0)</f>
        <v>0</v>
      </c>
      <c r="AB342" s="49">
        <f t="shared" ref="AB342" si="385">IF(AND($Z342&gt;30,$Z342&lt;=60),1,0)</f>
        <v>0</v>
      </c>
      <c r="AC342" s="49">
        <f t="shared" ref="AC342" si="386">IF(AND($Z342&gt;60,$Z342&lt;=90),1,0)</f>
        <v>0</v>
      </c>
      <c r="AD342" s="49">
        <f t="shared" ref="AD342" si="387">IF(AND($Z342&gt;90,$Z342&lt;=120),1,0)</f>
        <v>0</v>
      </c>
      <c r="AE342" s="49">
        <f t="shared" ref="AE342" si="388">IF(AND($Z342&gt;120,$Z342&lt;=150),1,0)</f>
        <v>0</v>
      </c>
      <c r="AF342" s="49">
        <f t="shared" ref="AF342" si="389">IF(AND($Z342&gt;150,$Z342&lt;=180),1,0)</f>
        <v>0</v>
      </c>
      <c r="AG342" s="49">
        <f t="shared" ref="AG342" si="390">IF(AND($Z342&gt;180,$Z342&lt;=210),1,0)</f>
        <v>0</v>
      </c>
      <c r="AH342" s="49">
        <f t="shared" ref="AH342" si="391">IF(AND($Z342&gt;210,$Z342&lt;=240),1,0)</f>
        <v>0</v>
      </c>
      <c r="AI342" s="49">
        <f t="shared" ref="AI342" si="392">IF(AND($Z342&gt;240,$Z342&lt;=270),1,0)</f>
        <v>0</v>
      </c>
      <c r="AJ342" s="49">
        <f t="shared" ref="AJ342" si="393">IF(AND($Z342&gt;270,$Z342&lt;=300),1,0)</f>
        <v>0</v>
      </c>
      <c r="AK342" s="49">
        <f t="shared" ref="AK342" si="394">IF(AND($Z342&gt;300,$Z342&lt;=330),1,0)</f>
        <v>0</v>
      </c>
      <c r="AL342" s="49">
        <f t="shared" ref="AL342" si="395">IF(($Z342="3xleer"),1,0)</f>
        <v>1</v>
      </c>
      <c r="AM342" s="49"/>
      <c r="AN342" s="49" cm="1">
        <f t="array" ref="AN342">IF(OR(AA342:AL342=1),1,0)</f>
        <v>1</v>
      </c>
      <c r="AO342" s="3">
        <v>1</v>
      </c>
      <c r="AP342" s="3">
        <v>1</v>
      </c>
      <c r="AQ342" s="3">
        <v>1</v>
      </c>
      <c r="AR342" s="3">
        <v>1</v>
      </c>
      <c r="AS342" s="3">
        <v>1</v>
      </c>
      <c r="AT342" s="3">
        <v>1</v>
      </c>
      <c r="AU342" s="3">
        <v>0</v>
      </c>
      <c r="AV342" s="3">
        <v>1</v>
      </c>
      <c r="AW342" s="3">
        <v>1</v>
      </c>
      <c r="AX342" s="3">
        <v>1</v>
      </c>
      <c r="AY342" s="3">
        <v>0</v>
      </c>
      <c r="AZ342" s="3">
        <v>0</v>
      </c>
      <c r="BA342" s="3">
        <v>0</v>
      </c>
      <c r="BB342" s="3">
        <v>1</v>
      </c>
      <c r="BC342" s="3">
        <v>0</v>
      </c>
      <c r="BD342" s="3">
        <v>0</v>
      </c>
      <c r="BE342" s="3">
        <v>0</v>
      </c>
      <c r="BF342" s="3">
        <v>1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24" t="s">
        <v>911</v>
      </c>
      <c r="BM342" s="15"/>
      <c r="BN342" s="2" t="s">
        <v>733</v>
      </c>
    </row>
    <row r="343" spans="1:66">
      <c r="A343" s="23" t="s">
        <v>470</v>
      </c>
      <c r="B343" s="24"/>
      <c r="C343" s="24"/>
      <c r="D343" s="7" t="s">
        <v>26</v>
      </c>
      <c r="E343" s="2" t="s">
        <v>471</v>
      </c>
      <c r="F343" s="11">
        <v>4524438.2</v>
      </c>
      <c r="G343" s="11">
        <v>5674101.9000000004</v>
      </c>
      <c r="H343" s="11" t="s">
        <v>36</v>
      </c>
      <c r="I343" s="11" t="s">
        <v>8</v>
      </c>
      <c r="J343" s="11">
        <v>142.036</v>
      </c>
      <c r="K343" s="11">
        <v>14</v>
      </c>
      <c r="L343" s="11" t="s">
        <v>118</v>
      </c>
      <c r="M343" s="24"/>
      <c r="N343" s="2" t="s">
        <v>673</v>
      </c>
      <c r="O343" s="11" t="s">
        <v>675</v>
      </c>
      <c r="P343" s="27"/>
      <c r="Q343" s="24">
        <v>1</v>
      </c>
      <c r="R343" s="27"/>
      <c r="S343" s="24">
        <v>1</v>
      </c>
      <c r="T343" s="27"/>
      <c r="U343" s="24">
        <v>1</v>
      </c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27"/>
      <c r="BM343" s="15"/>
      <c r="BN343" s="2"/>
    </row>
    <row r="344" spans="1:66">
      <c r="A344" s="23" t="s">
        <v>472</v>
      </c>
      <c r="B344" s="24"/>
      <c r="C344" s="24"/>
      <c r="D344" s="7" t="s">
        <v>26</v>
      </c>
      <c r="E344" s="2" t="s">
        <v>471</v>
      </c>
      <c r="F344" s="11">
        <v>4524436.5999999996</v>
      </c>
      <c r="G344" s="11">
        <v>5674104.5</v>
      </c>
      <c r="H344" s="11" t="s">
        <v>36</v>
      </c>
      <c r="I344" s="11" t="s">
        <v>8</v>
      </c>
      <c r="J344" s="11">
        <v>142.036</v>
      </c>
      <c r="K344" s="11">
        <v>39</v>
      </c>
      <c r="L344" s="11" t="s">
        <v>34</v>
      </c>
      <c r="M344" s="24"/>
      <c r="N344" s="2" t="s">
        <v>673</v>
      </c>
      <c r="O344" s="11" t="s">
        <v>675</v>
      </c>
      <c r="P344" s="27"/>
      <c r="Q344" s="24">
        <v>1</v>
      </c>
      <c r="R344" s="27"/>
      <c r="S344" s="24">
        <v>1</v>
      </c>
      <c r="T344" s="27"/>
      <c r="U344" s="24">
        <v>1</v>
      </c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27"/>
      <c r="BM344" s="15"/>
      <c r="BN344" s="2"/>
    </row>
    <row r="345" spans="1:66">
      <c r="A345" s="23" t="s">
        <v>473</v>
      </c>
      <c r="B345" s="24"/>
      <c r="C345" s="24"/>
      <c r="D345" s="7" t="s">
        <v>26</v>
      </c>
      <c r="E345" s="2" t="s">
        <v>474</v>
      </c>
      <c r="F345" s="11">
        <v>4524847.5999999996</v>
      </c>
      <c r="G345" s="11">
        <v>5672882.2000000002</v>
      </c>
      <c r="H345" s="11" t="s">
        <v>36</v>
      </c>
      <c r="I345" s="11" t="s">
        <v>8</v>
      </c>
      <c r="J345" s="11">
        <v>139.40600000000001</v>
      </c>
      <c r="K345" s="11">
        <v>6.61</v>
      </c>
      <c r="L345" s="11" t="s">
        <v>14</v>
      </c>
      <c r="M345" s="24"/>
      <c r="N345" s="2" t="s">
        <v>673</v>
      </c>
      <c r="O345" s="11" t="s">
        <v>675</v>
      </c>
      <c r="P345" s="27"/>
      <c r="Q345" s="24">
        <v>1</v>
      </c>
      <c r="R345" s="27"/>
      <c r="S345" s="24">
        <v>1</v>
      </c>
      <c r="T345" s="27"/>
      <c r="U345" s="24">
        <v>1</v>
      </c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27"/>
      <c r="BM345" s="15"/>
      <c r="BN345" s="2"/>
    </row>
    <row r="346" spans="1:66">
      <c r="A346" s="23" t="s">
        <v>475</v>
      </c>
      <c r="B346" s="24"/>
      <c r="C346" s="24"/>
      <c r="D346" s="7" t="s">
        <v>26</v>
      </c>
      <c r="E346" s="2" t="s">
        <v>474</v>
      </c>
      <c r="F346" s="11">
        <v>4524845.2</v>
      </c>
      <c r="G346" s="11">
        <v>5672883.7999999998</v>
      </c>
      <c r="H346" s="11" t="s">
        <v>36</v>
      </c>
      <c r="I346" s="11" t="s">
        <v>8</v>
      </c>
      <c r="J346" s="11">
        <v>139.40600000000001</v>
      </c>
      <c r="K346" s="11">
        <v>20</v>
      </c>
      <c r="L346" s="11" t="s">
        <v>34</v>
      </c>
      <c r="M346" s="24"/>
      <c r="N346" s="2" t="s">
        <v>673</v>
      </c>
      <c r="O346" s="11" t="s">
        <v>675</v>
      </c>
      <c r="P346" s="27"/>
      <c r="Q346" s="24">
        <v>1</v>
      </c>
      <c r="R346" s="27"/>
      <c r="S346" s="24">
        <v>1</v>
      </c>
      <c r="T346" s="27"/>
      <c r="U346" s="24">
        <v>1</v>
      </c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27"/>
      <c r="BM346" s="15"/>
      <c r="BN346" s="2"/>
    </row>
    <row r="347" spans="1:66" ht="12">
      <c r="A347" s="23" t="s">
        <v>476</v>
      </c>
      <c r="B347" s="24"/>
      <c r="C347" s="24"/>
      <c r="D347" s="7" t="s">
        <v>26</v>
      </c>
      <c r="E347" s="2" t="s">
        <v>474</v>
      </c>
      <c r="F347" s="11">
        <v>4524817.7</v>
      </c>
      <c r="G347" s="11">
        <v>5673124.5</v>
      </c>
      <c r="H347" s="11" t="s">
        <v>36</v>
      </c>
      <c r="I347" s="11" t="s">
        <v>8</v>
      </c>
      <c r="J347" s="11">
        <v>140.196</v>
      </c>
      <c r="K347" s="11">
        <v>6.7</v>
      </c>
      <c r="L347" s="11" t="s">
        <v>14</v>
      </c>
      <c r="M347" s="24"/>
      <c r="N347" s="2" t="s">
        <v>673</v>
      </c>
      <c r="O347" s="23" t="s">
        <v>678</v>
      </c>
      <c r="P347" s="24">
        <v>2024</v>
      </c>
      <c r="Q347" s="24">
        <v>1</v>
      </c>
      <c r="R347" s="24">
        <v>0</v>
      </c>
      <c r="S347" s="24">
        <v>1</v>
      </c>
      <c r="T347" s="24">
        <v>0</v>
      </c>
      <c r="U347" s="24">
        <v>1</v>
      </c>
      <c r="V347" s="24">
        <v>1</v>
      </c>
      <c r="W347" s="24">
        <v>0</v>
      </c>
      <c r="X347" s="27"/>
      <c r="Y347" s="29">
        <v>0.10299999999999999</v>
      </c>
      <c r="Z347" s="29" t="s">
        <v>901</v>
      </c>
      <c r="AA347" s="49">
        <f t="shared" ref="AA347:AA352" si="396">IF((AND($Z347&gt;0,$Z347&lt;=30)),1,0)</f>
        <v>0</v>
      </c>
      <c r="AB347" s="49">
        <f t="shared" ref="AB347:AB352" si="397">IF(AND($Z347&gt;30,$Z347&lt;=60),1,0)</f>
        <v>0</v>
      </c>
      <c r="AC347" s="49">
        <f t="shared" ref="AC347:AC352" si="398">IF(AND($Z347&gt;60,$Z347&lt;=90),1,0)</f>
        <v>0</v>
      </c>
      <c r="AD347" s="49">
        <f t="shared" ref="AD347:AD352" si="399">IF(AND($Z347&gt;90,$Z347&lt;=120),1,0)</f>
        <v>0</v>
      </c>
      <c r="AE347" s="49">
        <f t="shared" ref="AE347:AE352" si="400">IF(AND($Z347&gt;120,$Z347&lt;=150),1,0)</f>
        <v>0</v>
      </c>
      <c r="AF347" s="49">
        <f t="shared" ref="AF347:AF352" si="401">IF(AND($Z347&gt;150,$Z347&lt;=180),1,0)</f>
        <v>0</v>
      </c>
      <c r="AG347" s="49">
        <f t="shared" ref="AG347:AG352" si="402">IF(AND($Z347&gt;180,$Z347&lt;=210),1,0)</f>
        <v>0</v>
      </c>
      <c r="AH347" s="49">
        <f t="shared" ref="AH347:AH352" si="403">IF(AND($Z347&gt;210,$Z347&lt;=240),1,0)</f>
        <v>0</v>
      </c>
      <c r="AI347" s="49">
        <f t="shared" ref="AI347:AI352" si="404">IF(AND($Z347&gt;240,$Z347&lt;=270),1,0)</f>
        <v>0</v>
      </c>
      <c r="AJ347" s="49">
        <f t="shared" ref="AJ347:AJ352" si="405">IF(AND($Z347&gt;270,$Z347&lt;=300),1,0)</f>
        <v>0</v>
      </c>
      <c r="AK347" s="49">
        <f t="shared" ref="AK347:AK352" si="406">IF(AND($Z347&gt;300,$Z347&lt;=330),1,0)</f>
        <v>0</v>
      </c>
      <c r="AL347" s="49">
        <f t="shared" ref="AL347:AL352" si="407">IF(($Z347="3xleer"),1,0)</f>
        <v>1</v>
      </c>
      <c r="AM347" s="49"/>
      <c r="AN347" s="49" cm="1">
        <f t="array" ref="AN347">IF(OR(AA347:AL347=1),1,0)</f>
        <v>1</v>
      </c>
      <c r="AO347" s="3">
        <v>1</v>
      </c>
      <c r="AP347" s="3">
        <v>1</v>
      </c>
      <c r="AQ347" s="3">
        <v>1</v>
      </c>
      <c r="AR347" s="3">
        <v>1</v>
      </c>
      <c r="AS347" s="3">
        <v>1</v>
      </c>
      <c r="AT347" s="3">
        <v>1</v>
      </c>
      <c r="AU347" s="3">
        <v>0</v>
      </c>
      <c r="AV347" s="3">
        <v>1</v>
      </c>
      <c r="AW347" s="3">
        <v>1</v>
      </c>
      <c r="AX347" s="3">
        <v>1</v>
      </c>
      <c r="AY347" s="3">
        <v>0</v>
      </c>
      <c r="AZ347" s="3">
        <v>0</v>
      </c>
      <c r="BA347" s="3">
        <v>0</v>
      </c>
      <c r="BB347" s="3">
        <v>1</v>
      </c>
      <c r="BC347" s="3">
        <v>0</v>
      </c>
      <c r="BD347" s="3">
        <v>0</v>
      </c>
      <c r="BE347" s="3">
        <v>0</v>
      </c>
      <c r="BF347" s="3">
        <v>1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24"/>
      <c r="BM347" s="15"/>
      <c r="BN347" s="2" t="s">
        <v>733</v>
      </c>
    </row>
    <row r="348" spans="1:66" ht="22.5">
      <c r="A348" s="23" t="s">
        <v>477</v>
      </c>
      <c r="B348" s="24"/>
      <c r="C348" s="24"/>
      <c r="D348" s="7" t="s">
        <v>26</v>
      </c>
      <c r="E348" s="2" t="s">
        <v>474</v>
      </c>
      <c r="F348" s="11">
        <v>4524823</v>
      </c>
      <c r="G348" s="11">
        <v>5673127</v>
      </c>
      <c r="H348" s="11" t="s">
        <v>36</v>
      </c>
      <c r="I348" s="11" t="s">
        <v>8</v>
      </c>
      <c r="J348" s="11">
        <v>140.196</v>
      </c>
      <c r="K348" s="11">
        <v>20.2</v>
      </c>
      <c r="L348" s="11" t="s">
        <v>34</v>
      </c>
      <c r="M348" s="24"/>
      <c r="N348" s="2" t="s">
        <v>673</v>
      </c>
      <c r="O348" s="23" t="s">
        <v>678</v>
      </c>
      <c r="P348" s="24">
        <v>2008</v>
      </c>
      <c r="Q348" s="24">
        <v>1</v>
      </c>
      <c r="R348" s="24">
        <v>1</v>
      </c>
      <c r="S348" s="24">
        <v>1</v>
      </c>
      <c r="T348" s="24">
        <v>0</v>
      </c>
      <c r="U348" s="24">
        <v>1</v>
      </c>
      <c r="V348" s="24">
        <v>0</v>
      </c>
      <c r="W348" s="24">
        <v>0</v>
      </c>
      <c r="X348" s="27"/>
      <c r="Y348" s="29">
        <v>0.3</v>
      </c>
      <c r="Z348" s="29" t="s">
        <v>901</v>
      </c>
      <c r="AA348" s="49">
        <f t="shared" si="396"/>
        <v>0</v>
      </c>
      <c r="AB348" s="49">
        <f t="shared" si="397"/>
        <v>0</v>
      </c>
      <c r="AC348" s="49">
        <f t="shared" si="398"/>
        <v>0</v>
      </c>
      <c r="AD348" s="49">
        <f t="shared" si="399"/>
        <v>0</v>
      </c>
      <c r="AE348" s="49">
        <f t="shared" si="400"/>
        <v>0</v>
      </c>
      <c r="AF348" s="49">
        <f t="shared" si="401"/>
        <v>0</v>
      </c>
      <c r="AG348" s="49">
        <f t="shared" si="402"/>
        <v>0</v>
      </c>
      <c r="AH348" s="49">
        <f t="shared" si="403"/>
        <v>0</v>
      </c>
      <c r="AI348" s="49">
        <f t="shared" si="404"/>
        <v>0</v>
      </c>
      <c r="AJ348" s="49">
        <f t="shared" si="405"/>
        <v>0</v>
      </c>
      <c r="AK348" s="49">
        <f t="shared" si="406"/>
        <v>0</v>
      </c>
      <c r="AL348" s="49">
        <f t="shared" si="407"/>
        <v>1</v>
      </c>
      <c r="AM348" s="49"/>
      <c r="AN348" s="49" cm="1">
        <f t="array" ref="AN348">IF(OR(AA348:AL348=1),1,0)</f>
        <v>1</v>
      </c>
      <c r="AO348" s="3">
        <v>1</v>
      </c>
      <c r="AP348" s="3">
        <v>1</v>
      </c>
      <c r="AQ348" s="3">
        <v>1</v>
      </c>
      <c r="AR348" s="3">
        <v>1</v>
      </c>
      <c r="AS348" s="3">
        <v>1</v>
      </c>
      <c r="AT348" s="3">
        <v>1</v>
      </c>
      <c r="AU348" s="3">
        <v>0</v>
      </c>
      <c r="AV348" s="3">
        <v>1</v>
      </c>
      <c r="AW348" s="3">
        <v>1</v>
      </c>
      <c r="AX348" s="3">
        <v>1</v>
      </c>
      <c r="AY348" s="3">
        <v>0</v>
      </c>
      <c r="AZ348" s="3">
        <v>0</v>
      </c>
      <c r="BA348" s="3">
        <v>0</v>
      </c>
      <c r="BB348" s="3">
        <v>1</v>
      </c>
      <c r="BC348" s="3">
        <v>0</v>
      </c>
      <c r="BD348" s="3">
        <v>0</v>
      </c>
      <c r="BE348" s="3">
        <v>0</v>
      </c>
      <c r="BF348" s="3">
        <v>1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24" t="s">
        <v>911</v>
      </c>
      <c r="BM348" s="15"/>
      <c r="BN348" s="2" t="s">
        <v>799</v>
      </c>
    </row>
    <row r="349" spans="1:66" ht="22.5">
      <c r="A349" s="23" t="s">
        <v>478</v>
      </c>
      <c r="B349" s="24"/>
      <c r="C349" s="24"/>
      <c r="D349" s="7" t="s">
        <v>26</v>
      </c>
      <c r="E349" s="2" t="s">
        <v>474</v>
      </c>
      <c r="F349" s="11">
        <v>4524577.0999999996</v>
      </c>
      <c r="G349" s="11">
        <v>5673131.4000000004</v>
      </c>
      <c r="H349" s="11" t="s">
        <v>36</v>
      </c>
      <c r="I349" s="11" t="s">
        <v>8</v>
      </c>
      <c r="J349" s="11">
        <v>141.42599999999999</v>
      </c>
      <c r="K349" s="11">
        <v>9.1999999999999993</v>
      </c>
      <c r="L349" s="11" t="s">
        <v>14</v>
      </c>
      <c r="M349" s="24"/>
      <c r="N349" s="2" t="s">
        <v>673</v>
      </c>
      <c r="O349" s="23" t="s">
        <v>678</v>
      </c>
      <c r="P349" s="24">
        <v>2007</v>
      </c>
      <c r="Q349" s="24">
        <v>1</v>
      </c>
      <c r="R349" s="24">
        <v>1</v>
      </c>
      <c r="S349" s="24">
        <v>1</v>
      </c>
      <c r="T349" s="24">
        <v>0</v>
      </c>
      <c r="U349" s="24">
        <v>1</v>
      </c>
      <c r="V349" s="24">
        <v>0</v>
      </c>
      <c r="W349" s="24">
        <v>0</v>
      </c>
      <c r="X349" s="27"/>
      <c r="Y349" s="29">
        <v>0.3</v>
      </c>
      <c r="Z349" s="29" t="s">
        <v>901</v>
      </c>
      <c r="AA349" s="49">
        <f t="shared" si="396"/>
        <v>0</v>
      </c>
      <c r="AB349" s="49">
        <f t="shared" si="397"/>
        <v>0</v>
      </c>
      <c r="AC349" s="49">
        <f t="shared" si="398"/>
        <v>0</v>
      </c>
      <c r="AD349" s="49">
        <f t="shared" si="399"/>
        <v>0</v>
      </c>
      <c r="AE349" s="49">
        <f t="shared" si="400"/>
        <v>0</v>
      </c>
      <c r="AF349" s="49">
        <f t="shared" si="401"/>
        <v>0</v>
      </c>
      <c r="AG349" s="49">
        <f t="shared" si="402"/>
        <v>0</v>
      </c>
      <c r="AH349" s="49">
        <f t="shared" si="403"/>
        <v>0</v>
      </c>
      <c r="AI349" s="49">
        <f t="shared" si="404"/>
        <v>0</v>
      </c>
      <c r="AJ349" s="49">
        <f t="shared" si="405"/>
        <v>0</v>
      </c>
      <c r="AK349" s="49">
        <f t="shared" si="406"/>
        <v>0</v>
      </c>
      <c r="AL349" s="49">
        <f t="shared" si="407"/>
        <v>1</v>
      </c>
      <c r="AM349" s="49"/>
      <c r="AN349" s="49" cm="1">
        <f t="array" ref="AN349">IF(OR(AA349:AL349=1),1,0)</f>
        <v>1</v>
      </c>
      <c r="AO349" s="3">
        <v>1</v>
      </c>
      <c r="AP349" s="3">
        <v>1</v>
      </c>
      <c r="AQ349" s="3">
        <v>1</v>
      </c>
      <c r="AR349" s="3">
        <v>1</v>
      </c>
      <c r="AS349" s="3">
        <v>1</v>
      </c>
      <c r="AT349" s="3">
        <v>1</v>
      </c>
      <c r="AU349" s="3">
        <v>0</v>
      </c>
      <c r="AV349" s="3">
        <v>1</v>
      </c>
      <c r="AW349" s="3">
        <v>1</v>
      </c>
      <c r="AX349" s="3">
        <v>1</v>
      </c>
      <c r="AY349" s="3">
        <v>0</v>
      </c>
      <c r="AZ349" s="3">
        <v>0</v>
      </c>
      <c r="BA349" s="3">
        <v>0</v>
      </c>
      <c r="BB349" s="3">
        <v>1</v>
      </c>
      <c r="BC349" s="3">
        <v>0</v>
      </c>
      <c r="BD349" s="3">
        <v>0</v>
      </c>
      <c r="BE349" s="3">
        <v>0</v>
      </c>
      <c r="BF349" s="3">
        <v>1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24" t="s">
        <v>911</v>
      </c>
      <c r="BM349" s="15"/>
      <c r="BN349" s="2" t="s">
        <v>733</v>
      </c>
    </row>
    <row r="350" spans="1:66" ht="22.5">
      <c r="A350" s="23" t="s">
        <v>479</v>
      </c>
      <c r="B350" s="24"/>
      <c r="C350" s="24"/>
      <c r="D350" s="7" t="s">
        <v>26</v>
      </c>
      <c r="E350" s="2" t="s">
        <v>474</v>
      </c>
      <c r="F350" s="11">
        <v>4524575.5</v>
      </c>
      <c r="G350" s="11">
        <v>5673133.7999999998</v>
      </c>
      <c r="H350" s="11" t="s">
        <v>36</v>
      </c>
      <c r="I350" s="11" t="s">
        <v>8</v>
      </c>
      <c r="J350" s="11">
        <v>141.42599999999999</v>
      </c>
      <c r="K350" s="11">
        <v>20.059999999999999</v>
      </c>
      <c r="L350" s="11" t="s">
        <v>34</v>
      </c>
      <c r="M350" s="24"/>
      <c r="N350" s="2" t="s">
        <v>673</v>
      </c>
      <c r="O350" s="23" t="s">
        <v>678</v>
      </c>
      <c r="P350" s="24">
        <v>2007</v>
      </c>
      <c r="Q350" s="24">
        <v>1</v>
      </c>
      <c r="R350" s="24">
        <v>1</v>
      </c>
      <c r="S350" s="24">
        <v>1</v>
      </c>
      <c r="T350" s="24">
        <v>0</v>
      </c>
      <c r="U350" s="24">
        <v>1</v>
      </c>
      <c r="V350" s="24">
        <v>0</v>
      </c>
      <c r="W350" s="24">
        <v>0</v>
      </c>
      <c r="X350" s="27"/>
      <c r="Y350" s="29">
        <v>0.3</v>
      </c>
      <c r="Z350" s="29" t="s">
        <v>901</v>
      </c>
      <c r="AA350" s="49">
        <f t="shared" si="396"/>
        <v>0</v>
      </c>
      <c r="AB350" s="49">
        <f t="shared" si="397"/>
        <v>0</v>
      </c>
      <c r="AC350" s="49">
        <f t="shared" si="398"/>
        <v>0</v>
      </c>
      <c r="AD350" s="49">
        <f t="shared" si="399"/>
        <v>0</v>
      </c>
      <c r="AE350" s="49">
        <f t="shared" si="400"/>
        <v>0</v>
      </c>
      <c r="AF350" s="49">
        <f t="shared" si="401"/>
        <v>0</v>
      </c>
      <c r="AG350" s="49">
        <f t="shared" si="402"/>
        <v>0</v>
      </c>
      <c r="AH350" s="49">
        <f t="shared" si="403"/>
        <v>0</v>
      </c>
      <c r="AI350" s="49">
        <f t="shared" si="404"/>
        <v>0</v>
      </c>
      <c r="AJ350" s="49">
        <f t="shared" si="405"/>
        <v>0</v>
      </c>
      <c r="AK350" s="49">
        <f t="shared" si="406"/>
        <v>0</v>
      </c>
      <c r="AL350" s="49">
        <f t="shared" si="407"/>
        <v>1</v>
      </c>
      <c r="AM350" s="49"/>
      <c r="AN350" s="49" cm="1">
        <f t="array" ref="AN350">IF(OR(AA350:AL350=1),1,0)</f>
        <v>1</v>
      </c>
      <c r="AO350" s="3">
        <v>1</v>
      </c>
      <c r="AP350" s="3">
        <v>1</v>
      </c>
      <c r="AQ350" s="3">
        <v>1</v>
      </c>
      <c r="AR350" s="3">
        <v>1</v>
      </c>
      <c r="AS350" s="3">
        <v>1</v>
      </c>
      <c r="AT350" s="3">
        <v>1</v>
      </c>
      <c r="AU350" s="3">
        <v>0</v>
      </c>
      <c r="AV350" s="3">
        <v>1</v>
      </c>
      <c r="AW350" s="3">
        <v>1</v>
      </c>
      <c r="AX350" s="3">
        <v>1</v>
      </c>
      <c r="AY350" s="3">
        <v>0</v>
      </c>
      <c r="AZ350" s="3">
        <v>0</v>
      </c>
      <c r="BA350" s="3">
        <v>0</v>
      </c>
      <c r="BB350" s="3">
        <v>1</v>
      </c>
      <c r="BC350" s="3">
        <v>0</v>
      </c>
      <c r="BD350" s="3">
        <v>0</v>
      </c>
      <c r="BE350" s="3">
        <v>0</v>
      </c>
      <c r="BF350" s="3">
        <v>1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24" t="s">
        <v>911</v>
      </c>
      <c r="BM350" s="15"/>
      <c r="BN350" s="2" t="s">
        <v>799</v>
      </c>
    </row>
    <row r="351" spans="1:66" ht="22.5">
      <c r="A351" s="23" t="s">
        <v>480</v>
      </c>
      <c r="B351" s="24"/>
      <c r="C351" s="24"/>
      <c r="D351" s="7" t="s">
        <v>26</v>
      </c>
      <c r="E351" s="2" t="s">
        <v>474</v>
      </c>
      <c r="F351" s="11">
        <v>4524653.8</v>
      </c>
      <c r="G351" s="11">
        <v>5672939.7000000002</v>
      </c>
      <c r="H351" s="11" t="s">
        <v>36</v>
      </c>
      <c r="I351" s="11" t="s">
        <v>8</v>
      </c>
      <c r="J351" s="11">
        <v>140.036</v>
      </c>
      <c r="K351" s="11">
        <v>10.57</v>
      </c>
      <c r="L351" s="11" t="s">
        <v>118</v>
      </c>
      <c r="M351" s="24"/>
      <c r="N351" s="2" t="s">
        <v>673</v>
      </c>
      <c r="O351" s="23" t="s">
        <v>678</v>
      </c>
      <c r="P351" s="24">
        <v>2007</v>
      </c>
      <c r="Q351" s="24">
        <v>1</v>
      </c>
      <c r="R351" s="24">
        <v>1</v>
      </c>
      <c r="S351" s="24">
        <v>1</v>
      </c>
      <c r="T351" s="24">
        <v>0</v>
      </c>
      <c r="U351" s="24">
        <v>1</v>
      </c>
      <c r="V351" s="24">
        <v>0</v>
      </c>
      <c r="W351" s="24">
        <v>0</v>
      </c>
      <c r="X351" s="27"/>
      <c r="Y351" s="29">
        <v>0.3</v>
      </c>
      <c r="Z351" s="29" t="s">
        <v>901</v>
      </c>
      <c r="AA351" s="49">
        <f t="shared" si="396"/>
        <v>0</v>
      </c>
      <c r="AB351" s="49">
        <f t="shared" si="397"/>
        <v>0</v>
      </c>
      <c r="AC351" s="49">
        <f t="shared" si="398"/>
        <v>0</v>
      </c>
      <c r="AD351" s="49">
        <f t="shared" si="399"/>
        <v>0</v>
      </c>
      <c r="AE351" s="49">
        <f t="shared" si="400"/>
        <v>0</v>
      </c>
      <c r="AF351" s="49">
        <f t="shared" si="401"/>
        <v>0</v>
      </c>
      <c r="AG351" s="49">
        <f t="shared" si="402"/>
        <v>0</v>
      </c>
      <c r="AH351" s="49">
        <f t="shared" si="403"/>
        <v>0</v>
      </c>
      <c r="AI351" s="49">
        <f t="shared" si="404"/>
        <v>0</v>
      </c>
      <c r="AJ351" s="49">
        <f t="shared" si="405"/>
        <v>0</v>
      </c>
      <c r="AK351" s="49">
        <f t="shared" si="406"/>
        <v>0</v>
      </c>
      <c r="AL351" s="49">
        <f t="shared" si="407"/>
        <v>1</v>
      </c>
      <c r="AM351" s="49"/>
      <c r="AN351" s="49" cm="1">
        <f t="array" ref="AN351">IF(OR(AA351:AL351=1),1,0)</f>
        <v>1</v>
      </c>
      <c r="AO351" s="3">
        <v>1</v>
      </c>
      <c r="AP351" s="3">
        <v>1</v>
      </c>
      <c r="AQ351" s="3">
        <v>1</v>
      </c>
      <c r="AR351" s="3">
        <v>1</v>
      </c>
      <c r="AS351" s="3">
        <v>1</v>
      </c>
      <c r="AT351" s="3">
        <v>1</v>
      </c>
      <c r="AU351" s="3">
        <v>0</v>
      </c>
      <c r="AV351" s="3">
        <v>1</v>
      </c>
      <c r="AW351" s="3">
        <v>1</v>
      </c>
      <c r="AX351" s="3">
        <v>1</v>
      </c>
      <c r="AY351" s="3">
        <v>0</v>
      </c>
      <c r="AZ351" s="3">
        <v>0</v>
      </c>
      <c r="BA351" s="3">
        <v>0</v>
      </c>
      <c r="BB351" s="3">
        <v>1</v>
      </c>
      <c r="BC351" s="3">
        <v>0</v>
      </c>
      <c r="BD351" s="3">
        <v>0</v>
      </c>
      <c r="BE351" s="3">
        <v>0</v>
      </c>
      <c r="BF351" s="3">
        <v>1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24" t="s">
        <v>911</v>
      </c>
      <c r="BM351" s="15"/>
      <c r="BN351" s="2" t="s">
        <v>733</v>
      </c>
    </row>
    <row r="352" spans="1:66" ht="22.5">
      <c r="A352" s="23" t="s">
        <v>481</v>
      </c>
      <c r="B352" s="24"/>
      <c r="C352" s="24"/>
      <c r="D352" s="7" t="s">
        <v>26</v>
      </c>
      <c r="E352" s="2" t="s">
        <v>474</v>
      </c>
      <c r="F352" s="11">
        <v>4524656.2</v>
      </c>
      <c r="G352" s="11">
        <v>5672942</v>
      </c>
      <c r="H352" s="11" t="s">
        <v>36</v>
      </c>
      <c r="I352" s="11" t="s">
        <v>8</v>
      </c>
      <c r="J352" s="11">
        <v>140.036</v>
      </c>
      <c r="K352" s="11">
        <v>20.07</v>
      </c>
      <c r="L352" s="11" t="s">
        <v>34</v>
      </c>
      <c r="M352" s="24"/>
      <c r="N352" s="2" t="s">
        <v>673</v>
      </c>
      <c r="O352" s="23" t="s">
        <v>678</v>
      </c>
      <c r="P352" s="24">
        <v>2007</v>
      </c>
      <c r="Q352" s="24">
        <v>1</v>
      </c>
      <c r="R352" s="24">
        <v>1</v>
      </c>
      <c r="S352" s="24">
        <v>1</v>
      </c>
      <c r="T352" s="24">
        <v>0</v>
      </c>
      <c r="U352" s="24">
        <v>1</v>
      </c>
      <c r="V352" s="24">
        <v>0</v>
      </c>
      <c r="W352" s="24">
        <v>0</v>
      </c>
      <c r="X352" s="27"/>
      <c r="Y352" s="29">
        <v>0.3</v>
      </c>
      <c r="Z352" s="29" t="s">
        <v>901</v>
      </c>
      <c r="AA352" s="49">
        <f t="shared" si="396"/>
        <v>0</v>
      </c>
      <c r="AB352" s="49">
        <f t="shared" si="397"/>
        <v>0</v>
      </c>
      <c r="AC352" s="49">
        <f t="shared" si="398"/>
        <v>0</v>
      </c>
      <c r="AD352" s="49">
        <f t="shared" si="399"/>
        <v>0</v>
      </c>
      <c r="AE352" s="49">
        <f t="shared" si="400"/>
        <v>0</v>
      </c>
      <c r="AF352" s="49">
        <f t="shared" si="401"/>
        <v>0</v>
      </c>
      <c r="AG352" s="49">
        <f t="shared" si="402"/>
        <v>0</v>
      </c>
      <c r="AH352" s="49">
        <f t="shared" si="403"/>
        <v>0</v>
      </c>
      <c r="AI352" s="49">
        <f t="shared" si="404"/>
        <v>0</v>
      </c>
      <c r="AJ352" s="49">
        <f t="shared" si="405"/>
        <v>0</v>
      </c>
      <c r="AK352" s="49">
        <f t="shared" si="406"/>
        <v>0</v>
      </c>
      <c r="AL352" s="49">
        <f t="shared" si="407"/>
        <v>1</v>
      </c>
      <c r="AM352" s="49"/>
      <c r="AN352" s="49" cm="1">
        <f t="array" ref="AN352">IF(OR(AA352:AL352=1),1,0)</f>
        <v>1</v>
      </c>
      <c r="AO352" s="3">
        <v>1</v>
      </c>
      <c r="AP352" s="3">
        <v>1</v>
      </c>
      <c r="AQ352" s="3">
        <v>1</v>
      </c>
      <c r="AR352" s="3">
        <v>1</v>
      </c>
      <c r="AS352" s="3">
        <v>1</v>
      </c>
      <c r="AT352" s="3">
        <v>1</v>
      </c>
      <c r="AU352" s="3">
        <v>0</v>
      </c>
      <c r="AV352" s="3">
        <v>1</v>
      </c>
      <c r="AW352" s="3">
        <v>1</v>
      </c>
      <c r="AX352" s="3">
        <v>1</v>
      </c>
      <c r="AY352" s="3">
        <v>0</v>
      </c>
      <c r="AZ352" s="3">
        <v>0</v>
      </c>
      <c r="BA352" s="3">
        <v>0</v>
      </c>
      <c r="BB352" s="3">
        <v>1</v>
      </c>
      <c r="BC352" s="3">
        <v>0</v>
      </c>
      <c r="BD352" s="3">
        <v>0</v>
      </c>
      <c r="BE352" s="3">
        <v>0</v>
      </c>
      <c r="BF352" s="3">
        <v>1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24" t="s">
        <v>911</v>
      </c>
      <c r="BM352" s="15"/>
      <c r="BN352" s="2" t="s">
        <v>799</v>
      </c>
    </row>
    <row r="353" spans="1:66">
      <c r="A353" s="23" t="s">
        <v>482</v>
      </c>
      <c r="B353" s="24"/>
      <c r="C353" s="24"/>
      <c r="D353" s="7" t="s">
        <v>26</v>
      </c>
      <c r="E353" s="2" t="s">
        <v>474</v>
      </c>
      <c r="F353" s="11">
        <v>4525192.4000000004</v>
      </c>
      <c r="G353" s="11">
        <v>5672781.0999999996</v>
      </c>
      <c r="H353" s="11" t="s">
        <v>36</v>
      </c>
      <c r="I353" s="11" t="s">
        <v>8</v>
      </c>
      <c r="J353" s="11">
        <v>138.07599999999999</v>
      </c>
      <c r="K353" s="11">
        <v>9.09</v>
      </c>
      <c r="L353" s="11" t="s">
        <v>34</v>
      </c>
      <c r="M353" s="24"/>
      <c r="N353" s="2" t="s">
        <v>673</v>
      </c>
      <c r="O353" s="11" t="s">
        <v>675</v>
      </c>
      <c r="P353" s="27"/>
      <c r="Q353" s="24">
        <v>1</v>
      </c>
      <c r="R353" s="27"/>
      <c r="S353" s="24">
        <v>1</v>
      </c>
      <c r="T353" s="27"/>
      <c r="U353" s="24">
        <v>1</v>
      </c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27"/>
      <c r="BM353" s="15"/>
      <c r="BN353" s="2"/>
    </row>
    <row r="354" spans="1:66" ht="22.5">
      <c r="A354" s="23" t="s">
        <v>483</v>
      </c>
      <c r="B354" s="24"/>
      <c r="C354" s="24"/>
      <c r="D354" s="25" t="s">
        <v>26</v>
      </c>
      <c r="E354" s="11" t="s">
        <v>474</v>
      </c>
      <c r="F354" s="11">
        <v>4524702</v>
      </c>
      <c r="G354" s="11">
        <v>5672984.9000000004</v>
      </c>
      <c r="H354" s="11" t="s">
        <v>36</v>
      </c>
      <c r="I354" s="11" t="s">
        <v>8</v>
      </c>
      <c r="J354" s="11">
        <v>140.08600000000001</v>
      </c>
      <c r="K354" s="11">
        <v>8.16</v>
      </c>
      <c r="L354" s="11" t="s">
        <v>118</v>
      </c>
      <c r="M354" s="24">
        <v>1</v>
      </c>
      <c r="N354" s="11" t="s">
        <v>673</v>
      </c>
      <c r="O354" s="23" t="s">
        <v>678</v>
      </c>
      <c r="P354" s="24">
        <v>2007</v>
      </c>
      <c r="Q354" s="24">
        <v>1</v>
      </c>
      <c r="R354" s="24">
        <v>1</v>
      </c>
      <c r="S354" s="24">
        <v>1</v>
      </c>
      <c r="T354" s="24">
        <v>0</v>
      </c>
      <c r="U354" s="24">
        <v>1</v>
      </c>
      <c r="V354" s="24">
        <v>0</v>
      </c>
      <c r="W354" s="24">
        <v>0</v>
      </c>
      <c r="X354" s="27"/>
      <c r="Y354" s="29">
        <v>0.3</v>
      </c>
      <c r="Z354" s="29" t="s">
        <v>901</v>
      </c>
      <c r="AA354" s="49">
        <f t="shared" ref="AA354:AA358" si="408">IF((AND($Z354&gt;0,$Z354&lt;=30)),1,0)</f>
        <v>0</v>
      </c>
      <c r="AB354" s="49">
        <f t="shared" ref="AB354:AB358" si="409">IF(AND($Z354&gt;30,$Z354&lt;=60),1,0)</f>
        <v>0</v>
      </c>
      <c r="AC354" s="49">
        <f t="shared" ref="AC354:AC358" si="410">IF(AND($Z354&gt;60,$Z354&lt;=90),1,0)</f>
        <v>0</v>
      </c>
      <c r="AD354" s="49">
        <f t="shared" ref="AD354:AD358" si="411">IF(AND($Z354&gt;90,$Z354&lt;=120),1,0)</f>
        <v>0</v>
      </c>
      <c r="AE354" s="49">
        <f t="shared" ref="AE354:AE358" si="412">IF(AND($Z354&gt;120,$Z354&lt;=150),1,0)</f>
        <v>0</v>
      </c>
      <c r="AF354" s="49">
        <f t="shared" ref="AF354:AF358" si="413">IF(AND($Z354&gt;150,$Z354&lt;=180),1,0)</f>
        <v>0</v>
      </c>
      <c r="AG354" s="49">
        <f t="shared" ref="AG354:AG358" si="414">IF(AND($Z354&gt;180,$Z354&lt;=210),1,0)</f>
        <v>0</v>
      </c>
      <c r="AH354" s="49">
        <f t="shared" ref="AH354:AH358" si="415">IF(AND($Z354&gt;210,$Z354&lt;=240),1,0)</f>
        <v>0</v>
      </c>
      <c r="AI354" s="49">
        <f t="shared" ref="AI354:AI358" si="416">IF(AND($Z354&gt;240,$Z354&lt;=270),1,0)</f>
        <v>0</v>
      </c>
      <c r="AJ354" s="49">
        <f t="shared" ref="AJ354:AJ358" si="417">IF(AND($Z354&gt;270,$Z354&lt;=300),1,0)</f>
        <v>0</v>
      </c>
      <c r="AK354" s="49">
        <f t="shared" ref="AK354:AK358" si="418">IF(AND($Z354&gt;300,$Z354&lt;=330),1,0)</f>
        <v>0</v>
      </c>
      <c r="AL354" s="49">
        <f t="shared" ref="AL354:AL358" si="419">IF(($Z354="3xleer"),1,0)</f>
        <v>1</v>
      </c>
      <c r="AM354" s="49"/>
      <c r="AN354" s="49" cm="1">
        <f t="array" ref="AN354">IF(OR(AA354:AL354=1),1,0)</f>
        <v>1</v>
      </c>
      <c r="AO354" s="24">
        <v>1</v>
      </c>
      <c r="AP354" s="24">
        <v>1</v>
      </c>
      <c r="AQ354" s="24">
        <v>1</v>
      </c>
      <c r="AR354" s="24">
        <v>1</v>
      </c>
      <c r="AS354" s="24">
        <v>1</v>
      </c>
      <c r="AT354" s="24">
        <v>1</v>
      </c>
      <c r="AU354" s="24">
        <v>0</v>
      </c>
      <c r="AV354" s="24">
        <v>1</v>
      </c>
      <c r="AW354" s="24">
        <v>1</v>
      </c>
      <c r="AX354" s="24">
        <v>1</v>
      </c>
      <c r="AY354" s="24">
        <v>0</v>
      </c>
      <c r="AZ354" s="24">
        <v>0</v>
      </c>
      <c r="BA354" s="24">
        <v>0</v>
      </c>
      <c r="BB354" s="24">
        <v>1</v>
      </c>
      <c r="BC354" s="24">
        <v>0</v>
      </c>
      <c r="BD354" s="24">
        <v>0</v>
      </c>
      <c r="BE354" s="24">
        <v>0</v>
      </c>
      <c r="BF354" s="24">
        <v>1</v>
      </c>
      <c r="BG354" s="24">
        <v>0</v>
      </c>
      <c r="BH354" s="24">
        <v>0</v>
      </c>
      <c r="BI354" s="24">
        <v>0</v>
      </c>
      <c r="BJ354" s="24">
        <v>0</v>
      </c>
      <c r="BK354" s="24">
        <v>0</v>
      </c>
      <c r="BL354" s="24" t="s">
        <v>911</v>
      </c>
      <c r="BM354" s="15"/>
      <c r="BN354" s="11" t="s">
        <v>733</v>
      </c>
    </row>
    <row r="355" spans="1:66" ht="22.5">
      <c r="A355" s="23" t="s">
        <v>484</v>
      </c>
      <c r="B355" s="24"/>
      <c r="C355" s="24"/>
      <c r="D355" s="25" t="s">
        <v>26</v>
      </c>
      <c r="E355" s="11" t="s">
        <v>474</v>
      </c>
      <c r="F355" s="11">
        <v>4524700.5</v>
      </c>
      <c r="G355" s="11">
        <v>5672988.0999999996</v>
      </c>
      <c r="H355" s="11" t="s">
        <v>36</v>
      </c>
      <c r="I355" s="11" t="s">
        <v>8</v>
      </c>
      <c r="J355" s="11">
        <v>140.08600000000001</v>
      </c>
      <c r="K355" s="11">
        <v>20.11</v>
      </c>
      <c r="L355" s="11" t="s">
        <v>34</v>
      </c>
      <c r="M355" s="24">
        <v>1</v>
      </c>
      <c r="N355" s="11" t="s">
        <v>673</v>
      </c>
      <c r="O355" s="23" t="s">
        <v>678</v>
      </c>
      <c r="P355" s="24">
        <v>2007</v>
      </c>
      <c r="Q355" s="24">
        <v>1</v>
      </c>
      <c r="R355" s="24">
        <v>1</v>
      </c>
      <c r="S355" s="24">
        <v>1</v>
      </c>
      <c r="T355" s="24">
        <v>0</v>
      </c>
      <c r="U355" s="24">
        <v>1</v>
      </c>
      <c r="V355" s="24">
        <v>0</v>
      </c>
      <c r="W355" s="24">
        <v>0</v>
      </c>
      <c r="X355" s="27"/>
      <c r="Y355" s="29">
        <v>0.3</v>
      </c>
      <c r="Z355" s="29" t="s">
        <v>901</v>
      </c>
      <c r="AA355" s="49">
        <f t="shared" si="408"/>
        <v>0</v>
      </c>
      <c r="AB355" s="49">
        <f t="shared" si="409"/>
        <v>0</v>
      </c>
      <c r="AC355" s="49">
        <f t="shared" si="410"/>
        <v>0</v>
      </c>
      <c r="AD355" s="49">
        <f t="shared" si="411"/>
        <v>0</v>
      </c>
      <c r="AE355" s="49">
        <f t="shared" si="412"/>
        <v>0</v>
      </c>
      <c r="AF355" s="49">
        <f t="shared" si="413"/>
        <v>0</v>
      </c>
      <c r="AG355" s="49">
        <f t="shared" si="414"/>
        <v>0</v>
      </c>
      <c r="AH355" s="49">
        <f t="shared" si="415"/>
        <v>0</v>
      </c>
      <c r="AI355" s="49">
        <f t="shared" si="416"/>
        <v>0</v>
      </c>
      <c r="AJ355" s="49">
        <f t="shared" si="417"/>
        <v>0</v>
      </c>
      <c r="AK355" s="49">
        <f t="shared" si="418"/>
        <v>0</v>
      </c>
      <c r="AL355" s="49">
        <f t="shared" si="419"/>
        <v>1</v>
      </c>
      <c r="AM355" s="49"/>
      <c r="AN355" s="49" cm="1">
        <f t="array" ref="AN355">IF(OR(AA355:AL355=1),1,0)</f>
        <v>1</v>
      </c>
      <c r="AO355" s="24">
        <v>1</v>
      </c>
      <c r="AP355" s="24">
        <v>1</v>
      </c>
      <c r="AQ355" s="24">
        <v>1</v>
      </c>
      <c r="AR355" s="24">
        <v>1</v>
      </c>
      <c r="AS355" s="24">
        <v>1</v>
      </c>
      <c r="AT355" s="24">
        <v>1</v>
      </c>
      <c r="AU355" s="24">
        <v>0</v>
      </c>
      <c r="AV355" s="24">
        <v>1</v>
      </c>
      <c r="AW355" s="24">
        <v>1</v>
      </c>
      <c r="AX355" s="24">
        <v>1</v>
      </c>
      <c r="AY355" s="24">
        <v>0</v>
      </c>
      <c r="AZ355" s="24">
        <v>0</v>
      </c>
      <c r="BA355" s="24">
        <v>0</v>
      </c>
      <c r="BB355" s="24">
        <v>1</v>
      </c>
      <c r="BC355" s="24">
        <v>0</v>
      </c>
      <c r="BD355" s="24">
        <v>0</v>
      </c>
      <c r="BE355" s="24">
        <v>0</v>
      </c>
      <c r="BF355" s="24">
        <v>1</v>
      </c>
      <c r="BG355" s="24">
        <v>0</v>
      </c>
      <c r="BH355" s="24">
        <v>0</v>
      </c>
      <c r="BI355" s="24">
        <v>0</v>
      </c>
      <c r="BJ355" s="24">
        <v>0</v>
      </c>
      <c r="BK355" s="24">
        <v>0</v>
      </c>
      <c r="BL355" s="24" t="s">
        <v>911</v>
      </c>
      <c r="BM355" s="15"/>
      <c r="BN355" s="11" t="s">
        <v>799</v>
      </c>
    </row>
    <row r="356" spans="1:66" ht="12">
      <c r="A356" s="23" t="s">
        <v>485</v>
      </c>
      <c r="B356" s="24"/>
      <c r="C356" s="24"/>
      <c r="D356" s="7" t="s">
        <v>26</v>
      </c>
      <c r="E356" s="2" t="s">
        <v>486</v>
      </c>
      <c r="F356" s="11">
        <v>4524747.5599999996</v>
      </c>
      <c r="G356" s="11">
        <v>5673228.7400000002</v>
      </c>
      <c r="H356" s="11" t="s">
        <v>36</v>
      </c>
      <c r="I356" s="11" t="s">
        <v>113</v>
      </c>
      <c r="J356" s="11">
        <v>140.506</v>
      </c>
      <c r="K356" s="11">
        <v>11</v>
      </c>
      <c r="L356" s="11" t="s">
        <v>118</v>
      </c>
      <c r="M356" s="24"/>
      <c r="N356" s="2" t="s">
        <v>673</v>
      </c>
      <c r="O356" s="23" t="s">
        <v>678</v>
      </c>
      <c r="P356" s="24">
        <v>2024</v>
      </c>
      <c r="Q356" s="24">
        <v>1</v>
      </c>
      <c r="R356" s="24">
        <v>0</v>
      </c>
      <c r="S356" s="24">
        <v>1</v>
      </c>
      <c r="T356" s="24">
        <v>0</v>
      </c>
      <c r="U356" s="24">
        <v>1</v>
      </c>
      <c r="V356" s="24">
        <v>1</v>
      </c>
      <c r="W356" s="24">
        <v>0</v>
      </c>
      <c r="X356" s="27"/>
      <c r="Y356" s="29">
        <v>0.14499999999999999</v>
      </c>
      <c r="Z356" s="29" t="s">
        <v>901</v>
      </c>
      <c r="AA356" s="49">
        <f t="shared" si="408"/>
        <v>0</v>
      </c>
      <c r="AB356" s="49">
        <f t="shared" si="409"/>
        <v>0</v>
      </c>
      <c r="AC356" s="49">
        <f t="shared" si="410"/>
        <v>0</v>
      </c>
      <c r="AD356" s="49">
        <f t="shared" si="411"/>
        <v>0</v>
      </c>
      <c r="AE356" s="49">
        <f t="shared" si="412"/>
        <v>0</v>
      </c>
      <c r="AF356" s="49">
        <f t="shared" si="413"/>
        <v>0</v>
      </c>
      <c r="AG356" s="49">
        <f t="shared" si="414"/>
        <v>0</v>
      </c>
      <c r="AH356" s="49">
        <f t="shared" si="415"/>
        <v>0</v>
      </c>
      <c r="AI356" s="49">
        <f t="shared" si="416"/>
        <v>0</v>
      </c>
      <c r="AJ356" s="49">
        <f t="shared" si="417"/>
        <v>0</v>
      </c>
      <c r="AK356" s="49">
        <f t="shared" si="418"/>
        <v>0</v>
      </c>
      <c r="AL356" s="49">
        <f t="shared" si="419"/>
        <v>1</v>
      </c>
      <c r="AM356" s="49"/>
      <c r="AN356" s="49" cm="1">
        <f t="array" ref="AN356">IF(OR(AA356:AL356=1),1,0)</f>
        <v>1</v>
      </c>
      <c r="AO356" s="3">
        <v>1</v>
      </c>
      <c r="AP356" s="3">
        <v>1</v>
      </c>
      <c r="AQ356" s="3">
        <v>1</v>
      </c>
      <c r="AR356" s="3">
        <v>1</v>
      </c>
      <c r="AS356" s="3">
        <v>1</v>
      </c>
      <c r="AT356" s="3">
        <v>1</v>
      </c>
      <c r="AU356" s="3">
        <v>0</v>
      </c>
      <c r="AV356" s="3">
        <v>1</v>
      </c>
      <c r="AW356" s="3">
        <v>1</v>
      </c>
      <c r="AX356" s="3">
        <v>1</v>
      </c>
      <c r="AY356" s="3">
        <v>0</v>
      </c>
      <c r="AZ356" s="3">
        <v>0</v>
      </c>
      <c r="BA356" s="3">
        <v>0</v>
      </c>
      <c r="BB356" s="3">
        <v>1</v>
      </c>
      <c r="BC356" s="3">
        <v>0</v>
      </c>
      <c r="BD356" s="3">
        <v>0</v>
      </c>
      <c r="BE356" s="3">
        <v>0</v>
      </c>
      <c r="BF356" s="3">
        <v>1</v>
      </c>
      <c r="BG356" s="3">
        <v>0</v>
      </c>
      <c r="BH356" s="3">
        <v>0</v>
      </c>
      <c r="BI356" s="3">
        <v>0</v>
      </c>
      <c r="BJ356" s="3">
        <v>0</v>
      </c>
      <c r="BK356" s="3">
        <v>0</v>
      </c>
      <c r="BL356" s="24"/>
      <c r="BM356" s="15"/>
      <c r="BN356" s="2" t="s">
        <v>733</v>
      </c>
    </row>
    <row r="357" spans="1:66" ht="12">
      <c r="A357" s="23" t="s">
        <v>487</v>
      </c>
      <c r="B357" s="24"/>
      <c r="C357" s="24"/>
      <c r="D357" s="7" t="s">
        <v>26</v>
      </c>
      <c r="E357" s="2" t="s">
        <v>488</v>
      </c>
      <c r="F357" s="11">
        <v>4524780.66</v>
      </c>
      <c r="G357" s="11">
        <v>5673183.5999999996</v>
      </c>
      <c r="H357" s="11" t="s">
        <v>36</v>
      </c>
      <c r="I357" s="11" t="s">
        <v>113</v>
      </c>
      <c r="J357" s="11">
        <v>140.29599999999999</v>
      </c>
      <c r="K357" s="11">
        <v>10.5</v>
      </c>
      <c r="L357" s="11" t="s">
        <v>109</v>
      </c>
      <c r="M357" s="24"/>
      <c r="N357" s="2" t="s">
        <v>673</v>
      </c>
      <c r="O357" s="23" t="s">
        <v>678</v>
      </c>
      <c r="P357" s="24">
        <v>2024</v>
      </c>
      <c r="Q357" s="24">
        <v>1</v>
      </c>
      <c r="R357" s="24">
        <v>0</v>
      </c>
      <c r="S357" s="24">
        <v>1</v>
      </c>
      <c r="T357" s="24">
        <v>0</v>
      </c>
      <c r="U357" s="24">
        <v>1</v>
      </c>
      <c r="V357" s="24">
        <v>1</v>
      </c>
      <c r="W357" s="24">
        <v>0</v>
      </c>
      <c r="X357" s="27"/>
      <c r="Y357" s="29">
        <v>0.254</v>
      </c>
      <c r="Z357" s="29" t="s">
        <v>901</v>
      </c>
      <c r="AA357" s="49">
        <f t="shared" si="408"/>
        <v>0</v>
      </c>
      <c r="AB357" s="49">
        <f t="shared" si="409"/>
        <v>0</v>
      </c>
      <c r="AC357" s="49">
        <f t="shared" si="410"/>
        <v>0</v>
      </c>
      <c r="AD357" s="49">
        <f t="shared" si="411"/>
        <v>0</v>
      </c>
      <c r="AE357" s="49">
        <f t="shared" si="412"/>
        <v>0</v>
      </c>
      <c r="AF357" s="49">
        <f t="shared" si="413"/>
        <v>0</v>
      </c>
      <c r="AG357" s="49">
        <f t="shared" si="414"/>
        <v>0</v>
      </c>
      <c r="AH357" s="49">
        <f t="shared" si="415"/>
        <v>0</v>
      </c>
      <c r="AI357" s="49">
        <f t="shared" si="416"/>
        <v>0</v>
      </c>
      <c r="AJ357" s="49">
        <f t="shared" si="417"/>
        <v>0</v>
      </c>
      <c r="AK357" s="49">
        <f t="shared" si="418"/>
        <v>0</v>
      </c>
      <c r="AL357" s="49">
        <f t="shared" si="419"/>
        <v>1</v>
      </c>
      <c r="AM357" s="49"/>
      <c r="AN357" s="49" cm="1">
        <f t="array" ref="AN357">IF(OR(AA357:AL357=1),1,0)</f>
        <v>1</v>
      </c>
      <c r="AO357" s="3">
        <v>1</v>
      </c>
      <c r="AP357" s="3">
        <v>1</v>
      </c>
      <c r="AQ357" s="3">
        <v>1</v>
      </c>
      <c r="AR357" s="3">
        <v>1</v>
      </c>
      <c r="AS357" s="3">
        <v>1</v>
      </c>
      <c r="AT357" s="3">
        <v>1</v>
      </c>
      <c r="AU357" s="3">
        <v>0</v>
      </c>
      <c r="AV357" s="3">
        <v>1</v>
      </c>
      <c r="AW357" s="3">
        <v>1</v>
      </c>
      <c r="AX357" s="3">
        <v>1</v>
      </c>
      <c r="AY357" s="3">
        <v>0</v>
      </c>
      <c r="AZ357" s="3">
        <v>0</v>
      </c>
      <c r="BA357" s="3">
        <v>0</v>
      </c>
      <c r="BB357" s="3">
        <v>1</v>
      </c>
      <c r="BC357" s="3">
        <v>0</v>
      </c>
      <c r="BD357" s="3">
        <v>0</v>
      </c>
      <c r="BE357" s="3">
        <v>0</v>
      </c>
      <c r="BF357" s="3">
        <v>1</v>
      </c>
      <c r="BG357" s="3">
        <v>0</v>
      </c>
      <c r="BH357" s="3">
        <v>0</v>
      </c>
      <c r="BI357" s="3">
        <v>0</v>
      </c>
      <c r="BJ357" s="3">
        <v>0</v>
      </c>
      <c r="BK357" s="3">
        <v>0</v>
      </c>
      <c r="BL357" s="24"/>
      <c r="BM357" s="15"/>
      <c r="BN357" s="2" t="s">
        <v>733</v>
      </c>
    </row>
    <row r="358" spans="1:66" ht="12">
      <c r="A358" s="23" t="s">
        <v>489</v>
      </c>
      <c r="B358" s="24"/>
      <c r="C358" s="24"/>
      <c r="D358" s="7" t="s">
        <v>26</v>
      </c>
      <c r="E358" s="2" t="s">
        <v>490</v>
      </c>
      <c r="F358" s="11">
        <v>4525214.53</v>
      </c>
      <c r="G358" s="11">
        <v>5673104.9100000001</v>
      </c>
      <c r="H358" s="11" t="s">
        <v>36</v>
      </c>
      <c r="I358" s="11" t="s">
        <v>491</v>
      </c>
      <c r="J358" s="11">
        <v>136.91</v>
      </c>
      <c r="K358" s="11">
        <v>24.5</v>
      </c>
      <c r="L358" s="11" t="s">
        <v>34</v>
      </c>
      <c r="M358" s="24"/>
      <c r="N358" s="2" t="s">
        <v>673</v>
      </c>
      <c r="O358" s="23" t="s">
        <v>678</v>
      </c>
      <c r="P358" s="24">
        <v>2024</v>
      </c>
      <c r="Q358" s="24">
        <v>1</v>
      </c>
      <c r="R358" s="24">
        <v>0</v>
      </c>
      <c r="S358" s="24">
        <v>1</v>
      </c>
      <c r="T358" s="24">
        <v>0</v>
      </c>
      <c r="U358" s="24">
        <v>1</v>
      </c>
      <c r="V358" s="24">
        <v>1</v>
      </c>
      <c r="W358" s="24">
        <v>0</v>
      </c>
      <c r="X358" s="27"/>
      <c r="Y358" s="29">
        <v>0.65700000000000003</v>
      </c>
      <c r="Z358" s="29" t="s">
        <v>901</v>
      </c>
      <c r="AA358" s="49">
        <f t="shared" si="408"/>
        <v>0</v>
      </c>
      <c r="AB358" s="49">
        <f t="shared" si="409"/>
        <v>0</v>
      </c>
      <c r="AC358" s="49">
        <f t="shared" si="410"/>
        <v>0</v>
      </c>
      <c r="AD358" s="49">
        <f t="shared" si="411"/>
        <v>0</v>
      </c>
      <c r="AE358" s="49">
        <f t="shared" si="412"/>
        <v>0</v>
      </c>
      <c r="AF358" s="49">
        <f t="shared" si="413"/>
        <v>0</v>
      </c>
      <c r="AG358" s="49">
        <f t="shared" si="414"/>
        <v>0</v>
      </c>
      <c r="AH358" s="49">
        <f t="shared" si="415"/>
        <v>0</v>
      </c>
      <c r="AI358" s="49">
        <f t="shared" si="416"/>
        <v>0</v>
      </c>
      <c r="AJ358" s="49">
        <f t="shared" si="417"/>
        <v>0</v>
      </c>
      <c r="AK358" s="49">
        <f t="shared" si="418"/>
        <v>0</v>
      </c>
      <c r="AL358" s="49">
        <f t="shared" si="419"/>
        <v>1</v>
      </c>
      <c r="AM358" s="49"/>
      <c r="AN358" s="49" cm="1">
        <f t="array" ref="AN358">IF(OR(AA358:AL358=1),1,0)</f>
        <v>1</v>
      </c>
      <c r="AO358" s="3">
        <v>1</v>
      </c>
      <c r="AP358" s="3">
        <v>0</v>
      </c>
      <c r="AQ358" s="3">
        <v>1</v>
      </c>
      <c r="AR358" s="3">
        <v>1</v>
      </c>
      <c r="AS358" s="3">
        <v>0</v>
      </c>
      <c r="AT358" s="3">
        <v>1</v>
      </c>
      <c r="AU358" s="3">
        <v>0</v>
      </c>
      <c r="AV358" s="3">
        <v>1</v>
      </c>
      <c r="AW358" s="3">
        <v>1</v>
      </c>
      <c r="AX358" s="3">
        <v>1</v>
      </c>
      <c r="AY358" s="3">
        <v>0</v>
      </c>
      <c r="AZ358" s="3">
        <v>0</v>
      </c>
      <c r="BA358" s="3">
        <v>0</v>
      </c>
      <c r="BB358" s="3">
        <v>1</v>
      </c>
      <c r="BC358" s="3">
        <v>0</v>
      </c>
      <c r="BD358" s="3">
        <v>0</v>
      </c>
      <c r="BE358" s="3">
        <v>1</v>
      </c>
      <c r="BF358" s="3">
        <v>1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24"/>
      <c r="BM358" s="15"/>
      <c r="BN358" s="2" t="s">
        <v>800</v>
      </c>
    </row>
    <row r="359" spans="1:66">
      <c r="A359" s="23" t="s">
        <v>492</v>
      </c>
      <c r="B359" s="24"/>
      <c r="C359" s="24"/>
      <c r="D359" s="7" t="s">
        <v>493</v>
      </c>
      <c r="E359" s="2" t="s">
        <v>8</v>
      </c>
      <c r="F359" s="11">
        <v>4525020.7300000004</v>
      </c>
      <c r="G359" s="11">
        <v>5672825.5999999996</v>
      </c>
      <c r="H359" s="11" t="s">
        <v>36</v>
      </c>
      <c r="I359" s="11" t="s">
        <v>8</v>
      </c>
      <c r="J359" s="11">
        <v>138.83600000000001</v>
      </c>
      <c r="K359" s="11">
        <v>10</v>
      </c>
      <c r="L359" s="11" t="s">
        <v>109</v>
      </c>
      <c r="M359" s="24"/>
      <c r="N359" s="2" t="s">
        <v>673</v>
      </c>
      <c r="O359" s="11" t="s">
        <v>684</v>
      </c>
      <c r="P359" s="27"/>
      <c r="Q359" s="24">
        <v>1</v>
      </c>
      <c r="R359" s="27"/>
      <c r="S359" s="24">
        <v>1</v>
      </c>
      <c r="T359" s="27"/>
      <c r="U359" s="24">
        <v>1</v>
      </c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27"/>
      <c r="BM359" s="18"/>
      <c r="BN359" s="2" t="s">
        <v>685</v>
      </c>
    </row>
    <row r="360" spans="1:66">
      <c r="A360" s="23" t="s">
        <v>494</v>
      </c>
      <c r="B360" s="24"/>
      <c r="C360" s="24"/>
      <c r="D360" s="7" t="s">
        <v>495</v>
      </c>
      <c r="E360" s="2" t="s">
        <v>8</v>
      </c>
      <c r="F360" s="11">
        <v>4525020.7300000004</v>
      </c>
      <c r="G360" s="11">
        <v>5672825.5999999996</v>
      </c>
      <c r="H360" s="11" t="s">
        <v>36</v>
      </c>
      <c r="I360" s="11" t="s">
        <v>8</v>
      </c>
      <c r="J360" s="11">
        <v>138.83600000000001</v>
      </c>
      <c r="K360" s="11">
        <v>23</v>
      </c>
      <c r="L360" s="11" t="s">
        <v>34</v>
      </c>
      <c r="M360" s="24"/>
      <c r="N360" s="2" t="s">
        <v>673</v>
      </c>
      <c r="O360" s="11" t="s">
        <v>684</v>
      </c>
      <c r="P360" s="27"/>
      <c r="Q360" s="24">
        <v>1</v>
      </c>
      <c r="R360" s="27"/>
      <c r="S360" s="24">
        <v>1</v>
      </c>
      <c r="T360" s="27"/>
      <c r="U360" s="24">
        <v>1</v>
      </c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27"/>
      <c r="BM360" s="18"/>
      <c r="BN360" s="2" t="s">
        <v>685</v>
      </c>
    </row>
    <row r="361" spans="1:66">
      <c r="A361" s="23" t="s">
        <v>496</v>
      </c>
      <c r="B361" s="24"/>
      <c r="C361" s="24"/>
      <c r="D361" s="7" t="s">
        <v>497</v>
      </c>
      <c r="E361" s="2" t="s">
        <v>8</v>
      </c>
      <c r="F361" s="11">
        <v>4525125.5999999996</v>
      </c>
      <c r="G361" s="11">
        <v>5672793.6399999997</v>
      </c>
      <c r="H361" s="11" t="s">
        <v>36</v>
      </c>
      <c r="I361" s="11" t="s">
        <v>8</v>
      </c>
      <c r="J361" s="11">
        <v>138.39599999999999</v>
      </c>
      <c r="K361" s="11">
        <v>8.19</v>
      </c>
      <c r="L361" s="11" t="s">
        <v>14</v>
      </c>
      <c r="M361" s="24"/>
      <c r="N361" s="2" t="s">
        <v>673</v>
      </c>
      <c r="O361" s="11" t="s">
        <v>684</v>
      </c>
      <c r="P361" s="27"/>
      <c r="Q361" s="24">
        <v>1</v>
      </c>
      <c r="R361" s="27"/>
      <c r="S361" s="24">
        <v>1</v>
      </c>
      <c r="T361" s="27"/>
      <c r="U361" s="24">
        <v>1</v>
      </c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27"/>
      <c r="BM361" s="18"/>
      <c r="BN361" s="2" t="s">
        <v>685</v>
      </c>
    </row>
    <row r="362" spans="1:66">
      <c r="A362" s="23" t="s">
        <v>498</v>
      </c>
      <c r="B362" s="24"/>
      <c r="C362" s="24"/>
      <c r="D362" s="7" t="s">
        <v>499</v>
      </c>
      <c r="E362" s="2" t="s">
        <v>8</v>
      </c>
      <c r="F362" s="11">
        <v>4525125.41</v>
      </c>
      <c r="G362" s="11">
        <v>5672793.7300000004</v>
      </c>
      <c r="H362" s="11" t="s">
        <v>36</v>
      </c>
      <c r="I362" s="11" t="s">
        <v>8</v>
      </c>
      <c r="J362" s="11">
        <v>138.40600000000001</v>
      </c>
      <c r="K362" s="11">
        <v>23.5</v>
      </c>
      <c r="L362" s="11" t="s">
        <v>34</v>
      </c>
      <c r="M362" s="24"/>
      <c r="N362" s="2" t="s">
        <v>673</v>
      </c>
      <c r="O362" s="11" t="s">
        <v>684</v>
      </c>
      <c r="P362" s="27"/>
      <c r="Q362" s="24">
        <v>1</v>
      </c>
      <c r="R362" s="27"/>
      <c r="S362" s="24">
        <v>1</v>
      </c>
      <c r="T362" s="27"/>
      <c r="U362" s="24">
        <v>1</v>
      </c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27"/>
      <c r="BM362" s="18"/>
      <c r="BN362" s="2" t="s">
        <v>685</v>
      </c>
    </row>
    <row r="363" spans="1:66">
      <c r="A363" s="23" t="s">
        <v>500</v>
      </c>
      <c r="B363" s="24"/>
      <c r="C363" s="24"/>
      <c r="D363" s="7" t="s">
        <v>26</v>
      </c>
      <c r="E363" s="2" t="s">
        <v>8</v>
      </c>
      <c r="F363" s="11">
        <v>4525100.0999999996</v>
      </c>
      <c r="G363" s="11">
        <v>5673118.2999999998</v>
      </c>
      <c r="H363" s="11" t="s">
        <v>36</v>
      </c>
      <c r="I363" s="11" t="s">
        <v>8</v>
      </c>
      <c r="J363" s="11">
        <v>137.73599999999999</v>
      </c>
      <c r="K363" s="11">
        <v>8</v>
      </c>
      <c r="L363" s="11" t="s">
        <v>51</v>
      </c>
      <c r="M363" s="24"/>
      <c r="N363" s="2" t="s">
        <v>673</v>
      </c>
      <c r="O363" s="11" t="s">
        <v>675</v>
      </c>
      <c r="P363" s="27"/>
      <c r="Q363" s="24">
        <v>1</v>
      </c>
      <c r="R363" s="27"/>
      <c r="S363" s="24">
        <v>1</v>
      </c>
      <c r="T363" s="27"/>
      <c r="U363" s="24">
        <v>1</v>
      </c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27"/>
      <c r="BM363" s="15"/>
      <c r="BN363" s="2"/>
    </row>
    <row r="364" spans="1:66" ht="12">
      <c r="A364" s="23" t="s">
        <v>501</v>
      </c>
      <c r="B364" s="24"/>
      <c r="C364" s="24"/>
      <c r="D364" s="7" t="s">
        <v>26</v>
      </c>
      <c r="E364" s="2" t="s">
        <v>8</v>
      </c>
      <c r="F364" s="11">
        <v>4525101.0999999996</v>
      </c>
      <c r="G364" s="11">
        <v>5673117</v>
      </c>
      <c r="H364" s="11" t="s">
        <v>36</v>
      </c>
      <c r="I364" s="11" t="s">
        <v>491</v>
      </c>
      <c r="J364" s="11">
        <v>137.636</v>
      </c>
      <c r="K364" s="11">
        <v>23</v>
      </c>
      <c r="L364" s="11" t="s">
        <v>34</v>
      </c>
      <c r="M364" s="24"/>
      <c r="N364" s="2" t="s">
        <v>673</v>
      </c>
      <c r="O364" s="23" t="s">
        <v>674</v>
      </c>
      <c r="P364" s="24">
        <v>2024</v>
      </c>
      <c r="Q364" s="24">
        <v>1</v>
      </c>
      <c r="R364" s="24">
        <v>1</v>
      </c>
      <c r="S364" s="24">
        <v>1</v>
      </c>
      <c r="T364" s="24">
        <v>0</v>
      </c>
      <c r="U364" s="24">
        <v>1</v>
      </c>
      <c r="V364" s="24">
        <v>1</v>
      </c>
      <c r="W364" s="24">
        <v>0</v>
      </c>
      <c r="X364" s="27"/>
      <c r="Y364" s="29">
        <v>1.248</v>
      </c>
      <c r="Z364" s="29">
        <v>119</v>
      </c>
      <c r="AA364" s="49">
        <f t="shared" ref="AA364" si="420">IF((AND($Z364&gt;0,$Z364&lt;=30)),1,0)</f>
        <v>0</v>
      </c>
      <c r="AB364" s="49">
        <f t="shared" ref="AB364" si="421">IF(AND($Z364&gt;30,$Z364&lt;=60),1,0)</f>
        <v>0</v>
      </c>
      <c r="AC364" s="49">
        <f t="shared" ref="AC364" si="422">IF(AND($Z364&gt;60,$Z364&lt;=90),1,0)</f>
        <v>0</v>
      </c>
      <c r="AD364" s="49">
        <f t="shared" ref="AD364" si="423">IF(AND($Z364&gt;90,$Z364&lt;=120),1,0)</f>
        <v>1</v>
      </c>
      <c r="AE364" s="49">
        <f t="shared" ref="AE364" si="424">IF(AND($Z364&gt;120,$Z364&lt;=150),1,0)</f>
        <v>0</v>
      </c>
      <c r="AF364" s="49">
        <f t="shared" ref="AF364" si="425">IF(AND($Z364&gt;150,$Z364&lt;=180),1,0)</f>
        <v>0</v>
      </c>
      <c r="AG364" s="49">
        <f t="shared" ref="AG364" si="426">IF(AND($Z364&gt;180,$Z364&lt;=210),1,0)</f>
        <v>0</v>
      </c>
      <c r="AH364" s="49">
        <f t="shared" ref="AH364" si="427">IF(AND($Z364&gt;210,$Z364&lt;=240),1,0)</f>
        <v>0</v>
      </c>
      <c r="AI364" s="49">
        <f t="shared" ref="AI364" si="428">IF(AND($Z364&gt;240,$Z364&lt;=270),1,0)</f>
        <v>0</v>
      </c>
      <c r="AJ364" s="49">
        <f t="shared" ref="AJ364" si="429">IF(AND($Z364&gt;270,$Z364&lt;=300),1,0)</f>
        <v>0</v>
      </c>
      <c r="AK364" s="49">
        <f t="shared" ref="AK364" si="430">IF(AND($Z364&gt;300,$Z364&lt;=330),1,0)</f>
        <v>0</v>
      </c>
      <c r="AL364" s="49">
        <f t="shared" ref="AL364" si="431">IF(($Z364="3xleer"),1,0)</f>
        <v>0</v>
      </c>
      <c r="AM364" s="49"/>
      <c r="AN364" s="49" cm="1">
        <f t="array" ref="AN364">IF(OR(AA364:AL364=1),1,0)</f>
        <v>1</v>
      </c>
      <c r="AO364" s="3">
        <v>1</v>
      </c>
      <c r="AP364" s="3">
        <v>0</v>
      </c>
      <c r="AQ364" s="3">
        <v>1</v>
      </c>
      <c r="AR364" s="3">
        <v>1</v>
      </c>
      <c r="AS364" s="3">
        <v>0</v>
      </c>
      <c r="AT364" s="3">
        <v>1</v>
      </c>
      <c r="AU364" s="3">
        <v>0</v>
      </c>
      <c r="AV364" s="3">
        <v>1</v>
      </c>
      <c r="AW364" s="3">
        <v>1</v>
      </c>
      <c r="AX364" s="3">
        <v>1</v>
      </c>
      <c r="AY364" s="3">
        <v>0</v>
      </c>
      <c r="AZ364" s="3">
        <v>0</v>
      </c>
      <c r="BA364" s="3">
        <v>0</v>
      </c>
      <c r="BB364" s="3">
        <v>1</v>
      </c>
      <c r="BC364" s="3">
        <v>0</v>
      </c>
      <c r="BD364" s="3">
        <v>0</v>
      </c>
      <c r="BE364" s="3">
        <v>1</v>
      </c>
      <c r="BF364" s="3">
        <v>1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24"/>
      <c r="BM364" s="15"/>
      <c r="BN364" s="2" t="s">
        <v>801</v>
      </c>
    </row>
    <row r="365" spans="1:66">
      <c r="A365" s="23" t="s">
        <v>502</v>
      </c>
      <c r="B365" s="24"/>
      <c r="C365" s="24"/>
      <c r="D365" s="7" t="s">
        <v>26</v>
      </c>
      <c r="E365" s="2" t="s">
        <v>8</v>
      </c>
      <c r="F365" s="11">
        <v>4524881.2</v>
      </c>
      <c r="G365" s="11">
        <v>5673432.2999999998</v>
      </c>
      <c r="H365" s="11" t="s">
        <v>36</v>
      </c>
      <c r="I365" s="11" t="s">
        <v>8</v>
      </c>
      <c r="J365" s="11">
        <v>138.33600000000001</v>
      </c>
      <c r="K365" s="11">
        <v>11</v>
      </c>
      <c r="L365" s="11" t="s">
        <v>51</v>
      </c>
      <c r="M365" s="24"/>
      <c r="N365" s="2" t="s">
        <v>673</v>
      </c>
      <c r="O365" s="11" t="s">
        <v>675</v>
      </c>
      <c r="P365" s="27"/>
      <c r="Q365" s="24">
        <v>1</v>
      </c>
      <c r="R365" s="27"/>
      <c r="S365" s="24">
        <v>1</v>
      </c>
      <c r="T365" s="27"/>
      <c r="U365" s="24">
        <v>1</v>
      </c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27"/>
      <c r="BM365" s="15"/>
      <c r="BN365" s="2"/>
    </row>
    <row r="366" spans="1:66">
      <c r="A366" s="23" t="s">
        <v>503</v>
      </c>
      <c r="B366" s="24"/>
      <c r="C366" s="24"/>
      <c r="D366" s="7" t="s">
        <v>26</v>
      </c>
      <c r="E366" s="2" t="s">
        <v>8</v>
      </c>
      <c r="F366" s="11">
        <v>4524341.8</v>
      </c>
      <c r="G366" s="11">
        <v>5673348.4000000004</v>
      </c>
      <c r="H366" s="11" t="s">
        <v>36</v>
      </c>
      <c r="I366" s="11" t="s">
        <v>8</v>
      </c>
      <c r="J366" s="11">
        <v>141.23599999999999</v>
      </c>
      <c r="K366" s="11">
        <v>10.5</v>
      </c>
      <c r="L366" s="11" t="s">
        <v>118</v>
      </c>
      <c r="M366" s="24"/>
      <c r="N366" s="2" t="s">
        <v>673</v>
      </c>
      <c r="O366" s="11" t="s">
        <v>675</v>
      </c>
      <c r="P366" s="27"/>
      <c r="Q366" s="24">
        <v>1</v>
      </c>
      <c r="R366" s="27"/>
      <c r="S366" s="24">
        <v>1</v>
      </c>
      <c r="T366" s="27"/>
      <c r="U366" s="24">
        <v>1</v>
      </c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27"/>
      <c r="BM366" s="15"/>
      <c r="BN366" s="2"/>
    </row>
    <row r="367" spans="1:66">
      <c r="A367" s="23" t="s">
        <v>504</v>
      </c>
      <c r="B367" s="24"/>
      <c r="C367" s="24"/>
      <c r="D367" s="7" t="s">
        <v>26</v>
      </c>
      <c r="E367" s="2" t="s">
        <v>8</v>
      </c>
      <c r="F367" s="11">
        <v>4524344.3</v>
      </c>
      <c r="G367" s="11">
        <v>5673344.4000000004</v>
      </c>
      <c r="H367" s="11" t="s">
        <v>36</v>
      </c>
      <c r="I367" s="11" t="s">
        <v>8</v>
      </c>
      <c r="J367" s="11">
        <v>141.23599999999999</v>
      </c>
      <c r="K367" s="11">
        <v>42</v>
      </c>
      <c r="L367" s="11" t="s">
        <v>45</v>
      </c>
      <c r="M367" s="24"/>
      <c r="N367" s="2" t="s">
        <v>673</v>
      </c>
      <c r="O367" s="11" t="s">
        <v>675</v>
      </c>
      <c r="P367" s="27"/>
      <c r="Q367" s="24">
        <v>1</v>
      </c>
      <c r="R367" s="27"/>
      <c r="S367" s="24">
        <v>1</v>
      </c>
      <c r="T367" s="27"/>
      <c r="U367" s="24">
        <v>1</v>
      </c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27"/>
      <c r="BM367" s="15"/>
      <c r="BN367" s="2"/>
    </row>
    <row r="368" spans="1:66">
      <c r="A368" s="23" t="s">
        <v>505</v>
      </c>
      <c r="B368" s="24"/>
      <c r="C368" s="24"/>
      <c r="D368" s="7" t="s">
        <v>26</v>
      </c>
      <c r="E368" s="2" t="s">
        <v>8</v>
      </c>
      <c r="F368" s="11">
        <v>4524682.2</v>
      </c>
      <c r="G368" s="11">
        <v>5672859.2000000002</v>
      </c>
      <c r="H368" s="11" t="s">
        <v>36</v>
      </c>
      <c r="I368" s="11" t="s">
        <v>8</v>
      </c>
      <c r="J368" s="11">
        <v>140.536</v>
      </c>
      <c r="K368" s="11">
        <v>9.5</v>
      </c>
      <c r="L368" s="11" t="s">
        <v>118</v>
      </c>
      <c r="M368" s="24"/>
      <c r="N368" s="2" t="s">
        <v>673</v>
      </c>
      <c r="O368" s="11" t="s">
        <v>675</v>
      </c>
      <c r="P368" s="27"/>
      <c r="Q368" s="24">
        <v>1</v>
      </c>
      <c r="R368" s="27"/>
      <c r="S368" s="24">
        <v>1</v>
      </c>
      <c r="T368" s="27"/>
      <c r="U368" s="24">
        <v>1</v>
      </c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27"/>
      <c r="BM368" s="15"/>
      <c r="BN368" s="2"/>
    </row>
    <row r="369" spans="1:66">
      <c r="A369" s="23" t="s">
        <v>506</v>
      </c>
      <c r="B369" s="24"/>
      <c r="C369" s="24"/>
      <c r="D369" s="7" t="s">
        <v>285</v>
      </c>
      <c r="E369" s="2" t="s">
        <v>8</v>
      </c>
      <c r="F369" s="11">
        <v>4524743</v>
      </c>
      <c r="G369" s="11">
        <v>5673683.5</v>
      </c>
      <c r="H369" s="11" t="s">
        <v>36</v>
      </c>
      <c r="I369" s="11" t="s">
        <v>8</v>
      </c>
      <c r="J369" s="11">
        <v>139.636</v>
      </c>
      <c r="K369" s="11">
        <v>10.6</v>
      </c>
      <c r="L369" s="11" t="s">
        <v>51</v>
      </c>
      <c r="M369" s="24"/>
      <c r="N369" s="2" t="s">
        <v>673</v>
      </c>
      <c r="O369" s="11" t="s">
        <v>675</v>
      </c>
      <c r="P369" s="27"/>
      <c r="Q369" s="24">
        <v>1</v>
      </c>
      <c r="R369" s="27"/>
      <c r="S369" s="24">
        <v>1</v>
      </c>
      <c r="T369" s="27"/>
      <c r="U369" s="24">
        <v>1</v>
      </c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27"/>
      <c r="BM369" s="15"/>
      <c r="BN369" s="2"/>
    </row>
    <row r="370" spans="1:66">
      <c r="A370" s="23" t="s">
        <v>507</v>
      </c>
      <c r="B370" s="24"/>
      <c r="C370" s="24"/>
      <c r="D370" s="7" t="s">
        <v>285</v>
      </c>
      <c r="E370" s="2" t="s">
        <v>8</v>
      </c>
      <c r="F370" s="11">
        <v>4524741.3</v>
      </c>
      <c r="G370" s="11">
        <v>5673685.7999999998</v>
      </c>
      <c r="H370" s="11" t="s">
        <v>36</v>
      </c>
      <c r="I370" s="11" t="s">
        <v>8</v>
      </c>
      <c r="J370" s="11">
        <v>139.636</v>
      </c>
      <c r="K370" s="11">
        <v>30.3</v>
      </c>
      <c r="L370" s="11" t="s">
        <v>34</v>
      </c>
      <c r="M370" s="24"/>
      <c r="N370" s="2" t="s">
        <v>673</v>
      </c>
      <c r="O370" s="11" t="s">
        <v>675</v>
      </c>
      <c r="P370" s="27"/>
      <c r="Q370" s="24">
        <v>1</v>
      </c>
      <c r="R370" s="27"/>
      <c r="S370" s="24">
        <v>1</v>
      </c>
      <c r="T370" s="27"/>
      <c r="U370" s="24">
        <v>1</v>
      </c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27"/>
      <c r="BM370" s="15"/>
      <c r="BN370" s="2"/>
    </row>
    <row r="371" spans="1:66">
      <c r="A371" s="23" t="s">
        <v>508</v>
      </c>
      <c r="B371" s="24"/>
      <c r="C371" s="24"/>
      <c r="D371" s="7" t="s">
        <v>285</v>
      </c>
      <c r="E371" s="2" t="s">
        <v>8</v>
      </c>
      <c r="F371" s="11">
        <v>4524740.2</v>
      </c>
      <c r="G371" s="11">
        <v>5673687.5999999996</v>
      </c>
      <c r="H371" s="11" t="s">
        <v>36</v>
      </c>
      <c r="I371" s="11" t="s">
        <v>8</v>
      </c>
      <c r="J371" s="11">
        <v>139.636</v>
      </c>
      <c r="K371" s="11">
        <v>45</v>
      </c>
      <c r="L371" s="11" t="s">
        <v>45</v>
      </c>
      <c r="M371" s="24"/>
      <c r="N371" s="2" t="s">
        <v>673</v>
      </c>
      <c r="O371" s="11" t="s">
        <v>675</v>
      </c>
      <c r="P371" s="27"/>
      <c r="Q371" s="24">
        <v>1</v>
      </c>
      <c r="R371" s="27"/>
      <c r="S371" s="24">
        <v>1</v>
      </c>
      <c r="T371" s="27"/>
      <c r="U371" s="24">
        <v>1</v>
      </c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27"/>
      <c r="BM371" s="15"/>
      <c r="BN371" s="2"/>
    </row>
    <row r="372" spans="1:66">
      <c r="A372" s="23" t="s">
        <v>509</v>
      </c>
      <c r="B372" s="24"/>
      <c r="C372" s="24"/>
      <c r="D372" s="7" t="s">
        <v>26</v>
      </c>
      <c r="E372" s="2" t="s">
        <v>8</v>
      </c>
      <c r="F372" s="11">
        <v>4525186.5999999996</v>
      </c>
      <c r="G372" s="11">
        <v>5673178.2000000002</v>
      </c>
      <c r="H372" s="11" t="s">
        <v>36</v>
      </c>
      <c r="I372" s="11" t="s">
        <v>8</v>
      </c>
      <c r="J372" s="11">
        <v>136.136</v>
      </c>
      <c r="K372" s="11">
        <v>5.0999999999999996</v>
      </c>
      <c r="L372" s="11" t="s">
        <v>14</v>
      </c>
      <c r="M372" s="24"/>
      <c r="N372" s="2" t="s">
        <v>673</v>
      </c>
      <c r="O372" s="11" t="s">
        <v>675</v>
      </c>
      <c r="P372" s="27"/>
      <c r="Q372" s="24">
        <v>1</v>
      </c>
      <c r="R372" s="27"/>
      <c r="S372" s="24">
        <v>1</v>
      </c>
      <c r="T372" s="27"/>
      <c r="U372" s="24">
        <v>1</v>
      </c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27"/>
      <c r="BM372" s="15"/>
      <c r="BN372" s="2"/>
    </row>
    <row r="373" spans="1:66" ht="22.5">
      <c r="A373" s="23" t="s">
        <v>510</v>
      </c>
      <c r="B373" s="24"/>
      <c r="C373" s="24"/>
      <c r="D373" s="7" t="s">
        <v>26</v>
      </c>
      <c r="E373" s="2" t="s">
        <v>8</v>
      </c>
      <c r="F373" s="11">
        <v>4525188.5</v>
      </c>
      <c r="G373" s="11">
        <v>5673179.7000000002</v>
      </c>
      <c r="H373" s="11" t="s">
        <v>36</v>
      </c>
      <c r="I373" s="11" t="s">
        <v>8</v>
      </c>
      <c r="J373" s="11">
        <v>136.136</v>
      </c>
      <c r="K373" s="11">
        <v>24.5</v>
      </c>
      <c r="L373" s="11" t="s">
        <v>34</v>
      </c>
      <c r="M373" s="24"/>
      <c r="N373" s="2" t="s">
        <v>673</v>
      </c>
      <c r="O373" s="23" t="s">
        <v>678</v>
      </c>
      <c r="P373" s="24">
        <v>2008</v>
      </c>
      <c r="Q373" s="24">
        <v>1</v>
      </c>
      <c r="R373" s="24">
        <v>1</v>
      </c>
      <c r="S373" s="24">
        <v>1</v>
      </c>
      <c r="T373" s="24">
        <v>0</v>
      </c>
      <c r="U373" s="24">
        <v>1</v>
      </c>
      <c r="V373" s="24">
        <v>0</v>
      </c>
      <c r="W373" s="24">
        <v>0</v>
      </c>
      <c r="X373" s="27"/>
      <c r="Y373" s="29">
        <v>0.3</v>
      </c>
      <c r="Z373" s="29" t="s">
        <v>901</v>
      </c>
      <c r="AA373" s="49">
        <f t="shared" ref="AA373" si="432">IF((AND($Z373&gt;0,$Z373&lt;=30)),1,0)</f>
        <v>0</v>
      </c>
      <c r="AB373" s="49">
        <f t="shared" ref="AB373" si="433">IF(AND($Z373&gt;30,$Z373&lt;=60),1,0)</f>
        <v>0</v>
      </c>
      <c r="AC373" s="49">
        <f t="shared" ref="AC373" si="434">IF(AND($Z373&gt;60,$Z373&lt;=90),1,0)</f>
        <v>0</v>
      </c>
      <c r="AD373" s="49">
        <f t="shared" ref="AD373" si="435">IF(AND($Z373&gt;90,$Z373&lt;=120),1,0)</f>
        <v>0</v>
      </c>
      <c r="AE373" s="49">
        <f t="shared" ref="AE373" si="436">IF(AND($Z373&gt;120,$Z373&lt;=150),1,0)</f>
        <v>0</v>
      </c>
      <c r="AF373" s="49">
        <f t="shared" ref="AF373" si="437">IF(AND($Z373&gt;150,$Z373&lt;=180),1,0)</f>
        <v>0</v>
      </c>
      <c r="AG373" s="49">
        <f t="shared" ref="AG373" si="438">IF(AND($Z373&gt;180,$Z373&lt;=210),1,0)</f>
        <v>0</v>
      </c>
      <c r="AH373" s="49">
        <f t="shared" ref="AH373" si="439">IF(AND($Z373&gt;210,$Z373&lt;=240),1,0)</f>
        <v>0</v>
      </c>
      <c r="AI373" s="49">
        <f t="shared" ref="AI373" si="440">IF(AND($Z373&gt;240,$Z373&lt;=270),1,0)</f>
        <v>0</v>
      </c>
      <c r="AJ373" s="49">
        <f t="shared" ref="AJ373" si="441">IF(AND($Z373&gt;270,$Z373&lt;=300),1,0)</f>
        <v>0</v>
      </c>
      <c r="AK373" s="49">
        <f t="shared" ref="AK373" si="442">IF(AND($Z373&gt;300,$Z373&lt;=330),1,0)</f>
        <v>0</v>
      </c>
      <c r="AL373" s="49">
        <f t="shared" ref="AL373" si="443">IF(($Z373="3xleer"),1,0)</f>
        <v>1</v>
      </c>
      <c r="AM373" s="49"/>
      <c r="AN373" s="49" cm="1">
        <f t="array" ref="AN373">IF(OR(AA373:AL373=1),1,0)</f>
        <v>1</v>
      </c>
      <c r="AO373" s="3">
        <v>1</v>
      </c>
      <c r="AP373" s="3">
        <v>0</v>
      </c>
      <c r="AQ373" s="3">
        <v>1</v>
      </c>
      <c r="AR373" s="3">
        <v>1</v>
      </c>
      <c r="AS373" s="3">
        <v>0</v>
      </c>
      <c r="AT373" s="3">
        <v>1</v>
      </c>
      <c r="AU373" s="3">
        <v>0</v>
      </c>
      <c r="AV373" s="3">
        <v>1</v>
      </c>
      <c r="AW373" s="3">
        <v>1</v>
      </c>
      <c r="AX373" s="3">
        <v>1</v>
      </c>
      <c r="AY373" s="3">
        <v>0</v>
      </c>
      <c r="AZ373" s="3">
        <v>0</v>
      </c>
      <c r="BA373" s="3">
        <v>0</v>
      </c>
      <c r="BB373" s="3">
        <v>1</v>
      </c>
      <c r="BC373" s="3">
        <v>0</v>
      </c>
      <c r="BD373" s="3">
        <v>0</v>
      </c>
      <c r="BE373" s="3">
        <v>1</v>
      </c>
      <c r="BF373" s="3">
        <v>1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24" t="s">
        <v>911</v>
      </c>
      <c r="BM373" s="15"/>
      <c r="BN373" s="2" t="s">
        <v>800</v>
      </c>
    </row>
    <row r="374" spans="1:66">
      <c r="A374" s="23" t="s">
        <v>511</v>
      </c>
      <c r="B374" s="24"/>
      <c r="C374" s="24"/>
      <c r="D374" s="7" t="s">
        <v>26</v>
      </c>
      <c r="E374" s="2" t="s">
        <v>8</v>
      </c>
      <c r="F374" s="11">
        <v>4525190.2</v>
      </c>
      <c r="G374" s="11">
        <v>5673180.7999999998</v>
      </c>
      <c r="H374" s="11" t="s">
        <v>36</v>
      </c>
      <c r="I374" s="11" t="s">
        <v>8</v>
      </c>
      <c r="J374" s="11">
        <v>136.23599999999999</v>
      </c>
      <c r="K374" s="11">
        <v>43</v>
      </c>
      <c r="L374" s="11" t="s">
        <v>45</v>
      </c>
      <c r="M374" s="24"/>
      <c r="N374" s="2" t="s">
        <v>673</v>
      </c>
      <c r="O374" s="11" t="s">
        <v>675</v>
      </c>
      <c r="P374" s="27"/>
      <c r="Q374" s="24">
        <v>1</v>
      </c>
      <c r="R374" s="27"/>
      <c r="S374" s="24">
        <v>1</v>
      </c>
      <c r="T374" s="27"/>
      <c r="U374" s="24">
        <v>1</v>
      </c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27"/>
      <c r="BM374" s="15"/>
      <c r="BN374" s="2"/>
    </row>
    <row r="375" spans="1:66">
      <c r="A375" s="23" t="s">
        <v>512</v>
      </c>
      <c r="B375" s="24"/>
      <c r="C375" s="24"/>
      <c r="D375" s="7" t="s">
        <v>26</v>
      </c>
      <c r="E375" s="2" t="s">
        <v>8</v>
      </c>
      <c r="F375" s="11">
        <v>4525151</v>
      </c>
      <c r="G375" s="11">
        <v>5672738.0999999996</v>
      </c>
      <c r="H375" s="11" t="s">
        <v>36</v>
      </c>
      <c r="I375" s="11" t="s">
        <v>8</v>
      </c>
      <c r="J375" s="11">
        <v>138.196</v>
      </c>
      <c r="K375" s="11">
        <v>31.5</v>
      </c>
      <c r="L375" s="11" t="s">
        <v>45</v>
      </c>
      <c r="M375" s="24"/>
      <c r="N375" s="2" t="s">
        <v>673</v>
      </c>
      <c r="O375" s="11" t="s">
        <v>675</v>
      </c>
      <c r="P375" s="27"/>
      <c r="Q375" s="24">
        <v>1</v>
      </c>
      <c r="R375" s="27"/>
      <c r="S375" s="24">
        <v>1</v>
      </c>
      <c r="T375" s="27"/>
      <c r="U375" s="24">
        <v>1</v>
      </c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27"/>
      <c r="BM375" s="15"/>
      <c r="BN375" s="2"/>
    </row>
    <row r="376" spans="1:66">
      <c r="A376" s="23" t="s">
        <v>513</v>
      </c>
      <c r="B376" s="24"/>
      <c r="C376" s="24"/>
      <c r="D376" s="7" t="s">
        <v>26</v>
      </c>
      <c r="E376" s="2" t="s">
        <v>8</v>
      </c>
      <c r="F376" s="11">
        <v>4525315.2</v>
      </c>
      <c r="G376" s="11">
        <v>5673177.5</v>
      </c>
      <c r="H376" s="11" t="s">
        <v>36</v>
      </c>
      <c r="I376" s="11" t="s">
        <v>8</v>
      </c>
      <c r="J376" s="11">
        <v>136.33600000000001</v>
      </c>
      <c r="K376" s="11">
        <v>12</v>
      </c>
      <c r="L376" s="11" t="s">
        <v>28</v>
      </c>
      <c r="M376" s="24"/>
      <c r="N376" s="2" t="s">
        <v>673</v>
      </c>
      <c r="O376" s="11" t="s">
        <v>675</v>
      </c>
      <c r="P376" s="27"/>
      <c r="Q376" s="24">
        <v>1</v>
      </c>
      <c r="R376" s="27"/>
      <c r="S376" s="24">
        <v>1</v>
      </c>
      <c r="T376" s="27"/>
      <c r="U376" s="24">
        <v>1</v>
      </c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27"/>
      <c r="BM376" s="15"/>
      <c r="BN376" s="2"/>
    </row>
    <row r="377" spans="1:66">
      <c r="A377" s="23" t="s">
        <v>514</v>
      </c>
      <c r="B377" s="24"/>
      <c r="C377" s="24"/>
      <c r="D377" s="7" t="s">
        <v>26</v>
      </c>
      <c r="E377" s="2" t="s">
        <v>8</v>
      </c>
      <c r="F377" s="11">
        <v>4525315.5</v>
      </c>
      <c r="G377" s="11">
        <v>5673178.7000000002</v>
      </c>
      <c r="H377" s="11" t="s">
        <v>36</v>
      </c>
      <c r="I377" s="11" t="s">
        <v>8</v>
      </c>
      <c r="J377" s="11">
        <v>136.65600000000001</v>
      </c>
      <c r="K377" s="11">
        <v>26.42</v>
      </c>
      <c r="L377" s="11" t="s">
        <v>8</v>
      </c>
      <c r="M377" s="24"/>
      <c r="N377" s="2" t="s">
        <v>673</v>
      </c>
      <c r="O377" s="11" t="s">
        <v>675</v>
      </c>
      <c r="P377" s="27"/>
      <c r="Q377" s="24"/>
      <c r="R377" s="27"/>
      <c r="S377" s="24"/>
      <c r="T377" s="27"/>
      <c r="U377" s="24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27"/>
      <c r="BM377" s="15"/>
      <c r="BN377" s="2"/>
    </row>
    <row r="378" spans="1:66">
      <c r="A378" s="23" t="s">
        <v>515</v>
      </c>
      <c r="B378" s="24"/>
      <c r="C378" s="24"/>
      <c r="D378" s="7" t="s">
        <v>516</v>
      </c>
      <c r="E378" s="2" t="s">
        <v>8</v>
      </c>
      <c r="F378" s="11">
        <v>4525638.5</v>
      </c>
      <c r="G378" s="11">
        <v>5674060</v>
      </c>
      <c r="H378" s="11" t="s">
        <v>36</v>
      </c>
      <c r="I378" s="11" t="s">
        <v>8</v>
      </c>
      <c r="J378" s="11">
        <v>144.298</v>
      </c>
      <c r="K378" s="11">
        <v>26</v>
      </c>
      <c r="L378" s="11" t="s">
        <v>28</v>
      </c>
      <c r="M378" s="24"/>
      <c r="N378" s="2" t="s">
        <v>673</v>
      </c>
      <c r="O378" s="11" t="s">
        <v>675</v>
      </c>
      <c r="P378" s="27"/>
      <c r="Q378" s="24">
        <v>1</v>
      </c>
      <c r="R378" s="27"/>
      <c r="S378" s="24">
        <v>1</v>
      </c>
      <c r="T378" s="27"/>
      <c r="U378" s="24">
        <v>1</v>
      </c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27"/>
      <c r="BM378" s="15"/>
      <c r="BN378" s="2"/>
    </row>
    <row r="379" spans="1:66" ht="12">
      <c r="A379" s="23" t="s">
        <v>517</v>
      </c>
      <c r="B379" s="24"/>
      <c r="C379" s="24"/>
      <c r="D379" s="7" t="s">
        <v>26</v>
      </c>
      <c r="E379" s="2" t="s">
        <v>8</v>
      </c>
      <c r="F379" s="11">
        <v>4524648</v>
      </c>
      <c r="G379" s="11">
        <v>5673175</v>
      </c>
      <c r="H379" s="11" t="s">
        <v>36</v>
      </c>
      <c r="I379" s="11" t="s">
        <v>113</v>
      </c>
      <c r="J379" s="11">
        <v>141.036</v>
      </c>
      <c r="K379" s="11">
        <v>8</v>
      </c>
      <c r="L379" s="11" t="s">
        <v>14</v>
      </c>
      <c r="M379" s="24" t="s">
        <v>692</v>
      </c>
      <c r="N379" s="2" t="s">
        <v>11</v>
      </c>
      <c r="O379" s="23" t="s">
        <v>674</v>
      </c>
      <c r="P379" s="24">
        <v>2025</v>
      </c>
      <c r="Q379" s="29">
        <v>1</v>
      </c>
      <c r="R379" s="24">
        <v>0</v>
      </c>
      <c r="S379" s="29">
        <v>1</v>
      </c>
      <c r="T379" s="24">
        <v>1</v>
      </c>
      <c r="U379" s="29">
        <v>1</v>
      </c>
      <c r="V379" s="24">
        <v>0</v>
      </c>
      <c r="W379" s="24">
        <v>1</v>
      </c>
      <c r="X379" s="27"/>
      <c r="Y379" s="24">
        <v>0.248</v>
      </c>
      <c r="Z379" s="24">
        <v>110</v>
      </c>
      <c r="AA379" s="49">
        <f t="shared" ref="AA379:AA380" si="444">IF((AND($Z379&gt;0,$Z379&lt;=30)),1,0)</f>
        <v>0</v>
      </c>
      <c r="AB379" s="49">
        <f t="shared" ref="AB379:AB380" si="445">IF(AND($Z379&gt;30,$Z379&lt;=60),1,0)</f>
        <v>0</v>
      </c>
      <c r="AC379" s="49">
        <f t="shared" ref="AC379:AC380" si="446">IF(AND($Z379&gt;60,$Z379&lt;=90),1,0)</f>
        <v>0</v>
      </c>
      <c r="AD379" s="49">
        <f t="shared" ref="AD379:AD380" si="447">IF(AND($Z379&gt;90,$Z379&lt;=120),1,0)</f>
        <v>1</v>
      </c>
      <c r="AE379" s="49">
        <f t="shared" ref="AE379:AE380" si="448">IF(AND($Z379&gt;120,$Z379&lt;=150),1,0)</f>
        <v>0</v>
      </c>
      <c r="AF379" s="49">
        <f t="shared" ref="AF379:AF380" si="449">IF(AND($Z379&gt;150,$Z379&lt;=180),1,0)</f>
        <v>0</v>
      </c>
      <c r="AG379" s="49">
        <f t="shared" ref="AG379:AG380" si="450">IF(AND($Z379&gt;180,$Z379&lt;=210),1,0)</f>
        <v>0</v>
      </c>
      <c r="AH379" s="49">
        <f t="shared" ref="AH379:AH380" si="451">IF(AND($Z379&gt;210,$Z379&lt;=240),1,0)</f>
        <v>0</v>
      </c>
      <c r="AI379" s="49">
        <f t="shared" ref="AI379:AI380" si="452">IF(AND($Z379&gt;240,$Z379&lt;=270),1,0)</f>
        <v>0</v>
      </c>
      <c r="AJ379" s="49">
        <f t="shared" ref="AJ379:AJ380" si="453">IF(AND($Z379&gt;270,$Z379&lt;=300),1,0)</f>
        <v>0</v>
      </c>
      <c r="AK379" s="49">
        <f t="shared" ref="AK379:AK380" si="454">IF(AND($Z379&gt;300,$Z379&lt;=330),1,0)</f>
        <v>0</v>
      </c>
      <c r="AL379" s="49">
        <f t="shared" ref="AL379:AL380" si="455">IF(($Z379="3xleer"),1,0)</f>
        <v>0</v>
      </c>
      <c r="AM379" s="49"/>
      <c r="AN379" s="49" cm="1">
        <f t="array" ref="AN379">IF(OR(AA379:AL379=1),1,0)</f>
        <v>1</v>
      </c>
      <c r="AO379" s="3">
        <v>1</v>
      </c>
      <c r="AP379" s="3">
        <v>1</v>
      </c>
      <c r="AQ379" s="3">
        <v>1</v>
      </c>
      <c r="AR379" s="3">
        <v>1</v>
      </c>
      <c r="AS379" s="3">
        <v>1</v>
      </c>
      <c r="AT379" s="3">
        <v>1</v>
      </c>
      <c r="AU379" s="3">
        <v>0</v>
      </c>
      <c r="AV379" s="3">
        <v>1</v>
      </c>
      <c r="AW379" s="3">
        <v>1</v>
      </c>
      <c r="AX379" s="3">
        <v>1</v>
      </c>
      <c r="AY379" s="3">
        <v>0</v>
      </c>
      <c r="AZ379" s="3">
        <v>0</v>
      </c>
      <c r="BA379" s="3">
        <v>0</v>
      </c>
      <c r="BB379" s="3">
        <v>1</v>
      </c>
      <c r="BC379" s="3">
        <v>0</v>
      </c>
      <c r="BD379" s="3">
        <v>0</v>
      </c>
      <c r="BE379" s="3">
        <v>0</v>
      </c>
      <c r="BF379" s="3">
        <v>1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24"/>
      <c r="BM379" s="15" t="s">
        <v>912</v>
      </c>
      <c r="BN379" s="2" t="s">
        <v>733</v>
      </c>
    </row>
    <row r="380" spans="1:66" ht="22.5">
      <c r="A380" s="23" t="s">
        <v>518</v>
      </c>
      <c r="B380" s="24"/>
      <c r="C380" s="24"/>
      <c r="D380" s="7" t="s">
        <v>26</v>
      </c>
      <c r="E380" s="2" t="s">
        <v>8</v>
      </c>
      <c r="F380" s="11">
        <v>4524653</v>
      </c>
      <c r="G380" s="11">
        <v>5673179</v>
      </c>
      <c r="H380" s="11" t="s">
        <v>36</v>
      </c>
      <c r="I380" s="11" t="s">
        <v>8</v>
      </c>
      <c r="J380" s="11">
        <v>140.93600000000001</v>
      </c>
      <c r="K380" s="11">
        <v>27.5</v>
      </c>
      <c r="L380" s="11" t="s">
        <v>34</v>
      </c>
      <c r="M380" s="24" t="s">
        <v>692</v>
      </c>
      <c r="N380" s="2" t="s">
        <v>673</v>
      </c>
      <c r="O380" s="23" t="s">
        <v>674</v>
      </c>
      <c r="P380" s="24">
        <v>2008</v>
      </c>
      <c r="Q380" s="29">
        <v>1</v>
      </c>
      <c r="R380" s="24">
        <v>1</v>
      </c>
      <c r="S380" s="29">
        <v>1</v>
      </c>
      <c r="T380" s="24">
        <v>0</v>
      </c>
      <c r="U380" s="29">
        <v>1</v>
      </c>
      <c r="V380" s="24">
        <v>1</v>
      </c>
      <c r="W380" s="24">
        <v>0</v>
      </c>
      <c r="X380" s="27"/>
      <c r="Y380" s="29">
        <v>0.3</v>
      </c>
      <c r="Z380" s="29" t="s">
        <v>901</v>
      </c>
      <c r="AA380" s="49">
        <f t="shared" si="444"/>
        <v>0</v>
      </c>
      <c r="AB380" s="49">
        <f t="shared" si="445"/>
        <v>0</v>
      </c>
      <c r="AC380" s="49">
        <f t="shared" si="446"/>
        <v>0</v>
      </c>
      <c r="AD380" s="49">
        <f t="shared" si="447"/>
        <v>0</v>
      </c>
      <c r="AE380" s="49">
        <f t="shared" si="448"/>
        <v>0</v>
      </c>
      <c r="AF380" s="49">
        <f t="shared" si="449"/>
        <v>0</v>
      </c>
      <c r="AG380" s="49">
        <f t="shared" si="450"/>
        <v>0</v>
      </c>
      <c r="AH380" s="49">
        <f t="shared" si="451"/>
        <v>0</v>
      </c>
      <c r="AI380" s="49">
        <f t="shared" si="452"/>
        <v>0</v>
      </c>
      <c r="AJ380" s="49">
        <f t="shared" si="453"/>
        <v>0</v>
      </c>
      <c r="AK380" s="49">
        <f t="shared" si="454"/>
        <v>0</v>
      </c>
      <c r="AL380" s="49">
        <f t="shared" si="455"/>
        <v>1</v>
      </c>
      <c r="AM380" s="49"/>
      <c r="AN380" s="49" cm="1">
        <f t="array" ref="AN380">IF(OR(AA380:AL380=1),1,0)</f>
        <v>1</v>
      </c>
      <c r="AO380" s="3">
        <v>1</v>
      </c>
      <c r="AP380" s="3">
        <v>1</v>
      </c>
      <c r="AQ380" s="3">
        <v>1</v>
      </c>
      <c r="AR380" s="3">
        <v>1</v>
      </c>
      <c r="AS380" s="3">
        <v>1</v>
      </c>
      <c r="AT380" s="3">
        <v>1</v>
      </c>
      <c r="AU380" s="3">
        <v>0</v>
      </c>
      <c r="AV380" s="3">
        <v>1</v>
      </c>
      <c r="AW380" s="3">
        <v>1</v>
      </c>
      <c r="AX380" s="3">
        <v>1</v>
      </c>
      <c r="AY380" s="3">
        <v>0</v>
      </c>
      <c r="AZ380" s="3">
        <v>0</v>
      </c>
      <c r="BA380" s="3">
        <v>0</v>
      </c>
      <c r="BB380" s="3">
        <v>1</v>
      </c>
      <c r="BC380" s="3">
        <v>0</v>
      </c>
      <c r="BD380" s="3">
        <v>0</v>
      </c>
      <c r="BE380" s="3">
        <v>0</v>
      </c>
      <c r="BF380" s="3">
        <v>1</v>
      </c>
      <c r="BG380" s="3">
        <v>0</v>
      </c>
      <c r="BH380" s="3">
        <v>0</v>
      </c>
      <c r="BI380" s="3">
        <v>0</v>
      </c>
      <c r="BJ380" s="3">
        <v>0</v>
      </c>
      <c r="BK380" s="3">
        <v>0</v>
      </c>
      <c r="BL380" s="24" t="s">
        <v>911</v>
      </c>
      <c r="BM380" s="15" t="s">
        <v>912</v>
      </c>
      <c r="BN380" s="2" t="s">
        <v>734</v>
      </c>
    </row>
    <row r="381" spans="1:66">
      <c r="A381" s="23" t="s">
        <v>519</v>
      </c>
      <c r="B381" s="24"/>
      <c r="C381" s="24"/>
      <c r="D381" s="7" t="s">
        <v>520</v>
      </c>
      <c r="E381" s="2" t="s">
        <v>8</v>
      </c>
      <c r="F381" s="11">
        <v>4524879.9000000004</v>
      </c>
      <c r="G381" s="11">
        <v>5673434.7000000002</v>
      </c>
      <c r="H381" s="11" t="s">
        <v>36</v>
      </c>
      <c r="I381" s="11" t="s">
        <v>8</v>
      </c>
      <c r="J381" s="11">
        <v>138.226</v>
      </c>
      <c r="K381" s="11">
        <v>26</v>
      </c>
      <c r="L381" s="11" t="s">
        <v>34</v>
      </c>
      <c r="M381" s="24"/>
      <c r="N381" s="2" t="s">
        <v>673</v>
      </c>
      <c r="O381" s="11" t="s">
        <v>675</v>
      </c>
      <c r="P381" s="27"/>
      <c r="Q381" s="24">
        <v>1</v>
      </c>
      <c r="R381" s="27"/>
      <c r="S381" s="24">
        <v>1</v>
      </c>
      <c r="T381" s="27"/>
      <c r="U381" s="24">
        <v>1</v>
      </c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27"/>
      <c r="BM381" s="15"/>
      <c r="BN381" s="2"/>
    </row>
    <row r="382" spans="1:66">
      <c r="A382" s="23" t="s">
        <v>521</v>
      </c>
      <c r="B382" s="24"/>
      <c r="C382" s="24"/>
      <c r="D382" s="7" t="s">
        <v>522</v>
      </c>
      <c r="E382" s="2" t="s">
        <v>8</v>
      </c>
      <c r="F382" s="11">
        <v>4525323.79</v>
      </c>
      <c r="G382" s="11">
        <v>5673186.4500000002</v>
      </c>
      <c r="H382" s="11" t="s">
        <v>36</v>
      </c>
      <c r="I382" s="11" t="s">
        <v>8</v>
      </c>
      <c r="J382" s="11">
        <v>136.23599999999999</v>
      </c>
      <c r="K382" s="11">
        <v>25</v>
      </c>
      <c r="L382" s="11" t="s">
        <v>34</v>
      </c>
      <c r="M382" s="24"/>
      <c r="N382" s="2" t="s">
        <v>673</v>
      </c>
      <c r="O382" s="11" t="s">
        <v>675</v>
      </c>
      <c r="P382" s="27"/>
      <c r="Q382" s="24">
        <v>1</v>
      </c>
      <c r="R382" s="27"/>
      <c r="S382" s="24">
        <v>1</v>
      </c>
      <c r="T382" s="27"/>
      <c r="U382" s="24">
        <v>1</v>
      </c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27"/>
      <c r="BM382" s="15"/>
      <c r="BN382" s="2"/>
    </row>
    <row r="383" spans="1:66">
      <c r="A383" s="23" t="s">
        <v>523</v>
      </c>
      <c r="B383" s="24"/>
      <c r="C383" s="24"/>
      <c r="D383" s="7" t="s">
        <v>26</v>
      </c>
      <c r="E383" s="2" t="s">
        <v>8</v>
      </c>
      <c r="F383" s="11">
        <v>4524787.3899999997</v>
      </c>
      <c r="G383" s="11">
        <v>5673841.8099999996</v>
      </c>
      <c r="H383" s="11" t="s">
        <v>36</v>
      </c>
      <c r="I383" s="11" t="s">
        <v>8</v>
      </c>
      <c r="J383" s="11">
        <v>138.756</v>
      </c>
      <c r="K383" s="11">
        <v>30</v>
      </c>
      <c r="L383" s="11" t="s">
        <v>28</v>
      </c>
      <c r="M383" s="24"/>
      <c r="N383" s="2" t="s">
        <v>673</v>
      </c>
      <c r="O383" s="11" t="s">
        <v>675</v>
      </c>
      <c r="P383" s="27"/>
      <c r="Q383" s="24">
        <v>1</v>
      </c>
      <c r="R383" s="27"/>
      <c r="S383" s="24">
        <v>1</v>
      </c>
      <c r="T383" s="27"/>
      <c r="U383" s="24">
        <v>1</v>
      </c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27"/>
      <c r="BM383" s="15"/>
      <c r="BN383" s="2"/>
    </row>
    <row r="384" spans="1:66">
      <c r="A384" s="23" t="s">
        <v>524</v>
      </c>
      <c r="B384" s="24"/>
      <c r="C384" s="24"/>
      <c r="D384" s="7" t="s">
        <v>26</v>
      </c>
      <c r="E384" s="2" t="s">
        <v>8</v>
      </c>
      <c r="F384" s="11">
        <v>4524865</v>
      </c>
      <c r="G384" s="11">
        <v>5671397</v>
      </c>
      <c r="H384" s="11" t="s">
        <v>24</v>
      </c>
      <c r="I384" s="11" t="s">
        <v>8</v>
      </c>
      <c r="J384" s="11">
        <v>145.136</v>
      </c>
      <c r="K384" s="11">
        <v>26</v>
      </c>
      <c r="L384" s="11" t="s">
        <v>49</v>
      </c>
      <c r="M384" s="24"/>
      <c r="N384" s="2" t="s">
        <v>673</v>
      </c>
      <c r="O384" s="11" t="s">
        <v>675</v>
      </c>
      <c r="P384" s="27"/>
      <c r="Q384" s="24">
        <v>1</v>
      </c>
      <c r="R384" s="27"/>
      <c r="S384" s="24">
        <v>1</v>
      </c>
      <c r="T384" s="27"/>
      <c r="U384" s="24">
        <v>1</v>
      </c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27"/>
      <c r="BM384" s="15"/>
      <c r="BN384" s="2"/>
    </row>
    <row r="385" spans="1:67">
      <c r="A385" s="23" t="s">
        <v>525</v>
      </c>
      <c r="B385" s="24"/>
      <c r="C385" s="24"/>
      <c r="D385" s="7" t="s">
        <v>26</v>
      </c>
      <c r="E385" s="2" t="s">
        <v>8</v>
      </c>
      <c r="F385" s="11">
        <v>4525235.8</v>
      </c>
      <c r="G385" s="11">
        <v>5673552.4000000004</v>
      </c>
      <c r="H385" s="11" t="s">
        <v>36</v>
      </c>
      <c r="I385" s="11" t="s">
        <v>8</v>
      </c>
      <c r="J385" s="11">
        <v>141.726</v>
      </c>
      <c r="K385" s="11">
        <v>64</v>
      </c>
      <c r="L385" s="11" t="s">
        <v>28</v>
      </c>
      <c r="M385" s="24"/>
      <c r="N385" s="2" t="s">
        <v>673</v>
      </c>
      <c r="O385" s="11" t="s">
        <v>675</v>
      </c>
      <c r="P385" s="27"/>
      <c r="Q385" s="24">
        <v>1</v>
      </c>
      <c r="R385" s="27"/>
      <c r="S385" s="24">
        <v>1</v>
      </c>
      <c r="T385" s="27"/>
      <c r="U385" s="24">
        <v>1</v>
      </c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27"/>
      <c r="BM385" s="15"/>
      <c r="BN385" s="2"/>
    </row>
    <row r="386" spans="1:67">
      <c r="A386" s="23" t="s">
        <v>526</v>
      </c>
      <c r="B386" s="24"/>
      <c r="C386" s="24"/>
      <c r="D386" s="7" t="s">
        <v>26</v>
      </c>
      <c r="E386" s="2" t="s">
        <v>8</v>
      </c>
      <c r="F386" s="11">
        <v>4525236.0999999996</v>
      </c>
      <c r="G386" s="11">
        <v>5673549.5999999996</v>
      </c>
      <c r="H386" s="11" t="s">
        <v>36</v>
      </c>
      <c r="I386" s="11" t="s">
        <v>8</v>
      </c>
      <c r="J386" s="11">
        <v>141.67599999999999</v>
      </c>
      <c r="K386" s="11">
        <v>35.5</v>
      </c>
      <c r="L386" s="11" t="s">
        <v>28</v>
      </c>
      <c r="M386" s="24"/>
      <c r="N386" s="2" t="s">
        <v>673</v>
      </c>
      <c r="O386" s="11" t="s">
        <v>675</v>
      </c>
      <c r="P386" s="27"/>
      <c r="Q386" s="24">
        <v>1</v>
      </c>
      <c r="R386" s="27"/>
      <c r="S386" s="24">
        <v>1</v>
      </c>
      <c r="T386" s="27"/>
      <c r="U386" s="24">
        <v>1</v>
      </c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27"/>
      <c r="BM386" s="15"/>
      <c r="BN386" s="2"/>
    </row>
    <row r="387" spans="1:67">
      <c r="A387" s="23" t="s">
        <v>527</v>
      </c>
      <c r="B387" s="24"/>
      <c r="C387" s="24"/>
      <c r="D387" s="7" t="s">
        <v>26</v>
      </c>
      <c r="E387" s="2" t="s">
        <v>8</v>
      </c>
      <c r="F387" s="11">
        <v>4525237.2</v>
      </c>
      <c r="G387" s="11">
        <v>5673541.7000000002</v>
      </c>
      <c r="H387" s="11" t="s">
        <v>36</v>
      </c>
      <c r="I387" s="11" t="s">
        <v>8</v>
      </c>
      <c r="J387" s="11">
        <v>141.52600000000001</v>
      </c>
      <c r="K387" s="11">
        <v>18.2</v>
      </c>
      <c r="L387" s="11" t="s">
        <v>28</v>
      </c>
      <c r="M387" s="24"/>
      <c r="N387" s="2" t="s">
        <v>673</v>
      </c>
      <c r="O387" s="11" t="s">
        <v>675</v>
      </c>
      <c r="P387" s="27"/>
      <c r="Q387" s="24">
        <v>1</v>
      </c>
      <c r="R387" s="27"/>
      <c r="S387" s="24">
        <v>1</v>
      </c>
      <c r="T387" s="27"/>
      <c r="U387" s="24">
        <v>1</v>
      </c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27"/>
      <c r="BM387" s="15"/>
      <c r="BN387" s="2"/>
    </row>
    <row r="388" spans="1:67">
      <c r="A388" s="23" t="s">
        <v>528</v>
      </c>
      <c r="B388" s="24"/>
      <c r="C388" s="24"/>
      <c r="D388" s="7" t="s">
        <v>26</v>
      </c>
      <c r="E388" s="2" t="s">
        <v>8</v>
      </c>
      <c r="F388" s="11">
        <v>4525876.0199999996</v>
      </c>
      <c r="G388" s="11">
        <v>5673480.2199999997</v>
      </c>
      <c r="H388" s="11" t="s">
        <v>24</v>
      </c>
      <c r="I388" s="11" t="s">
        <v>8</v>
      </c>
      <c r="J388" s="11">
        <v>152.816</v>
      </c>
      <c r="K388" s="11">
        <v>37</v>
      </c>
      <c r="L388" s="11" t="s">
        <v>28</v>
      </c>
      <c r="M388" s="24"/>
      <c r="N388" s="2" t="s">
        <v>673</v>
      </c>
      <c r="O388" s="11" t="s">
        <v>675</v>
      </c>
      <c r="P388" s="27"/>
      <c r="Q388" s="24">
        <v>1</v>
      </c>
      <c r="R388" s="27"/>
      <c r="S388" s="24">
        <v>1</v>
      </c>
      <c r="T388" s="27"/>
      <c r="U388" s="24">
        <v>1</v>
      </c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27"/>
      <c r="BM388" s="15"/>
      <c r="BN388" s="2"/>
    </row>
    <row r="389" spans="1:67">
      <c r="A389" s="23" t="s">
        <v>529</v>
      </c>
      <c r="B389" s="24"/>
      <c r="C389" s="24"/>
      <c r="D389" s="7" t="s">
        <v>26</v>
      </c>
      <c r="E389" s="2" t="s">
        <v>8</v>
      </c>
      <c r="F389" s="11">
        <v>4525875.6900000004</v>
      </c>
      <c r="G389" s="11">
        <v>5673481.0800000001</v>
      </c>
      <c r="H389" s="11" t="s">
        <v>24</v>
      </c>
      <c r="I389" s="11" t="s">
        <v>8</v>
      </c>
      <c r="J389" s="11">
        <v>152.886</v>
      </c>
      <c r="K389" s="11">
        <v>55</v>
      </c>
      <c r="L389" s="11" t="s">
        <v>28</v>
      </c>
      <c r="M389" s="24"/>
      <c r="N389" s="2" t="s">
        <v>673</v>
      </c>
      <c r="O389" s="11" t="s">
        <v>675</v>
      </c>
      <c r="P389" s="27"/>
      <c r="Q389" s="24">
        <v>1</v>
      </c>
      <c r="R389" s="27"/>
      <c r="S389" s="24">
        <v>1</v>
      </c>
      <c r="T389" s="27"/>
      <c r="U389" s="24">
        <v>1</v>
      </c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27"/>
      <c r="BM389" s="15"/>
      <c r="BN389" s="2"/>
    </row>
    <row r="390" spans="1:67">
      <c r="A390" s="23" t="s">
        <v>530</v>
      </c>
      <c r="B390" s="24"/>
      <c r="C390" s="24"/>
      <c r="D390" s="7" t="s">
        <v>26</v>
      </c>
      <c r="E390" s="2" t="s">
        <v>8</v>
      </c>
      <c r="F390" s="11">
        <v>4525876.33</v>
      </c>
      <c r="G390" s="11">
        <v>5673479.2400000002</v>
      </c>
      <c r="H390" s="11" t="s">
        <v>24</v>
      </c>
      <c r="I390" s="11" t="s">
        <v>8</v>
      </c>
      <c r="J390" s="11">
        <v>152.80600000000001</v>
      </c>
      <c r="K390" s="11">
        <v>75.89</v>
      </c>
      <c r="L390" s="11" t="s">
        <v>28</v>
      </c>
      <c r="M390" s="24"/>
      <c r="N390" s="2" t="s">
        <v>673</v>
      </c>
      <c r="O390" s="11" t="s">
        <v>675</v>
      </c>
      <c r="P390" s="27"/>
      <c r="Q390" s="24">
        <v>1</v>
      </c>
      <c r="R390" s="27"/>
      <c r="S390" s="24">
        <v>1</v>
      </c>
      <c r="T390" s="27"/>
      <c r="U390" s="24">
        <v>1</v>
      </c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27"/>
      <c r="BM390" s="15"/>
      <c r="BN390" s="2"/>
    </row>
    <row r="391" spans="1:67">
      <c r="A391" s="23" t="s">
        <v>531</v>
      </c>
      <c r="B391" s="24"/>
      <c r="C391" s="24"/>
      <c r="D391" s="7" t="s">
        <v>26</v>
      </c>
      <c r="E391" s="2" t="s">
        <v>8</v>
      </c>
      <c r="F391" s="11">
        <v>4527616</v>
      </c>
      <c r="G391" s="11">
        <v>5672402</v>
      </c>
      <c r="H391" s="11" t="s">
        <v>24</v>
      </c>
      <c r="I391" s="11" t="s">
        <v>8</v>
      </c>
      <c r="J391" s="11">
        <v>0</v>
      </c>
      <c r="K391" s="11">
        <v>0</v>
      </c>
      <c r="L391" s="11" t="s">
        <v>14</v>
      </c>
      <c r="M391" s="24"/>
      <c r="N391" s="2" t="s">
        <v>673</v>
      </c>
      <c r="O391" s="11" t="s">
        <v>675</v>
      </c>
      <c r="P391" s="27"/>
      <c r="Q391" s="24">
        <v>1</v>
      </c>
      <c r="R391" s="27"/>
      <c r="S391" s="24">
        <v>1</v>
      </c>
      <c r="T391" s="27"/>
      <c r="U391" s="24">
        <v>1</v>
      </c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27"/>
      <c r="BM391" s="15"/>
      <c r="BN391" s="2"/>
    </row>
    <row r="392" spans="1:67">
      <c r="A392" s="23" t="s">
        <v>532</v>
      </c>
      <c r="B392" s="24"/>
      <c r="C392" s="24"/>
      <c r="D392" s="7" t="s">
        <v>26</v>
      </c>
      <c r="E392" s="2" t="s">
        <v>8</v>
      </c>
      <c r="F392" s="11">
        <v>4526848.0199999996</v>
      </c>
      <c r="G392" s="11">
        <v>5672621</v>
      </c>
      <c r="H392" s="11" t="s">
        <v>24</v>
      </c>
      <c r="I392" s="11" t="s">
        <v>8</v>
      </c>
      <c r="J392" s="11">
        <v>134.83600000000001</v>
      </c>
      <c r="K392" s="11">
        <v>11.2</v>
      </c>
      <c r="L392" s="11" t="s">
        <v>290</v>
      </c>
      <c r="M392" s="24"/>
      <c r="N392" s="2" t="s">
        <v>673</v>
      </c>
      <c r="O392" s="11" t="s">
        <v>675</v>
      </c>
      <c r="P392" s="27"/>
      <c r="Q392" s="24">
        <v>1</v>
      </c>
      <c r="R392" s="27"/>
      <c r="S392" s="24">
        <v>1</v>
      </c>
      <c r="T392" s="27"/>
      <c r="U392" s="24">
        <v>1</v>
      </c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27"/>
      <c r="BM392" s="15"/>
      <c r="BN392" s="2"/>
    </row>
    <row r="393" spans="1:67" ht="22.5">
      <c r="A393" s="23" t="s">
        <v>533</v>
      </c>
      <c r="B393" s="24"/>
      <c r="C393" s="24"/>
      <c r="D393" s="7" t="s">
        <v>26</v>
      </c>
      <c r="E393" s="2" t="s">
        <v>8</v>
      </c>
      <c r="F393" s="11">
        <v>4525032.3</v>
      </c>
      <c r="G393" s="11">
        <v>5672387.7999999998</v>
      </c>
      <c r="H393" s="11" t="s">
        <v>56</v>
      </c>
      <c r="I393" s="11" t="s">
        <v>8</v>
      </c>
      <c r="J393" s="11">
        <v>141.416</v>
      </c>
      <c r="K393" s="11">
        <v>42</v>
      </c>
      <c r="L393" s="11" t="s">
        <v>534</v>
      </c>
      <c r="M393" s="24"/>
      <c r="N393" s="2" t="s">
        <v>673</v>
      </c>
      <c r="O393" s="23" t="s">
        <v>678</v>
      </c>
      <c r="P393" s="24">
        <v>2005</v>
      </c>
      <c r="Q393" s="24">
        <v>1</v>
      </c>
      <c r="R393" s="24">
        <v>1</v>
      </c>
      <c r="S393" s="24">
        <v>1</v>
      </c>
      <c r="T393" s="24">
        <v>0</v>
      </c>
      <c r="U393" s="24">
        <v>1</v>
      </c>
      <c r="V393" s="24">
        <v>0</v>
      </c>
      <c r="W393" s="24">
        <v>0</v>
      </c>
      <c r="X393" s="27"/>
      <c r="Y393" s="29">
        <v>0.3</v>
      </c>
      <c r="Z393" s="29" t="s">
        <v>901</v>
      </c>
      <c r="AA393" s="49">
        <f t="shared" ref="AA393:AA395" si="456">IF((AND($Z393&gt;0,$Z393&lt;=30)),1,0)</f>
        <v>0</v>
      </c>
      <c r="AB393" s="49">
        <f t="shared" ref="AB393:AB395" si="457">IF(AND($Z393&gt;30,$Z393&lt;=60),1,0)</f>
        <v>0</v>
      </c>
      <c r="AC393" s="49">
        <f t="shared" ref="AC393:AC395" si="458">IF(AND($Z393&gt;60,$Z393&lt;=90),1,0)</f>
        <v>0</v>
      </c>
      <c r="AD393" s="49">
        <f t="shared" ref="AD393:AD395" si="459">IF(AND($Z393&gt;90,$Z393&lt;=120),1,0)</f>
        <v>0</v>
      </c>
      <c r="AE393" s="49">
        <f t="shared" ref="AE393:AE395" si="460">IF(AND($Z393&gt;120,$Z393&lt;=150),1,0)</f>
        <v>0</v>
      </c>
      <c r="AF393" s="49">
        <f t="shared" ref="AF393:AF395" si="461">IF(AND($Z393&gt;150,$Z393&lt;=180),1,0)</f>
        <v>0</v>
      </c>
      <c r="AG393" s="49">
        <f t="shared" ref="AG393:AG395" si="462">IF(AND($Z393&gt;180,$Z393&lt;=210),1,0)</f>
        <v>0</v>
      </c>
      <c r="AH393" s="49">
        <f t="shared" ref="AH393:AH395" si="463">IF(AND($Z393&gt;210,$Z393&lt;=240),1,0)</f>
        <v>0</v>
      </c>
      <c r="AI393" s="49">
        <f t="shared" ref="AI393:AI395" si="464">IF(AND($Z393&gt;240,$Z393&lt;=270),1,0)</f>
        <v>0</v>
      </c>
      <c r="AJ393" s="49">
        <f t="shared" ref="AJ393:AJ395" si="465">IF(AND($Z393&gt;270,$Z393&lt;=300),1,0)</f>
        <v>0</v>
      </c>
      <c r="AK393" s="49">
        <f t="shared" ref="AK393:AK395" si="466">IF(AND($Z393&gt;300,$Z393&lt;=330),1,0)</f>
        <v>0</v>
      </c>
      <c r="AL393" s="49">
        <f t="shared" ref="AL393:AL395" si="467">IF(($Z393="3xleer"),1,0)</f>
        <v>1</v>
      </c>
      <c r="AM393" s="49"/>
      <c r="AN393" s="49" cm="1">
        <f t="array" ref="AN393">IF(OR(AA393:AL393=1),1,0)</f>
        <v>1</v>
      </c>
      <c r="AO393" s="3">
        <v>1</v>
      </c>
      <c r="AP393" s="3">
        <v>1</v>
      </c>
      <c r="AQ393" s="3">
        <v>1</v>
      </c>
      <c r="AR393" s="3">
        <v>1</v>
      </c>
      <c r="AS393" s="3">
        <v>1</v>
      </c>
      <c r="AT393" s="3">
        <v>1</v>
      </c>
      <c r="AU393" s="3">
        <v>1</v>
      </c>
      <c r="AV393" s="3">
        <v>1</v>
      </c>
      <c r="AW393" s="3">
        <v>1</v>
      </c>
      <c r="AX393" s="3">
        <v>1</v>
      </c>
      <c r="AY393" s="3">
        <v>1</v>
      </c>
      <c r="AZ393" s="3">
        <v>1</v>
      </c>
      <c r="BA393" s="3">
        <v>1</v>
      </c>
      <c r="BB393" s="3">
        <v>1</v>
      </c>
      <c r="BC393" s="3">
        <v>1</v>
      </c>
      <c r="BD393" s="3">
        <v>1</v>
      </c>
      <c r="BE393" s="3">
        <v>1</v>
      </c>
      <c r="BF393" s="3">
        <v>1</v>
      </c>
      <c r="BG393" s="3">
        <v>1</v>
      </c>
      <c r="BH393" s="3">
        <v>1</v>
      </c>
      <c r="BI393" s="3">
        <v>1</v>
      </c>
      <c r="BJ393" s="3">
        <v>0</v>
      </c>
      <c r="BK393" s="3">
        <v>1</v>
      </c>
      <c r="BL393" s="24" t="s">
        <v>911</v>
      </c>
      <c r="BM393" s="15"/>
      <c r="BN393" s="2" t="s">
        <v>736</v>
      </c>
    </row>
    <row r="394" spans="1:67" ht="22.5">
      <c r="A394" s="23" t="s">
        <v>535</v>
      </c>
      <c r="B394" s="24"/>
      <c r="C394" s="24"/>
      <c r="D394" s="7" t="s">
        <v>26</v>
      </c>
      <c r="E394" s="2" t="s">
        <v>8</v>
      </c>
      <c r="F394" s="11">
        <v>4525034.0999999996</v>
      </c>
      <c r="G394" s="11">
        <v>5672385.5999999996</v>
      </c>
      <c r="H394" s="11" t="s">
        <v>56</v>
      </c>
      <c r="I394" s="11" t="s">
        <v>8</v>
      </c>
      <c r="J394" s="11">
        <v>141.39599999999999</v>
      </c>
      <c r="K394" s="11">
        <v>58</v>
      </c>
      <c r="L394" s="11" t="s">
        <v>63</v>
      </c>
      <c r="M394" s="24"/>
      <c r="N394" s="2" t="s">
        <v>673</v>
      </c>
      <c r="O394" s="23" t="s">
        <v>678</v>
      </c>
      <c r="P394" s="24">
        <v>2018</v>
      </c>
      <c r="Q394" s="24">
        <v>1</v>
      </c>
      <c r="R394" s="24">
        <v>1</v>
      </c>
      <c r="S394" s="24">
        <v>1</v>
      </c>
      <c r="T394" s="24">
        <v>0</v>
      </c>
      <c r="U394" s="24">
        <v>1</v>
      </c>
      <c r="V394" s="24">
        <v>0</v>
      </c>
      <c r="W394" s="24">
        <v>0</v>
      </c>
      <c r="X394" s="27"/>
      <c r="Y394" s="29">
        <v>0.3</v>
      </c>
      <c r="Z394" s="29" t="s">
        <v>901</v>
      </c>
      <c r="AA394" s="49">
        <f t="shared" si="456"/>
        <v>0</v>
      </c>
      <c r="AB394" s="49">
        <f t="shared" si="457"/>
        <v>0</v>
      </c>
      <c r="AC394" s="49">
        <f t="shared" si="458"/>
        <v>0</v>
      </c>
      <c r="AD394" s="49">
        <f t="shared" si="459"/>
        <v>0</v>
      </c>
      <c r="AE394" s="49">
        <f t="shared" si="460"/>
        <v>0</v>
      </c>
      <c r="AF394" s="49">
        <f t="shared" si="461"/>
        <v>0</v>
      </c>
      <c r="AG394" s="49">
        <f t="shared" si="462"/>
        <v>0</v>
      </c>
      <c r="AH394" s="49">
        <f t="shared" si="463"/>
        <v>0</v>
      </c>
      <c r="AI394" s="49">
        <f t="shared" si="464"/>
        <v>0</v>
      </c>
      <c r="AJ394" s="49">
        <f t="shared" si="465"/>
        <v>0</v>
      </c>
      <c r="AK394" s="49">
        <f t="shared" si="466"/>
        <v>0</v>
      </c>
      <c r="AL394" s="49">
        <f t="shared" si="467"/>
        <v>1</v>
      </c>
      <c r="AM394" s="49"/>
      <c r="AN394" s="49" cm="1">
        <f t="array" ref="AN394">IF(OR(AA394:AL394=1),1,0)</f>
        <v>1</v>
      </c>
      <c r="AO394" s="3">
        <v>1</v>
      </c>
      <c r="AP394" s="3">
        <v>1</v>
      </c>
      <c r="AQ394" s="3">
        <v>1</v>
      </c>
      <c r="AR394" s="3">
        <v>1</v>
      </c>
      <c r="AS394" s="3">
        <v>1</v>
      </c>
      <c r="AT394" s="3">
        <v>1</v>
      </c>
      <c r="AU394" s="3">
        <v>1</v>
      </c>
      <c r="AV394" s="3">
        <v>1</v>
      </c>
      <c r="AW394" s="3">
        <v>1</v>
      </c>
      <c r="AX394" s="3">
        <v>1</v>
      </c>
      <c r="AY394" s="3">
        <v>1</v>
      </c>
      <c r="AZ394" s="3">
        <v>1</v>
      </c>
      <c r="BA394" s="3">
        <v>1</v>
      </c>
      <c r="BB394" s="3">
        <v>1</v>
      </c>
      <c r="BC394" s="3">
        <v>1</v>
      </c>
      <c r="BD394" s="3">
        <v>1</v>
      </c>
      <c r="BE394" s="3">
        <v>1</v>
      </c>
      <c r="BF394" s="3">
        <v>1</v>
      </c>
      <c r="BG394" s="3">
        <v>1</v>
      </c>
      <c r="BH394" s="3">
        <v>1</v>
      </c>
      <c r="BI394" s="3">
        <v>1</v>
      </c>
      <c r="BJ394" s="3">
        <v>0</v>
      </c>
      <c r="BK394" s="3">
        <v>1</v>
      </c>
      <c r="BL394" s="24" t="s">
        <v>911</v>
      </c>
      <c r="BM394" s="15"/>
      <c r="BN394" s="2" t="s">
        <v>735</v>
      </c>
    </row>
    <row r="395" spans="1:67" ht="22.5">
      <c r="A395" s="23" t="s">
        <v>536</v>
      </c>
      <c r="B395" s="24"/>
      <c r="C395" s="24"/>
      <c r="D395" s="7" t="s">
        <v>26</v>
      </c>
      <c r="E395" s="2" t="s">
        <v>8</v>
      </c>
      <c r="F395" s="11">
        <v>4525492.2</v>
      </c>
      <c r="G395" s="11">
        <v>5671923.5999999996</v>
      </c>
      <c r="H395" s="11" t="s">
        <v>24</v>
      </c>
      <c r="I395" s="11" t="s">
        <v>8</v>
      </c>
      <c r="J395" s="11">
        <v>141.99600000000001</v>
      </c>
      <c r="K395" s="11">
        <v>49</v>
      </c>
      <c r="L395" s="11" t="s">
        <v>534</v>
      </c>
      <c r="M395" s="24"/>
      <c r="N395" s="2" t="s">
        <v>673</v>
      </c>
      <c r="O395" s="23" t="s">
        <v>678</v>
      </c>
      <c r="P395" s="24">
        <v>2018</v>
      </c>
      <c r="Q395" s="24">
        <v>1</v>
      </c>
      <c r="R395" s="24">
        <v>1</v>
      </c>
      <c r="S395" s="24">
        <v>1</v>
      </c>
      <c r="T395" s="24">
        <v>0</v>
      </c>
      <c r="U395" s="24">
        <v>1</v>
      </c>
      <c r="V395" s="24">
        <v>0</v>
      </c>
      <c r="W395" s="24">
        <v>0</v>
      </c>
      <c r="X395" s="27"/>
      <c r="Y395" s="29">
        <v>0.3</v>
      </c>
      <c r="Z395" s="29" t="s">
        <v>901</v>
      </c>
      <c r="AA395" s="49">
        <f t="shared" si="456"/>
        <v>0</v>
      </c>
      <c r="AB395" s="49">
        <f t="shared" si="457"/>
        <v>0</v>
      </c>
      <c r="AC395" s="49">
        <f t="shared" si="458"/>
        <v>0</v>
      </c>
      <c r="AD395" s="49">
        <f t="shared" si="459"/>
        <v>0</v>
      </c>
      <c r="AE395" s="49">
        <f t="shared" si="460"/>
        <v>0</v>
      </c>
      <c r="AF395" s="49">
        <f t="shared" si="461"/>
        <v>0</v>
      </c>
      <c r="AG395" s="49">
        <f t="shared" si="462"/>
        <v>0</v>
      </c>
      <c r="AH395" s="49">
        <f t="shared" si="463"/>
        <v>0</v>
      </c>
      <c r="AI395" s="49">
        <f t="shared" si="464"/>
        <v>0</v>
      </c>
      <c r="AJ395" s="49">
        <f t="shared" si="465"/>
        <v>0</v>
      </c>
      <c r="AK395" s="49">
        <f t="shared" si="466"/>
        <v>0</v>
      </c>
      <c r="AL395" s="49">
        <f t="shared" si="467"/>
        <v>1</v>
      </c>
      <c r="AM395" s="49"/>
      <c r="AN395" s="49" cm="1">
        <f t="array" ref="AN395">IF(OR(AA395:AL395=1),1,0)</f>
        <v>1</v>
      </c>
      <c r="AO395" s="3">
        <v>1</v>
      </c>
      <c r="AP395" s="3">
        <v>1</v>
      </c>
      <c r="AQ395" s="3">
        <v>1</v>
      </c>
      <c r="AR395" s="3">
        <v>1</v>
      </c>
      <c r="AS395" s="3">
        <v>1</v>
      </c>
      <c r="AT395" s="3">
        <v>1</v>
      </c>
      <c r="AU395" s="3">
        <v>1</v>
      </c>
      <c r="AV395" s="3">
        <v>1</v>
      </c>
      <c r="AW395" s="3">
        <v>1</v>
      </c>
      <c r="AX395" s="3">
        <v>1</v>
      </c>
      <c r="AY395" s="3">
        <v>1</v>
      </c>
      <c r="AZ395" s="3">
        <v>1</v>
      </c>
      <c r="BA395" s="3">
        <v>1</v>
      </c>
      <c r="BB395" s="3">
        <v>1</v>
      </c>
      <c r="BC395" s="3">
        <v>1</v>
      </c>
      <c r="BD395" s="3">
        <v>1</v>
      </c>
      <c r="BE395" s="3">
        <v>1</v>
      </c>
      <c r="BF395" s="3">
        <v>1</v>
      </c>
      <c r="BG395" s="3">
        <v>1</v>
      </c>
      <c r="BH395" s="3">
        <v>1</v>
      </c>
      <c r="BI395" s="3">
        <v>1</v>
      </c>
      <c r="BJ395" s="3">
        <v>0</v>
      </c>
      <c r="BK395" s="3">
        <v>1</v>
      </c>
      <c r="BL395" s="24" t="s">
        <v>911</v>
      </c>
      <c r="BM395" s="15"/>
      <c r="BN395" s="2" t="s">
        <v>802</v>
      </c>
      <c r="BO395" s="28" t="s">
        <v>803</v>
      </c>
    </row>
    <row r="396" spans="1:67">
      <c r="A396" s="23" t="s">
        <v>537</v>
      </c>
      <c r="B396" s="24"/>
      <c r="C396" s="24"/>
      <c r="D396" s="7" t="s">
        <v>26</v>
      </c>
      <c r="E396" s="2" t="s">
        <v>8</v>
      </c>
      <c r="F396" s="11">
        <v>4525493.8</v>
      </c>
      <c r="G396" s="11">
        <v>5671922</v>
      </c>
      <c r="H396" s="11" t="s">
        <v>24</v>
      </c>
      <c r="I396" s="11" t="s">
        <v>8</v>
      </c>
      <c r="J396" s="11">
        <v>141.99600000000001</v>
      </c>
      <c r="K396" s="11">
        <v>59</v>
      </c>
      <c r="L396" s="11" t="s">
        <v>63</v>
      </c>
      <c r="M396" s="24"/>
      <c r="N396" s="2" t="s">
        <v>673</v>
      </c>
      <c r="O396" s="11" t="s">
        <v>675</v>
      </c>
      <c r="P396" s="27"/>
      <c r="Q396" s="24">
        <v>1</v>
      </c>
      <c r="R396" s="27"/>
      <c r="S396" s="24">
        <v>1</v>
      </c>
      <c r="T396" s="27"/>
      <c r="U396" s="24">
        <v>1</v>
      </c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27"/>
      <c r="BM396" s="15"/>
      <c r="BN396" s="2"/>
    </row>
    <row r="397" spans="1:67" ht="22.5">
      <c r="A397" s="23" t="s">
        <v>538</v>
      </c>
      <c r="B397" s="24"/>
      <c r="C397" s="24"/>
      <c r="D397" s="7" t="s">
        <v>26</v>
      </c>
      <c r="E397" s="2" t="s">
        <v>8</v>
      </c>
      <c r="F397" s="11">
        <v>4525444.5999999996</v>
      </c>
      <c r="G397" s="11">
        <v>5672424.7999999998</v>
      </c>
      <c r="H397" s="11" t="s">
        <v>56</v>
      </c>
      <c r="I397" s="11" t="s">
        <v>8</v>
      </c>
      <c r="J397" s="11">
        <v>138.006</v>
      </c>
      <c r="K397" s="11">
        <v>42</v>
      </c>
      <c r="L397" s="11" t="s">
        <v>534</v>
      </c>
      <c r="M397" s="24"/>
      <c r="N397" s="2" t="s">
        <v>673</v>
      </c>
      <c r="O397" s="23" t="s">
        <v>678</v>
      </c>
      <c r="P397" s="24">
        <v>2005</v>
      </c>
      <c r="Q397" s="24">
        <v>1</v>
      </c>
      <c r="R397" s="24">
        <v>1</v>
      </c>
      <c r="S397" s="24">
        <v>1</v>
      </c>
      <c r="T397" s="24">
        <v>0</v>
      </c>
      <c r="U397" s="24">
        <v>1</v>
      </c>
      <c r="V397" s="24">
        <v>0</v>
      </c>
      <c r="W397" s="24">
        <v>0</v>
      </c>
      <c r="X397" s="27"/>
      <c r="Y397" s="29">
        <v>0.3</v>
      </c>
      <c r="Z397" s="29" t="s">
        <v>901</v>
      </c>
      <c r="AA397" s="49">
        <f t="shared" ref="AA397" si="468">IF((AND($Z397&gt;0,$Z397&lt;=30)),1,0)</f>
        <v>0</v>
      </c>
      <c r="AB397" s="49">
        <f t="shared" ref="AB397" si="469">IF(AND($Z397&gt;30,$Z397&lt;=60),1,0)</f>
        <v>0</v>
      </c>
      <c r="AC397" s="49">
        <f t="shared" ref="AC397" si="470">IF(AND($Z397&gt;60,$Z397&lt;=90),1,0)</f>
        <v>0</v>
      </c>
      <c r="AD397" s="49">
        <f t="shared" ref="AD397" si="471">IF(AND($Z397&gt;90,$Z397&lt;=120),1,0)</f>
        <v>0</v>
      </c>
      <c r="AE397" s="49">
        <f t="shared" ref="AE397" si="472">IF(AND($Z397&gt;120,$Z397&lt;=150),1,0)</f>
        <v>0</v>
      </c>
      <c r="AF397" s="49">
        <f t="shared" ref="AF397" si="473">IF(AND($Z397&gt;150,$Z397&lt;=180),1,0)</f>
        <v>0</v>
      </c>
      <c r="AG397" s="49">
        <f t="shared" ref="AG397" si="474">IF(AND($Z397&gt;180,$Z397&lt;=210),1,0)</f>
        <v>0</v>
      </c>
      <c r="AH397" s="49">
        <f t="shared" ref="AH397" si="475">IF(AND($Z397&gt;210,$Z397&lt;=240),1,0)</f>
        <v>0</v>
      </c>
      <c r="AI397" s="49">
        <f t="shared" ref="AI397" si="476">IF(AND($Z397&gt;240,$Z397&lt;=270),1,0)</f>
        <v>0</v>
      </c>
      <c r="AJ397" s="49">
        <f t="shared" ref="AJ397" si="477">IF(AND($Z397&gt;270,$Z397&lt;=300),1,0)</f>
        <v>0</v>
      </c>
      <c r="AK397" s="49">
        <f t="shared" ref="AK397" si="478">IF(AND($Z397&gt;300,$Z397&lt;=330),1,0)</f>
        <v>0</v>
      </c>
      <c r="AL397" s="49">
        <f t="shared" ref="AL397" si="479">IF(($Z397="3xleer"),1,0)</f>
        <v>1</v>
      </c>
      <c r="AM397" s="49"/>
      <c r="AN397" s="49" cm="1">
        <f t="array" ref="AN397">IF(OR(AA397:AL397=1),1,0)</f>
        <v>1</v>
      </c>
      <c r="AO397" s="3">
        <v>1</v>
      </c>
      <c r="AP397" s="3">
        <v>1</v>
      </c>
      <c r="AQ397" s="3">
        <v>1</v>
      </c>
      <c r="AR397" s="3">
        <v>1</v>
      </c>
      <c r="AS397" s="3">
        <v>1</v>
      </c>
      <c r="AT397" s="3">
        <v>1</v>
      </c>
      <c r="AU397" s="3">
        <v>1</v>
      </c>
      <c r="AV397" s="3">
        <v>1</v>
      </c>
      <c r="AW397" s="3">
        <v>1</v>
      </c>
      <c r="AX397" s="3">
        <v>1</v>
      </c>
      <c r="AY397" s="3">
        <v>1</v>
      </c>
      <c r="AZ397" s="3">
        <v>1</v>
      </c>
      <c r="BA397" s="3">
        <v>1</v>
      </c>
      <c r="BB397" s="3">
        <v>1</v>
      </c>
      <c r="BC397" s="3">
        <v>1</v>
      </c>
      <c r="BD397" s="3">
        <v>1</v>
      </c>
      <c r="BE397" s="3">
        <v>1</v>
      </c>
      <c r="BF397" s="3">
        <v>1</v>
      </c>
      <c r="BG397" s="3">
        <v>1</v>
      </c>
      <c r="BH397" s="3">
        <v>1</v>
      </c>
      <c r="BI397" s="3">
        <v>1</v>
      </c>
      <c r="BJ397" s="3">
        <v>0</v>
      </c>
      <c r="BK397" s="3">
        <v>1</v>
      </c>
      <c r="BL397" s="24" t="s">
        <v>911</v>
      </c>
      <c r="BM397" s="15"/>
      <c r="BN397" s="2" t="s">
        <v>802</v>
      </c>
    </row>
    <row r="398" spans="1:67">
      <c r="A398" s="23" t="s">
        <v>539</v>
      </c>
      <c r="B398" s="24"/>
      <c r="C398" s="24"/>
      <c r="D398" s="7" t="s">
        <v>26</v>
      </c>
      <c r="E398" s="2" t="s">
        <v>8</v>
      </c>
      <c r="F398" s="11">
        <v>4525446.2</v>
      </c>
      <c r="G398" s="11">
        <v>5672426.2000000002</v>
      </c>
      <c r="H398" s="11" t="s">
        <v>56</v>
      </c>
      <c r="I398" s="11" t="s">
        <v>8</v>
      </c>
      <c r="J398" s="11">
        <v>137.99600000000001</v>
      </c>
      <c r="K398" s="11">
        <v>53.5</v>
      </c>
      <c r="L398" s="11" t="s">
        <v>63</v>
      </c>
      <c r="M398" s="24"/>
      <c r="N398" s="2" t="s">
        <v>673</v>
      </c>
      <c r="O398" s="11" t="s">
        <v>675</v>
      </c>
      <c r="P398" s="27"/>
      <c r="Q398" s="24">
        <v>1</v>
      </c>
      <c r="R398" s="27"/>
      <c r="S398" s="24">
        <v>1</v>
      </c>
      <c r="T398" s="27"/>
      <c r="U398" s="24">
        <v>1</v>
      </c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27"/>
      <c r="BM398" s="15"/>
      <c r="BN398" s="2"/>
    </row>
    <row r="399" spans="1:67" ht="22.5">
      <c r="A399" s="23" t="s">
        <v>540</v>
      </c>
      <c r="B399" s="24"/>
      <c r="C399" s="24"/>
      <c r="D399" s="7" t="s">
        <v>26</v>
      </c>
      <c r="E399" s="2" t="s">
        <v>8</v>
      </c>
      <c r="F399" s="11">
        <v>4525685.5</v>
      </c>
      <c r="G399" s="11">
        <v>5671765.2000000002</v>
      </c>
      <c r="H399" s="11" t="s">
        <v>180</v>
      </c>
      <c r="I399" s="11" t="s">
        <v>8</v>
      </c>
      <c r="J399" s="11">
        <v>138.946</v>
      </c>
      <c r="K399" s="11">
        <v>41</v>
      </c>
      <c r="L399" s="11" t="s">
        <v>534</v>
      </c>
      <c r="M399" s="24"/>
      <c r="N399" s="2" t="s">
        <v>673</v>
      </c>
      <c r="O399" s="23" t="s">
        <v>678</v>
      </c>
      <c r="P399" s="24">
        <v>2018</v>
      </c>
      <c r="Q399" s="24">
        <v>1</v>
      </c>
      <c r="R399" s="24">
        <v>1</v>
      </c>
      <c r="S399" s="24">
        <v>1</v>
      </c>
      <c r="T399" s="24">
        <v>0</v>
      </c>
      <c r="U399" s="24">
        <v>1</v>
      </c>
      <c r="V399" s="24">
        <v>0</v>
      </c>
      <c r="W399" s="24">
        <v>0</v>
      </c>
      <c r="X399" s="27"/>
      <c r="Y399" s="29">
        <v>0.3</v>
      </c>
      <c r="Z399" s="29" t="s">
        <v>901</v>
      </c>
      <c r="AA399" s="49">
        <f t="shared" ref="AA399" si="480">IF((AND($Z399&gt;0,$Z399&lt;=30)),1,0)</f>
        <v>0</v>
      </c>
      <c r="AB399" s="49">
        <f t="shared" ref="AB399" si="481">IF(AND($Z399&gt;30,$Z399&lt;=60),1,0)</f>
        <v>0</v>
      </c>
      <c r="AC399" s="49">
        <f t="shared" ref="AC399" si="482">IF(AND($Z399&gt;60,$Z399&lt;=90),1,0)</f>
        <v>0</v>
      </c>
      <c r="AD399" s="49">
        <f t="shared" ref="AD399" si="483">IF(AND($Z399&gt;90,$Z399&lt;=120),1,0)</f>
        <v>0</v>
      </c>
      <c r="AE399" s="49">
        <f t="shared" ref="AE399" si="484">IF(AND($Z399&gt;120,$Z399&lt;=150),1,0)</f>
        <v>0</v>
      </c>
      <c r="AF399" s="49">
        <f t="shared" ref="AF399" si="485">IF(AND($Z399&gt;150,$Z399&lt;=180),1,0)</f>
        <v>0</v>
      </c>
      <c r="AG399" s="49">
        <f t="shared" ref="AG399" si="486">IF(AND($Z399&gt;180,$Z399&lt;=210),1,0)</f>
        <v>0</v>
      </c>
      <c r="AH399" s="49">
        <f t="shared" ref="AH399" si="487">IF(AND($Z399&gt;210,$Z399&lt;=240),1,0)</f>
        <v>0</v>
      </c>
      <c r="AI399" s="49">
        <f t="shared" ref="AI399" si="488">IF(AND($Z399&gt;240,$Z399&lt;=270),1,0)</f>
        <v>0</v>
      </c>
      <c r="AJ399" s="49">
        <f t="shared" ref="AJ399" si="489">IF(AND($Z399&gt;270,$Z399&lt;=300),1,0)</f>
        <v>0</v>
      </c>
      <c r="AK399" s="49">
        <f t="shared" ref="AK399" si="490">IF(AND($Z399&gt;300,$Z399&lt;=330),1,0)</f>
        <v>0</v>
      </c>
      <c r="AL399" s="49">
        <f t="shared" ref="AL399" si="491">IF(($Z399="3xleer"),1,0)</f>
        <v>1</v>
      </c>
      <c r="AM399" s="49"/>
      <c r="AN399" s="49" cm="1">
        <f t="array" ref="AN399">IF(OR(AA399:AL399=1),1,0)</f>
        <v>1</v>
      </c>
      <c r="AO399" s="3">
        <v>1</v>
      </c>
      <c r="AP399" s="3">
        <v>1</v>
      </c>
      <c r="AQ399" s="3">
        <v>1</v>
      </c>
      <c r="AR399" s="3">
        <v>1</v>
      </c>
      <c r="AS399" s="3">
        <v>1</v>
      </c>
      <c r="AT399" s="3">
        <v>1</v>
      </c>
      <c r="AU399" s="3">
        <v>1</v>
      </c>
      <c r="AV399" s="3">
        <v>1</v>
      </c>
      <c r="AW399" s="3">
        <v>1</v>
      </c>
      <c r="AX399" s="3">
        <v>1</v>
      </c>
      <c r="AY399" s="3">
        <v>1</v>
      </c>
      <c r="AZ399" s="3">
        <v>1</v>
      </c>
      <c r="BA399" s="3">
        <v>1</v>
      </c>
      <c r="BB399" s="3">
        <v>1</v>
      </c>
      <c r="BC399" s="3">
        <v>1</v>
      </c>
      <c r="BD399" s="3">
        <v>1</v>
      </c>
      <c r="BE399" s="3">
        <v>1</v>
      </c>
      <c r="BF399" s="3">
        <v>1</v>
      </c>
      <c r="BG399" s="3">
        <v>1</v>
      </c>
      <c r="BH399" s="3">
        <v>1</v>
      </c>
      <c r="BI399" s="3">
        <v>1</v>
      </c>
      <c r="BJ399" s="3">
        <v>0</v>
      </c>
      <c r="BK399" s="3">
        <v>1</v>
      </c>
      <c r="BL399" s="24" t="s">
        <v>911</v>
      </c>
      <c r="BM399" s="15"/>
      <c r="BN399" s="2" t="s">
        <v>802</v>
      </c>
    </row>
    <row r="400" spans="1:67">
      <c r="A400" s="23" t="s">
        <v>541</v>
      </c>
      <c r="B400" s="24"/>
      <c r="C400" s="24"/>
      <c r="D400" s="7" t="s">
        <v>26</v>
      </c>
      <c r="E400" s="2" t="s">
        <v>8</v>
      </c>
      <c r="F400" s="11">
        <v>4525686.5999999996</v>
      </c>
      <c r="G400" s="11">
        <v>5671769.9000000004</v>
      </c>
      <c r="H400" s="11" t="s">
        <v>180</v>
      </c>
      <c r="I400" s="11" t="s">
        <v>8</v>
      </c>
      <c r="J400" s="11">
        <v>138.85599999999999</v>
      </c>
      <c r="K400" s="11">
        <v>54.5</v>
      </c>
      <c r="L400" s="11" t="s">
        <v>63</v>
      </c>
      <c r="M400" s="24"/>
      <c r="N400" s="2" t="s">
        <v>673</v>
      </c>
      <c r="O400" s="11" t="s">
        <v>675</v>
      </c>
      <c r="P400" s="27"/>
      <c r="Q400" s="24">
        <v>1</v>
      </c>
      <c r="R400" s="27"/>
      <c r="S400" s="24">
        <v>1</v>
      </c>
      <c r="T400" s="27"/>
      <c r="U400" s="24">
        <v>1</v>
      </c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27"/>
      <c r="BM400" s="15"/>
      <c r="BN400" s="2"/>
    </row>
    <row r="401" spans="1:66">
      <c r="A401" s="23" t="s">
        <v>542</v>
      </c>
      <c r="B401" s="24"/>
      <c r="C401" s="24"/>
      <c r="D401" s="7" t="s">
        <v>26</v>
      </c>
      <c r="E401" s="2" t="s">
        <v>8</v>
      </c>
      <c r="F401" s="11">
        <v>4525318.5</v>
      </c>
      <c r="G401" s="11">
        <v>5672132.7999999998</v>
      </c>
      <c r="H401" s="11" t="s">
        <v>56</v>
      </c>
      <c r="I401" s="11" t="s">
        <v>8</v>
      </c>
      <c r="J401" s="11">
        <v>139.446</v>
      </c>
      <c r="K401" s="11">
        <v>6</v>
      </c>
      <c r="L401" s="11" t="s">
        <v>14</v>
      </c>
      <c r="M401" s="24"/>
      <c r="N401" s="2" t="s">
        <v>673</v>
      </c>
      <c r="O401" s="11" t="s">
        <v>675</v>
      </c>
      <c r="P401" s="27"/>
      <c r="Q401" s="24">
        <v>1</v>
      </c>
      <c r="R401" s="27"/>
      <c r="S401" s="24">
        <v>1</v>
      </c>
      <c r="T401" s="27"/>
      <c r="U401" s="24">
        <v>1</v>
      </c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27"/>
      <c r="BM401" s="15"/>
      <c r="BN401" s="2"/>
    </row>
    <row r="402" spans="1:66">
      <c r="A402" s="23" t="s">
        <v>543</v>
      </c>
      <c r="B402" s="24"/>
      <c r="C402" s="24"/>
      <c r="D402" s="7" t="s">
        <v>26</v>
      </c>
      <c r="E402" s="2" t="s">
        <v>8</v>
      </c>
      <c r="F402" s="11">
        <v>4525164.8</v>
      </c>
      <c r="G402" s="11">
        <v>5671902.7000000002</v>
      </c>
      <c r="H402" s="11" t="s">
        <v>24</v>
      </c>
      <c r="I402" s="11" t="s">
        <v>48</v>
      </c>
      <c r="J402" s="11">
        <v>144.416</v>
      </c>
      <c r="K402" s="11">
        <v>19.5</v>
      </c>
      <c r="L402" s="11" t="s">
        <v>34</v>
      </c>
      <c r="M402" s="24"/>
      <c r="N402" s="2" t="s">
        <v>673</v>
      </c>
      <c r="O402" s="11" t="s">
        <v>675</v>
      </c>
      <c r="P402" s="27"/>
      <c r="Q402" s="24">
        <v>1</v>
      </c>
      <c r="R402" s="27"/>
      <c r="S402" s="24">
        <v>1</v>
      </c>
      <c r="T402" s="27"/>
      <c r="U402" s="24">
        <v>1</v>
      </c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27"/>
      <c r="BM402" s="15"/>
      <c r="BN402" s="2" t="s">
        <v>686</v>
      </c>
    </row>
    <row r="403" spans="1:66">
      <c r="A403" s="23" t="s">
        <v>544</v>
      </c>
      <c r="B403" s="24"/>
      <c r="C403" s="24"/>
      <c r="D403" s="7" t="s">
        <v>26</v>
      </c>
      <c r="E403" s="2" t="s">
        <v>8</v>
      </c>
      <c r="F403" s="11">
        <v>4525136.5</v>
      </c>
      <c r="G403" s="11">
        <v>5672366.9000000004</v>
      </c>
      <c r="H403" s="11" t="s">
        <v>56</v>
      </c>
      <c r="I403" s="11" t="s">
        <v>8</v>
      </c>
      <c r="J403" s="11">
        <v>138.74600000000001</v>
      </c>
      <c r="K403" s="11">
        <v>6</v>
      </c>
      <c r="L403" s="11" t="s">
        <v>118</v>
      </c>
      <c r="M403" s="24"/>
      <c r="N403" s="2" t="s">
        <v>673</v>
      </c>
      <c r="O403" s="11" t="s">
        <v>675</v>
      </c>
      <c r="P403" s="27"/>
      <c r="Q403" s="24">
        <v>1</v>
      </c>
      <c r="R403" s="27"/>
      <c r="S403" s="24">
        <v>1</v>
      </c>
      <c r="T403" s="27"/>
      <c r="U403" s="24">
        <v>1</v>
      </c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27"/>
      <c r="BM403" s="15"/>
      <c r="BN403" s="2"/>
    </row>
    <row r="404" spans="1:66">
      <c r="A404" s="23" t="s">
        <v>545</v>
      </c>
      <c r="B404" s="24"/>
      <c r="C404" s="24"/>
      <c r="D404" s="7" t="s">
        <v>26</v>
      </c>
      <c r="E404" s="2" t="s">
        <v>8</v>
      </c>
      <c r="F404" s="11">
        <v>4525334.3</v>
      </c>
      <c r="G404" s="11">
        <v>5672161.7999999998</v>
      </c>
      <c r="H404" s="11" t="s">
        <v>56</v>
      </c>
      <c r="I404" s="11" t="s">
        <v>8</v>
      </c>
      <c r="J404" s="11">
        <v>140.126</v>
      </c>
      <c r="K404" s="11">
        <v>6</v>
      </c>
      <c r="L404" s="11" t="s">
        <v>14</v>
      </c>
      <c r="M404" s="24"/>
      <c r="N404" s="2" t="s">
        <v>673</v>
      </c>
      <c r="O404" s="11" t="s">
        <v>675</v>
      </c>
      <c r="P404" s="27"/>
      <c r="Q404" s="24">
        <v>1</v>
      </c>
      <c r="R404" s="27"/>
      <c r="S404" s="24">
        <v>1</v>
      </c>
      <c r="T404" s="27"/>
      <c r="U404" s="24">
        <v>1</v>
      </c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27"/>
      <c r="BM404" s="15"/>
      <c r="BN404" s="2"/>
    </row>
    <row r="405" spans="1:66">
      <c r="A405" s="23" t="s">
        <v>546</v>
      </c>
      <c r="B405" s="24"/>
      <c r="C405" s="24"/>
      <c r="D405" s="7" t="s">
        <v>26</v>
      </c>
      <c r="E405" s="2" t="s">
        <v>8</v>
      </c>
      <c r="F405" s="11">
        <v>4525335.5999999996</v>
      </c>
      <c r="G405" s="11">
        <v>5672160.2999999998</v>
      </c>
      <c r="H405" s="11" t="s">
        <v>56</v>
      </c>
      <c r="I405" s="11" t="s">
        <v>8</v>
      </c>
      <c r="J405" s="11">
        <v>140.226</v>
      </c>
      <c r="K405" s="11">
        <v>7.3</v>
      </c>
      <c r="L405" s="11" t="s">
        <v>14</v>
      </c>
      <c r="M405" s="24"/>
      <c r="N405" s="2" t="s">
        <v>673</v>
      </c>
      <c r="O405" s="11" t="s">
        <v>675</v>
      </c>
      <c r="P405" s="27"/>
      <c r="Q405" s="24">
        <v>1</v>
      </c>
      <c r="R405" s="27"/>
      <c r="S405" s="24">
        <v>1</v>
      </c>
      <c r="T405" s="27"/>
      <c r="U405" s="24">
        <v>1</v>
      </c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27"/>
      <c r="BM405" s="15"/>
      <c r="BN405" s="2"/>
    </row>
    <row r="406" spans="1:66">
      <c r="A406" s="23" t="s">
        <v>547</v>
      </c>
      <c r="B406" s="24"/>
      <c r="C406" s="24"/>
      <c r="D406" s="7" t="s">
        <v>26</v>
      </c>
      <c r="E406" s="2" t="s">
        <v>8</v>
      </c>
      <c r="F406" s="11">
        <v>4525451.0999999996</v>
      </c>
      <c r="G406" s="11">
        <v>5672100.5999999996</v>
      </c>
      <c r="H406" s="11" t="s">
        <v>56</v>
      </c>
      <c r="I406" s="11" t="s">
        <v>8</v>
      </c>
      <c r="J406" s="11">
        <v>139.51599999999999</v>
      </c>
      <c r="K406" s="11">
        <v>9.3000000000000007</v>
      </c>
      <c r="L406" s="11" t="s">
        <v>51</v>
      </c>
      <c r="M406" s="24"/>
      <c r="N406" s="2" t="s">
        <v>673</v>
      </c>
      <c r="O406" s="11" t="s">
        <v>675</v>
      </c>
      <c r="P406" s="27"/>
      <c r="Q406" s="24">
        <v>1</v>
      </c>
      <c r="R406" s="27"/>
      <c r="S406" s="24">
        <v>1</v>
      </c>
      <c r="T406" s="27"/>
      <c r="U406" s="24">
        <v>1</v>
      </c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27"/>
      <c r="BM406" s="15"/>
      <c r="BN406" s="2"/>
    </row>
    <row r="407" spans="1:66" ht="22.5">
      <c r="A407" s="23" t="s">
        <v>548</v>
      </c>
      <c r="B407" s="24"/>
      <c r="C407" s="24" t="s">
        <v>875</v>
      </c>
      <c r="D407" s="7" t="s">
        <v>26</v>
      </c>
      <c r="E407" s="2" t="s">
        <v>8</v>
      </c>
      <c r="F407" s="11">
        <v>4525298.5999999996</v>
      </c>
      <c r="G407" s="11">
        <v>5672144.5</v>
      </c>
      <c r="H407" s="11" t="s">
        <v>56</v>
      </c>
      <c r="I407" s="11" t="s">
        <v>48</v>
      </c>
      <c r="J407" s="11">
        <v>139.43600000000001</v>
      </c>
      <c r="K407" s="11">
        <v>15.6</v>
      </c>
      <c r="L407" s="11" t="s">
        <v>34</v>
      </c>
      <c r="M407" s="24"/>
      <c r="N407" s="2" t="s">
        <v>11</v>
      </c>
      <c r="O407" s="11" t="s">
        <v>676</v>
      </c>
      <c r="P407" s="29">
        <v>2024</v>
      </c>
      <c r="Q407" s="26">
        <v>1</v>
      </c>
      <c r="R407" s="24">
        <v>1</v>
      </c>
      <c r="S407" s="26">
        <v>1</v>
      </c>
      <c r="T407" s="24">
        <v>1</v>
      </c>
      <c r="U407" s="26">
        <v>1</v>
      </c>
      <c r="V407" s="24">
        <v>1</v>
      </c>
      <c r="W407" s="24">
        <v>1</v>
      </c>
      <c r="X407" s="27"/>
      <c r="Y407" s="24">
        <v>0.51500000000000001</v>
      </c>
      <c r="Z407" s="24">
        <v>114</v>
      </c>
      <c r="AA407" s="49">
        <f t="shared" ref="AA407" si="492">IF((AND($Z407&gt;0,$Z407&lt;=30)),1,0)</f>
        <v>0</v>
      </c>
      <c r="AB407" s="49">
        <f t="shared" ref="AB407" si="493">IF(AND($Z407&gt;30,$Z407&lt;=60),1,0)</f>
        <v>0</v>
      </c>
      <c r="AC407" s="49">
        <f t="shared" ref="AC407" si="494">IF(AND($Z407&gt;60,$Z407&lt;=90),1,0)</f>
        <v>0</v>
      </c>
      <c r="AD407" s="49">
        <f t="shared" ref="AD407" si="495">IF(AND($Z407&gt;90,$Z407&lt;=120),1,0)</f>
        <v>1</v>
      </c>
      <c r="AE407" s="49">
        <f t="shared" ref="AE407" si="496">IF(AND($Z407&gt;120,$Z407&lt;=150),1,0)</f>
        <v>0</v>
      </c>
      <c r="AF407" s="49">
        <f t="shared" ref="AF407" si="497">IF(AND($Z407&gt;150,$Z407&lt;=180),1,0)</f>
        <v>0</v>
      </c>
      <c r="AG407" s="49">
        <f t="shared" ref="AG407" si="498">IF(AND($Z407&gt;180,$Z407&lt;=210),1,0)</f>
        <v>0</v>
      </c>
      <c r="AH407" s="49">
        <f t="shared" ref="AH407" si="499">IF(AND($Z407&gt;210,$Z407&lt;=240),1,0)</f>
        <v>0</v>
      </c>
      <c r="AI407" s="49">
        <f t="shared" ref="AI407" si="500">IF(AND($Z407&gt;240,$Z407&lt;=270),1,0)</f>
        <v>0</v>
      </c>
      <c r="AJ407" s="49">
        <f t="shared" ref="AJ407" si="501">IF(AND($Z407&gt;270,$Z407&lt;=300),1,0)</f>
        <v>0</v>
      </c>
      <c r="AK407" s="49">
        <f t="shared" ref="AK407" si="502">IF(AND($Z407&gt;300,$Z407&lt;=330),1,0)</f>
        <v>0</v>
      </c>
      <c r="AL407" s="49">
        <f t="shared" ref="AL407" si="503">IF(($Z407="3xleer"),1,0)</f>
        <v>0</v>
      </c>
      <c r="AM407" s="49"/>
      <c r="AN407" s="49" cm="1">
        <f t="array" ref="AN407">IF(OR(AA407:AL407=1),1,0)</f>
        <v>1</v>
      </c>
      <c r="AO407" s="3">
        <v>1</v>
      </c>
      <c r="AP407" s="3">
        <v>1</v>
      </c>
      <c r="AQ407" s="3">
        <v>1</v>
      </c>
      <c r="AR407" s="3">
        <v>1</v>
      </c>
      <c r="AS407" s="3">
        <v>1</v>
      </c>
      <c r="AT407" s="3">
        <v>1</v>
      </c>
      <c r="AU407" s="3">
        <v>0</v>
      </c>
      <c r="AV407" s="3">
        <v>1</v>
      </c>
      <c r="AW407" s="3">
        <v>1</v>
      </c>
      <c r="AX407" s="3">
        <v>1</v>
      </c>
      <c r="AY407" s="3">
        <v>0</v>
      </c>
      <c r="AZ407" s="3">
        <v>1</v>
      </c>
      <c r="BA407" s="3">
        <v>0</v>
      </c>
      <c r="BB407" s="3">
        <v>1</v>
      </c>
      <c r="BC407" s="3">
        <v>0</v>
      </c>
      <c r="BD407" s="3">
        <v>0</v>
      </c>
      <c r="BE407" s="3">
        <v>0</v>
      </c>
      <c r="BF407" s="3">
        <v>1</v>
      </c>
      <c r="BG407" s="3">
        <v>1</v>
      </c>
      <c r="BH407" s="3">
        <v>1</v>
      </c>
      <c r="BI407" s="3">
        <v>0</v>
      </c>
      <c r="BJ407" s="3">
        <v>0</v>
      </c>
      <c r="BK407" s="3">
        <v>0</v>
      </c>
      <c r="BL407" s="24"/>
      <c r="BM407" s="15" t="s">
        <v>904</v>
      </c>
      <c r="BN407" s="2" t="s">
        <v>686</v>
      </c>
    </row>
    <row r="408" spans="1:66">
      <c r="A408" s="23" t="s">
        <v>549</v>
      </c>
      <c r="B408" s="24"/>
      <c r="C408" s="24"/>
      <c r="D408" s="7" t="s">
        <v>26</v>
      </c>
      <c r="E408" s="2" t="s">
        <v>8</v>
      </c>
      <c r="F408" s="11">
        <v>4525102.4000000004</v>
      </c>
      <c r="G408" s="11">
        <v>5672400.0999999996</v>
      </c>
      <c r="H408" s="11" t="s">
        <v>56</v>
      </c>
      <c r="I408" s="11" t="s">
        <v>8</v>
      </c>
      <c r="J408" s="11">
        <v>138.846</v>
      </c>
      <c r="K408" s="11">
        <v>7.5</v>
      </c>
      <c r="L408" s="11" t="s">
        <v>118</v>
      </c>
      <c r="M408" s="24"/>
      <c r="N408" s="2" t="s">
        <v>673</v>
      </c>
      <c r="O408" s="11" t="s">
        <v>675</v>
      </c>
      <c r="P408" s="27"/>
      <c r="Q408" s="24">
        <v>1</v>
      </c>
      <c r="R408" s="27"/>
      <c r="S408" s="24">
        <v>1</v>
      </c>
      <c r="T408" s="27"/>
      <c r="U408" s="24">
        <v>1</v>
      </c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27"/>
      <c r="BM408" s="15"/>
      <c r="BN408" s="2"/>
    </row>
    <row r="409" spans="1:66" ht="22.5">
      <c r="A409" s="23" t="s">
        <v>550</v>
      </c>
      <c r="B409" s="24"/>
      <c r="C409" s="24"/>
      <c r="D409" s="7" t="s">
        <v>26</v>
      </c>
      <c r="E409" s="2" t="s">
        <v>8</v>
      </c>
      <c r="F409" s="11">
        <v>4525539.0999999996</v>
      </c>
      <c r="G409" s="11">
        <v>5672420.2999999998</v>
      </c>
      <c r="H409" s="11" t="s">
        <v>56</v>
      </c>
      <c r="I409" s="11" t="s">
        <v>8</v>
      </c>
      <c r="J409" s="11">
        <v>137.666</v>
      </c>
      <c r="K409" s="11">
        <v>8.4600000000000009</v>
      </c>
      <c r="L409" s="11" t="s">
        <v>14</v>
      </c>
      <c r="M409" s="24"/>
      <c r="N409" s="2" t="s">
        <v>673</v>
      </c>
      <c r="O409" s="23" t="s">
        <v>674</v>
      </c>
      <c r="P409" s="24" t="s">
        <v>896</v>
      </c>
      <c r="Q409" s="24">
        <v>1</v>
      </c>
      <c r="R409" s="24">
        <v>1</v>
      </c>
      <c r="S409" s="24">
        <v>1</v>
      </c>
      <c r="T409" s="24">
        <v>0</v>
      </c>
      <c r="U409" s="24">
        <v>1</v>
      </c>
      <c r="V409" s="24">
        <v>1</v>
      </c>
      <c r="W409" s="24">
        <v>0</v>
      </c>
      <c r="X409" s="27"/>
      <c r="Y409" s="29">
        <v>0.3</v>
      </c>
      <c r="Z409" s="29" t="s">
        <v>901</v>
      </c>
      <c r="AA409" s="49">
        <f t="shared" ref="AA409" si="504">IF((AND($Z409&gt;0,$Z409&lt;=30)),1,0)</f>
        <v>0</v>
      </c>
      <c r="AB409" s="49">
        <f t="shared" ref="AB409" si="505">IF(AND($Z409&gt;30,$Z409&lt;=60),1,0)</f>
        <v>0</v>
      </c>
      <c r="AC409" s="49">
        <f t="shared" ref="AC409" si="506">IF(AND($Z409&gt;60,$Z409&lt;=90),1,0)</f>
        <v>0</v>
      </c>
      <c r="AD409" s="49">
        <f t="shared" ref="AD409" si="507">IF(AND($Z409&gt;90,$Z409&lt;=120),1,0)</f>
        <v>0</v>
      </c>
      <c r="AE409" s="49">
        <f t="shared" ref="AE409" si="508">IF(AND($Z409&gt;120,$Z409&lt;=150),1,0)</f>
        <v>0</v>
      </c>
      <c r="AF409" s="49">
        <f t="shared" ref="AF409" si="509">IF(AND($Z409&gt;150,$Z409&lt;=180),1,0)</f>
        <v>0</v>
      </c>
      <c r="AG409" s="49">
        <f t="shared" ref="AG409" si="510">IF(AND($Z409&gt;180,$Z409&lt;=210),1,0)</f>
        <v>0</v>
      </c>
      <c r="AH409" s="49">
        <f t="shared" ref="AH409" si="511">IF(AND($Z409&gt;210,$Z409&lt;=240),1,0)</f>
        <v>0</v>
      </c>
      <c r="AI409" s="49">
        <f t="shared" ref="AI409" si="512">IF(AND($Z409&gt;240,$Z409&lt;=270),1,0)</f>
        <v>0</v>
      </c>
      <c r="AJ409" s="49">
        <f t="shared" ref="AJ409" si="513">IF(AND($Z409&gt;270,$Z409&lt;=300),1,0)</f>
        <v>0</v>
      </c>
      <c r="AK409" s="49">
        <f t="shared" ref="AK409" si="514">IF(AND($Z409&gt;300,$Z409&lt;=330),1,0)</f>
        <v>0</v>
      </c>
      <c r="AL409" s="49">
        <f t="shared" ref="AL409" si="515">IF(($Z409="3xleer"),1,0)</f>
        <v>1</v>
      </c>
      <c r="AM409" s="49"/>
      <c r="AN409" s="49" cm="1">
        <f t="array" ref="AN409">IF(OR(AA409:AL409=1),1,0)</f>
        <v>1</v>
      </c>
      <c r="AO409" s="3">
        <v>1</v>
      </c>
      <c r="AP409" s="3">
        <v>1</v>
      </c>
      <c r="AQ409" s="3">
        <v>1</v>
      </c>
      <c r="AR409" s="3">
        <v>1</v>
      </c>
      <c r="AS409" s="3">
        <v>1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24" t="s">
        <v>911</v>
      </c>
      <c r="BM409" s="15"/>
      <c r="BN409" s="2" t="s">
        <v>804</v>
      </c>
    </row>
    <row r="410" spans="1:66">
      <c r="A410" s="23" t="s">
        <v>551</v>
      </c>
      <c r="B410" s="24"/>
      <c r="C410" s="24"/>
      <c r="D410" s="7" t="s">
        <v>26</v>
      </c>
      <c r="E410" s="2" t="s">
        <v>552</v>
      </c>
      <c r="F410" s="11">
        <v>4525204</v>
      </c>
      <c r="G410" s="11">
        <v>5672237.9000000004</v>
      </c>
      <c r="H410" s="11" t="s">
        <v>56</v>
      </c>
      <c r="I410" s="11" t="s">
        <v>8</v>
      </c>
      <c r="J410" s="11">
        <v>139.26599999999999</v>
      </c>
      <c r="K410" s="11">
        <v>13</v>
      </c>
      <c r="L410" s="11" t="s">
        <v>109</v>
      </c>
      <c r="M410" s="24"/>
      <c r="N410" s="2" t="s">
        <v>673</v>
      </c>
      <c r="O410" s="11" t="s">
        <v>675</v>
      </c>
      <c r="P410" s="27"/>
      <c r="Q410" s="24">
        <v>1</v>
      </c>
      <c r="R410" s="27"/>
      <c r="S410" s="24">
        <v>1</v>
      </c>
      <c r="T410" s="27"/>
      <c r="U410" s="24">
        <v>1</v>
      </c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47"/>
      <c r="BM410" s="21"/>
    </row>
    <row r="411" spans="1:66" ht="22.5">
      <c r="A411" s="23" t="s">
        <v>553</v>
      </c>
      <c r="B411" s="24"/>
      <c r="C411" s="24"/>
      <c r="D411" s="7" t="s">
        <v>26</v>
      </c>
      <c r="E411" s="2" t="s">
        <v>8</v>
      </c>
      <c r="F411" s="11">
        <v>4525470.4000000004</v>
      </c>
      <c r="G411" s="11">
        <v>5672389.7999999998</v>
      </c>
      <c r="H411" s="11" t="s">
        <v>56</v>
      </c>
      <c r="I411" s="11" t="s">
        <v>8</v>
      </c>
      <c r="J411" s="11">
        <v>137.89599999999999</v>
      </c>
      <c r="K411" s="11">
        <v>10</v>
      </c>
      <c r="L411" s="11" t="s">
        <v>14</v>
      </c>
      <c r="M411" s="24"/>
      <c r="N411" s="2" t="s">
        <v>673</v>
      </c>
      <c r="O411" s="23" t="s">
        <v>674</v>
      </c>
      <c r="P411" s="24" t="s">
        <v>896</v>
      </c>
      <c r="Q411" s="24">
        <v>1</v>
      </c>
      <c r="R411" s="24">
        <v>1</v>
      </c>
      <c r="S411" s="24">
        <v>1</v>
      </c>
      <c r="T411" s="24">
        <v>0</v>
      </c>
      <c r="U411" s="24">
        <v>1</v>
      </c>
      <c r="V411" s="24">
        <v>1</v>
      </c>
      <c r="W411" s="24">
        <v>0</v>
      </c>
      <c r="X411" s="27"/>
      <c r="Y411" s="29">
        <v>0.3</v>
      </c>
      <c r="Z411" s="29" t="s">
        <v>901</v>
      </c>
      <c r="AA411" s="49">
        <f t="shared" ref="AA411" si="516">IF((AND($Z411&gt;0,$Z411&lt;=30)),1,0)</f>
        <v>0</v>
      </c>
      <c r="AB411" s="49">
        <f t="shared" ref="AB411" si="517">IF(AND($Z411&gt;30,$Z411&lt;=60),1,0)</f>
        <v>0</v>
      </c>
      <c r="AC411" s="49">
        <f t="shared" ref="AC411" si="518">IF(AND($Z411&gt;60,$Z411&lt;=90),1,0)</f>
        <v>0</v>
      </c>
      <c r="AD411" s="49">
        <f t="shared" ref="AD411" si="519">IF(AND($Z411&gt;90,$Z411&lt;=120),1,0)</f>
        <v>0</v>
      </c>
      <c r="AE411" s="49">
        <f t="shared" ref="AE411" si="520">IF(AND($Z411&gt;120,$Z411&lt;=150),1,0)</f>
        <v>0</v>
      </c>
      <c r="AF411" s="49">
        <f t="shared" ref="AF411" si="521">IF(AND($Z411&gt;150,$Z411&lt;=180),1,0)</f>
        <v>0</v>
      </c>
      <c r="AG411" s="49">
        <f t="shared" ref="AG411" si="522">IF(AND($Z411&gt;180,$Z411&lt;=210),1,0)</f>
        <v>0</v>
      </c>
      <c r="AH411" s="49">
        <f t="shared" ref="AH411" si="523">IF(AND($Z411&gt;210,$Z411&lt;=240),1,0)</f>
        <v>0</v>
      </c>
      <c r="AI411" s="49">
        <f t="shared" ref="AI411" si="524">IF(AND($Z411&gt;240,$Z411&lt;=270),1,0)</f>
        <v>0</v>
      </c>
      <c r="AJ411" s="49">
        <f t="shared" ref="AJ411" si="525">IF(AND($Z411&gt;270,$Z411&lt;=300),1,0)</f>
        <v>0</v>
      </c>
      <c r="AK411" s="49">
        <f t="shared" ref="AK411" si="526">IF(AND($Z411&gt;300,$Z411&lt;=330),1,0)</f>
        <v>0</v>
      </c>
      <c r="AL411" s="49">
        <f t="shared" ref="AL411" si="527">IF(($Z411="3xleer"),1,0)</f>
        <v>1</v>
      </c>
      <c r="AM411" s="49"/>
      <c r="AN411" s="49" cm="1">
        <f t="array" ref="AN411">IF(OR(AA411:AL411=1),1,0)</f>
        <v>1</v>
      </c>
      <c r="AO411" s="3">
        <v>1</v>
      </c>
      <c r="AP411" s="3">
        <v>1</v>
      </c>
      <c r="AQ411" s="3">
        <v>1</v>
      </c>
      <c r="AR411" s="3">
        <v>1</v>
      </c>
      <c r="AS411" s="3">
        <v>1</v>
      </c>
      <c r="AT411" s="3">
        <v>0</v>
      </c>
      <c r="AU411" s="3">
        <v>0</v>
      </c>
      <c r="AV411" s="3">
        <v>0</v>
      </c>
      <c r="AW411" s="3">
        <v>0</v>
      </c>
      <c r="AX411" s="3">
        <v>0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0</v>
      </c>
      <c r="BH411" s="3">
        <v>0</v>
      </c>
      <c r="BI411" s="3">
        <v>0</v>
      </c>
      <c r="BJ411" s="3">
        <v>0</v>
      </c>
      <c r="BK411" s="3">
        <v>0</v>
      </c>
      <c r="BL411" s="24" t="s">
        <v>911</v>
      </c>
      <c r="BM411" s="15"/>
      <c r="BN411" s="2" t="s">
        <v>804</v>
      </c>
    </row>
    <row r="412" spans="1:66">
      <c r="A412" s="23" t="s">
        <v>554</v>
      </c>
      <c r="B412" s="24"/>
      <c r="C412" s="24"/>
      <c r="D412" s="7" t="s">
        <v>26</v>
      </c>
      <c r="E412" s="2" t="s">
        <v>555</v>
      </c>
      <c r="F412" s="11">
        <v>4525397.5999999996</v>
      </c>
      <c r="G412" s="11">
        <v>5672387.2000000002</v>
      </c>
      <c r="H412" s="11" t="s">
        <v>56</v>
      </c>
      <c r="I412" s="11" t="s">
        <v>246</v>
      </c>
      <c r="J412" s="11">
        <v>138.35599999999999</v>
      </c>
      <c r="K412" s="11">
        <v>10</v>
      </c>
      <c r="L412" s="11" t="s">
        <v>14</v>
      </c>
      <c r="M412" s="24"/>
      <c r="N412" s="2" t="s">
        <v>673</v>
      </c>
      <c r="O412" s="11" t="s">
        <v>675</v>
      </c>
      <c r="P412" s="27"/>
      <c r="Q412" s="24">
        <v>1</v>
      </c>
      <c r="R412" s="27"/>
      <c r="S412" s="24">
        <v>1</v>
      </c>
      <c r="T412" s="27"/>
      <c r="U412" s="24">
        <v>1</v>
      </c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27"/>
      <c r="BM412" s="15"/>
      <c r="BN412" s="2" t="s">
        <v>805</v>
      </c>
    </row>
    <row r="413" spans="1:66" ht="12">
      <c r="A413" s="23" t="s">
        <v>556</v>
      </c>
      <c r="B413" s="24"/>
      <c r="C413" s="24"/>
      <c r="D413" s="7" t="s">
        <v>26</v>
      </c>
      <c r="E413" s="2" t="s">
        <v>555</v>
      </c>
      <c r="F413" s="11">
        <v>4525401.3</v>
      </c>
      <c r="G413" s="11">
        <v>5672463.5999999996</v>
      </c>
      <c r="H413" s="11" t="s">
        <v>56</v>
      </c>
      <c r="I413" s="11" t="s">
        <v>246</v>
      </c>
      <c r="J413" s="11">
        <v>138.22999999999999</v>
      </c>
      <c r="K413" s="11">
        <v>11</v>
      </c>
      <c r="L413" s="11" t="s">
        <v>109</v>
      </c>
      <c r="M413" s="24"/>
      <c r="N413" s="2" t="s">
        <v>11</v>
      </c>
      <c r="O413" s="11" t="s">
        <v>676</v>
      </c>
      <c r="P413" s="24">
        <v>2025</v>
      </c>
      <c r="Q413" s="24">
        <v>1</v>
      </c>
      <c r="R413" s="24">
        <v>1</v>
      </c>
      <c r="S413" s="24">
        <v>1</v>
      </c>
      <c r="T413" s="24">
        <v>1</v>
      </c>
      <c r="U413" s="24">
        <v>1</v>
      </c>
      <c r="V413" s="24">
        <v>1</v>
      </c>
      <c r="W413" s="24">
        <v>1</v>
      </c>
      <c r="X413" s="27"/>
      <c r="Y413" s="24">
        <v>0.03</v>
      </c>
      <c r="Z413" s="24">
        <v>10</v>
      </c>
      <c r="AA413" s="49">
        <f t="shared" ref="AA413:AA417" si="528">IF((AND($Z413&gt;0,$Z413&lt;=30)),1,0)</f>
        <v>1</v>
      </c>
      <c r="AB413" s="49">
        <f t="shared" ref="AB413:AB417" si="529">IF(AND($Z413&gt;30,$Z413&lt;=60),1,0)</f>
        <v>0</v>
      </c>
      <c r="AC413" s="49">
        <f t="shared" ref="AC413:AC417" si="530">IF(AND($Z413&gt;60,$Z413&lt;=90),1,0)</f>
        <v>0</v>
      </c>
      <c r="AD413" s="49">
        <f t="shared" ref="AD413:AD417" si="531">IF(AND($Z413&gt;90,$Z413&lt;=120),1,0)</f>
        <v>0</v>
      </c>
      <c r="AE413" s="49">
        <f t="shared" ref="AE413:AE417" si="532">IF(AND($Z413&gt;120,$Z413&lt;=150),1,0)</f>
        <v>0</v>
      </c>
      <c r="AF413" s="49">
        <f t="shared" ref="AF413:AF417" si="533">IF(AND($Z413&gt;150,$Z413&lt;=180),1,0)</f>
        <v>0</v>
      </c>
      <c r="AG413" s="49">
        <f t="shared" ref="AG413:AG417" si="534">IF(AND($Z413&gt;180,$Z413&lt;=210),1,0)</f>
        <v>0</v>
      </c>
      <c r="AH413" s="49">
        <f t="shared" ref="AH413:AH417" si="535">IF(AND($Z413&gt;210,$Z413&lt;=240),1,0)</f>
        <v>0</v>
      </c>
      <c r="AI413" s="49">
        <f t="shared" ref="AI413:AI417" si="536">IF(AND($Z413&gt;240,$Z413&lt;=270),1,0)</f>
        <v>0</v>
      </c>
      <c r="AJ413" s="49">
        <f t="shared" ref="AJ413:AJ417" si="537">IF(AND($Z413&gt;270,$Z413&lt;=300),1,0)</f>
        <v>0</v>
      </c>
      <c r="AK413" s="49">
        <f t="shared" ref="AK413:AK417" si="538">IF(AND($Z413&gt;300,$Z413&lt;=330),1,0)</f>
        <v>0</v>
      </c>
      <c r="AL413" s="49">
        <f t="shared" ref="AL413:AL417" si="539">IF(($Z413="3xleer"),1,0)</f>
        <v>0</v>
      </c>
      <c r="AM413" s="49"/>
      <c r="AN413" s="49" cm="1">
        <f t="array" ref="AN413">IF(OR(AA413:AL413=1),1,0)</f>
        <v>1</v>
      </c>
      <c r="AO413" s="3">
        <v>1</v>
      </c>
      <c r="AP413" s="3">
        <v>1</v>
      </c>
      <c r="AQ413" s="3">
        <v>1</v>
      </c>
      <c r="AR413" s="3">
        <v>1</v>
      </c>
      <c r="AS413" s="3">
        <v>1</v>
      </c>
      <c r="AT413" s="3">
        <v>1</v>
      </c>
      <c r="AU413" s="3">
        <v>0</v>
      </c>
      <c r="AV413" s="3">
        <v>1</v>
      </c>
      <c r="AW413" s="3">
        <v>1</v>
      </c>
      <c r="AX413" s="3">
        <v>1</v>
      </c>
      <c r="AY413" s="3">
        <v>0</v>
      </c>
      <c r="AZ413" s="3">
        <v>0</v>
      </c>
      <c r="BA413" s="3">
        <v>0</v>
      </c>
      <c r="BB413" s="3">
        <v>1</v>
      </c>
      <c r="BC413" s="3">
        <v>0</v>
      </c>
      <c r="BD413" s="3">
        <v>0</v>
      </c>
      <c r="BE413" s="3">
        <v>0</v>
      </c>
      <c r="BF413" s="3">
        <v>1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24"/>
      <c r="BM413" s="15"/>
      <c r="BN413" s="2" t="s">
        <v>806</v>
      </c>
    </row>
    <row r="414" spans="1:66" ht="22.5">
      <c r="A414" s="23" t="s">
        <v>557</v>
      </c>
      <c r="B414" s="24"/>
      <c r="C414" s="24"/>
      <c r="D414" s="7" t="s">
        <v>26</v>
      </c>
      <c r="E414" s="2" t="s">
        <v>555</v>
      </c>
      <c r="F414" s="11">
        <v>4525468.5999999996</v>
      </c>
      <c r="G414" s="11">
        <v>5672505.5</v>
      </c>
      <c r="H414" s="11" t="s">
        <v>56</v>
      </c>
      <c r="I414" s="11" t="s">
        <v>246</v>
      </c>
      <c r="J414" s="11">
        <v>137.83600000000001</v>
      </c>
      <c r="K414" s="11">
        <v>9.5500000000000007</v>
      </c>
      <c r="L414" s="11" t="s">
        <v>109</v>
      </c>
      <c r="M414" s="24"/>
      <c r="N414" s="2" t="s">
        <v>673</v>
      </c>
      <c r="O414" s="23" t="s">
        <v>674</v>
      </c>
      <c r="P414" s="24">
        <v>2024</v>
      </c>
      <c r="Q414" s="24">
        <v>1</v>
      </c>
      <c r="R414" s="24">
        <v>1</v>
      </c>
      <c r="S414" s="24">
        <v>1</v>
      </c>
      <c r="T414" s="24">
        <v>0</v>
      </c>
      <c r="U414" s="24">
        <v>1</v>
      </c>
      <c r="V414" s="24">
        <v>1</v>
      </c>
      <c r="W414" s="24">
        <v>0</v>
      </c>
      <c r="X414" s="27"/>
      <c r="Y414" s="24">
        <v>0.29599999999999999</v>
      </c>
      <c r="Z414" s="24" t="s">
        <v>901</v>
      </c>
      <c r="AA414" s="49">
        <f t="shared" si="528"/>
        <v>0</v>
      </c>
      <c r="AB414" s="49">
        <f t="shared" si="529"/>
        <v>0</v>
      </c>
      <c r="AC414" s="49">
        <f t="shared" si="530"/>
        <v>0</v>
      </c>
      <c r="AD414" s="49">
        <f t="shared" si="531"/>
        <v>0</v>
      </c>
      <c r="AE414" s="49">
        <f t="shared" si="532"/>
        <v>0</v>
      </c>
      <c r="AF414" s="49">
        <f t="shared" si="533"/>
        <v>0</v>
      </c>
      <c r="AG414" s="49">
        <f t="shared" si="534"/>
        <v>0</v>
      </c>
      <c r="AH414" s="49">
        <f t="shared" si="535"/>
        <v>0</v>
      </c>
      <c r="AI414" s="49">
        <f t="shared" si="536"/>
        <v>0</v>
      </c>
      <c r="AJ414" s="49">
        <f t="shared" si="537"/>
        <v>0</v>
      </c>
      <c r="AK414" s="49">
        <f t="shared" si="538"/>
        <v>0</v>
      </c>
      <c r="AL414" s="49">
        <f t="shared" si="539"/>
        <v>1</v>
      </c>
      <c r="AM414" s="49"/>
      <c r="AN414" s="49" cm="1">
        <f t="array" ref="AN414">IF(OR(AA414:AL414=1),1,0)</f>
        <v>1</v>
      </c>
      <c r="AO414" s="3">
        <v>1</v>
      </c>
      <c r="AP414" s="3">
        <v>1</v>
      </c>
      <c r="AQ414" s="3">
        <v>1</v>
      </c>
      <c r="AR414" s="3">
        <v>1</v>
      </c>
      <c r="AS414" s="3">
        <v>1</v>
      </c>
      <c r="AT414" s="3">
        <v>0</v>
      </c>
      <c r="AU414" s="3">
        <v>0</v>
      </c>
      <c r="AV414" s="3">
        <v>0</v>
      </c>
      <c r="AW414" s="3">
        <v>0</v>
      </c>
      <c r="AX414" s="3">
        <v>0</v>
      </c>
      <c r="AY414" s="3">
        <v>0</v>
      </c>
      <c r="AZ414" s="3">
        <v>0</v>
      </c>
      <c r="BA414" s="3">
        <v>0</v>
      </c>
      <c r="BB414" s="3">
        <v>0</v>
      </c>
      <c r="BC414" s="3">
        <v>0</v>
      </c>
      <c r="BD414" s="3">
        <v>0</v>
      </c>
      <c r="BE414" s="3">
        <v>0</v>
      </c>
      <c r="BF414" s="3">
        <v>0</v>
      </c>
      <c r="BG414" s="3">
        <v>0</v>
      </c>
      <c r="BH414" s="3">
        <v>0</v>
      </c>
      <c r="BI414" s="3">
        <v>0</v>
      </c>
      <c r="BJ414" s="3">
        <v>0</v>
      </c>
      <c r="BK414" s="3">
        <v>0</v>
      </c>
      <c r="BL414" s="24"/>
      <c r="BM414" s="15"/>
      <c r="BN414" s="2" t="s">
        <v>785</v>
      </c>
    </row>
    <row r="415" spans="1:66" ht="22.5">
      <c r="A415" s="23" t="s">
        <v>558</v>
      </c>
      <c r="B415" s="24"/>
      <c r="C415" s="24"/>
      <c r="D415" s="7" t="s">
        <v>26</v>
      </c>
      <c r="E415" s="2" t="s">
        <v>559</v>
      </c>
      <c r="F415" s="11">
        <v>4525607.5</v>
      </c>
      <c r="G415" s="11">
        <v>5672183.0999999996</v>
      </c>
      <c r="H415" s="11" t="s">
        <v>56</v>
      </c>
      <c r="I415" s="11" t="s">
        <v>18</v>
      </c>
      <c r="J415" s="11">
        <v>139.95599999999999</v>
      </c>
      <c r="K415" s="11">
        <v>12.5</v>
      </c>
      <c r="L415" s="11" t="s">
        <v>109</v>
      </c>
      <c r="M415" s="24"/>
      <c r="N415" s="2" t="s">
        <v>11</v>
      </c>
      <c r="O415" s="23" t="s">
        <v>674</v>
      </c>
      <c r="P415" s="24">
        <v>2025</v>
      </c>
      <c r="Q415" s="24">
        <v>1</v>
      </c>
      <c r="R415" s="24">
        <v>0</v>
      </c>
      <c r="S415" s="24">
        <v>1</v>
      </c>
      <c r="T415" s="24">
        <v>1</v>
      </c>
      <c r="U415" s="24">
        <v>1</v>
      </c>
      <c r="V415" s="24">
        <v>0</v>
      </c>
      <c r="W415" s="24">
        <v>1</v>
      </c>
      <c r="X415" s="27"/>
      <c r="Y415" s="24">
        <v>0.32100000000000001</v>
      </c>
      <c r="Z415" s="24" t="s">
        <v>901</v>
      </c>
      <c r="AA415" s="49">
        <f t="shared" si="528"/>
        <v>0</v>
      </c>
      <c r="AB415" s="49">
        <f t="shared" si="529"/>
        <v>0</v>
      </c>
      <c r="AC415" s="49">
        <f t="shared" si="530"/>
        <v>0</v>
      </c>
      <c r="AD415" s="49">
        <f t="shared" si="531"/>
        <v>0</v>
      </c>
      <c r="AE415" s="49">
        <f t="shared" si="532"/>
        <v>0</v>
      </c>
      <c r="AF415" s="49">
        <f t="shared" si="533"/>
        <v>0</v>
      </c>
      <c r="AG415" s="49">
        <f t="shared" si="534"/>
        <v>0</v>
      </c>
      <c r="AH415" s="49">
        <f t="shared" si="535"/>
        <v>0</v>
      </c>
      <c r="AI415" s="49">
        <f t="shared" si="536"/>
        <v>0</v>
      </c>
      <c r="AJ415" s="49">
        <f t="shared" si="537"/>
        <v>0</v>
      </c>
      <c r="AK415" s="49">
        <f t="shared" si="538"/>
        <v>0</v>
      </c>
      <c r="AL415" s="49">
        <f t="shared" si="539"/>
        <v>1</v>
      </c>
      <c r="AM415" s="49"/>
      <c r="AN415" s="49" cm="1">
        <f t="array" ref="AN415">IF(OR(AA415:AL415=1),1,0)</f>
        <v>1</v>
      </c>
      <c r="AO415" s="3">
        <v>1</v>
      </c>
      <c r="AP415" s="3">
        <v>1</v>
      </c>
      <c r="AQ415" s="3">
        <v>1</v>
      </c>
      <c r="AR415" s="3">
        <v>1</v>
      </c>
      <c r="AS415" s="3">
        <v>1</v>
      </c>
      <c r="AT415" s="3">
        <v>0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0</v>
      </c>
      <c r="BI415" s="3">
        <v>0</v>
      </c>
      <c r="BJ415" s="3">
        <v>0</v>
      </c>
      <c r="BK415" s="3">
        <v>0</v>
      </c>
      <c r="BL415" s="24"/>
      <c r="BM415" s="15"/>
      <c r="BN415" s="2" t="s">
        <v>808</v>
      </c>
    </row>
    <row r="416" spans="1:66" ht="22.5">
      <c r="A416" s="23" t="s">
        <v>560</v>
      </c>
      <c r="B416" s="24"/>
      <c r="C416" s="24"/>
      <c r="D416" s="7" t="s">
        <v>26</v>
      </c>
      <c r="E416" s="2" t="s">
        <v>559</v>
      </c>
      <c r="F416" s="11">
        <v>4525570</v>
      </c>
      <c r="G416" s="11">
        <v>5672079</v>
      </c>
      <c r="H416" s="11" t="s">
        <v>56</v>
      </c>
      <c r="I416" s="11" t="s">
        <v>18</v>
      </c>
      <c r="J416" s="11">
        <v>140.61600000000001</v>
      </c>
      <c r="K416" s="11">
        <v>11.52</v>
      </c>
      <c r="L416" s="11" t="s">
        <v>109</v>
      </c>
      <c r="M416" s="24"/>
      <c r="N416" s="2" t="s">
        <v>11</v>
      </c>
      <c r="O416" s="23" t="s">
        <v>674</v>
      </c>
      <c r="P416" s="29">
        <v>2025</v>
      </c>
      <c r="Q416" s="24">
        <v>1</v>
      </c>
      <c r="R416" s="24">
        <v>0</v>
      </c>
      <c r="S416" s="24">
        <v>1</v>
      </c>
      <c r="T416" s="24">
        <v>1</v>
      </c>
      <c r="U416" s="24">
        <v>1</v>
      </c>
      <c r="V416" s="24">
        <v>0</v>
      </c>
      <c r="W416" s="24">
        <v>1</v>
      </c>
      <c r="X416" s="27"/>
      <c r="Y416" s="29">
        <v>0.3</v>
      </c>
      <c r="Z416" s="29" t="s">
        <v>901</v>
      </c>
      <c r="AA416" s="49">
        <f t="shared" si="528"/>
        <v>0</v>
      </c>
      <c r="AB416" s="49">
        <f t="shared" si="529"/>
        <v>0</v>
      </c>
      <c r="AC416" s="49">
        <f t="shared" si="530"/>
        <v>0</v>
      </c>
      <c r="AD416" s="49">
        <f t="shared" si="531"/>
        <v>0</v>
      </c>
      <c r="AE416" s="49">
        <f t="shared" si="532"/>
        <v>0</v>
      </c>
      <c r="AF416" s="49">
        <f t="shared" si="533"/>
        <v>0</v>
      </c>
      <c r="AG416" s="49">
        <f t="shared" si="534"/>
        <v>0</v>
      </c>
      <c r="AH416" s="49">
        <f t="shared" si="535"/>
        <v>0</v>
      </c>
      <c r="AI416" s="49">
        <f t="shared" si="536"/>
        <v>0</v>
      </c>
      <c r="AJ416" s="49">
        <f t="shared" si="537"/>
        <v>0</v>
      </c>
      <c r="AK416" s="49">
        <f t="shared" si="538"/>
        <v>0</v>
      </c>
      <c r="AL416" s="49">
        <f t="shared" si="539"/>
        <v>1</v>
      </c>
      <c r="AM416" s="49"/>
      <c r="AN416" s="49" cm="1">
        <f t="array" ref="AN416">IF(OR(AA416:AL416=1),1,0)</f>
        <v>1</v>
      </c>
      <c r="AO416" s="3">
        <v>1</v>
      </c>
      <c r="AP416" s="3">
        <v>1</v>
      </c>
      <c r="AQ416" s="3">
        <v>1</v>
      </c>
      <c r="AR416" s="3">
        <v>1</v>
      </c>
      <c r="AS416" s="3">
        <v>1</v>
      </c>
      <c r="AT416" s="3">
        <v>1</v>
      </c>
      <c r="AU416" s="3">
        <v>0</v>
      </c>
      <c r="AV416" s="3">
        <v>1</v>
      </c>
      <c r="AW416" s="3">
        <v>1</v>
      </c>
      <c r="AX416" s="3">
        <v>1</v>
      </c>
      <c r="AY416" s="3">
        <v>0</v>
      </c>
      <c r="AZ416" s="3">
        <v>1</v>
      </c>
      <c r="BA416" s="3">
        <v>0</v>
      </c>
      <c r="BB416" s="3">
        <v>1</v>
      </c>
      <c r="BC416" s="3">
        <v>0</v>
      </c>
      <c r="BD416" s="3">
        <v>0</v>
      </c>
      <c r="BE416" s="3">
        <v>0</v>
      </c>
      <c r="BF416" s="3">
        <v>1</v>
      </c>
      <c r="BG416" s="3">
        <v>0</v>
      </c>
      <c r="BH416" s="3">
        <v>1</v>
      </c>
      <c r="BI416" s="3">
        <v>0</v>
      </c>
      <c r="BJ416" s="3">
        <v>1</v>
      </c>
      <c r="BK416" s="3">
        <v>0</v>
      </c>
      <c r="BL416" s="24" t="s">
        <v>911</v>
      </c>
      <c r="BM416" s="15"/>
      <c r="BN416" s="2" t="s">
        <v>807</v>
      </c>
    </row>
    <row r="417" spans="1:66" ht="22.5">
      <c r="A417" s="23" t="s">
        <v>561</v>
      </c>
      <c r="B417" s="24"/>
      <c r="C417" s="24"/>
      <c r="D417" s="7" t="s">
        <v>26</v>
      </c>
      <c r="E417" s="2" t="s">
        <v>8</v>
      </c>
      <c r="F417" s="11">
        <v>4525134.4000000004</v>
      </c>
      <c r="G417" s="11">
        <v>5672137.4000000004</v>
      </c>
      <c r="H417" s="11" t="s">
        <v>24</v>
      </c>
      <c r="I417" s="11" t="s">
        <v>45</v>
      </c>
      <c r="J417" s="11">
        <v>144.17599999999999</v>
      </c>
      <c r="K417" s="11">
        <v>15.03</v>
      </c>
      <c r="L417" s="11" t="s">
        <v>562</v>
      </c>
      <c r="M417" s="24"/>
      <c r="N417" s="2" t="s">
        <v>673</v>
      </c>
      <c r="O417" s="23" t="s">
        <v>674</v>
      </c>
      <c r="P417" s="24">
        <v>2012</v>
      </c>
      <c r="Q417" s="24">
        <v>1</v>
      </c>
      <c r="R417" s="24">
        <v>1</v>
      </c>
      <c r="S417" s="24">
        <v>1</v>
      </c>
      <c r="T417" s="24">
        <v>0</v>
      </c>
      <c r="U417" s="24">
        <v>1</v>
      </c>
      <c r="V417" s="24">
        <v>1</v>
      </c>
      <c r="W417" s="24">
        <v>0</v>
      </c>
      <c r="X417" s="27"/>
      <c r="Y417" s="29">
        <v>0.3</v>
      </c>
      <c r="Z417" s="29" t="s">
        <v>901</v>
      </c>
      <c r="AA417" s="49">
        <f t="shared" si="528"/>
        <v>0</v>
      </c>
      <c r="AB417" s="49">
        <f t="shared" si="529"/>
        <v>0</v>
      </c>
      <c r="AC417" s="49">
        <f t="shared" si="530"/>
        <v>0</v>
      </c>
      <c r="AD417" s="49">
        <f t="shared" si="531"/>
        <v>0</v>
      </c>
      <c r="AE417" s="49">
        <f t="shared" si="532"/>
        <v>0</v>
      </c>
      <c r="AF417" s="49">
        <f t="shared" si="533"/>
        <v>0</v>
      </c>
      <c r="AG417" s="49">
        <f t="shared" si="534"/>
        <v>0</v>
      </c>
      <c r="AH417" s="49">
        <f t="shared" si="535"/>
        <v>0</v>
      </c>
      <c r="AI417" s="49">
        <f t="shared" si="536"/>
        <v>0</v>
      </c>
      <c r="AJ417" s="49">
        <f t="shared" si="537"/>
        <v>0</v>
      </c>
      <c r="AK417" s="49">
        <f t="shared" si="538"/>
        <v>0</v>
      </c>
      <c r="AL417" s="49">
        <f t="shared" si="539"/>
        <v>1</v>
      </c>
      <c r="AM417" s="49"/>
      <c r="AN417" s="49" cm="1">
        <f t="array" ref="AN417">IF(OR(AA417:AL417=1),1,0)</f>
        <v>1</v>
      </c>
      <c r="AO417" s="3">
        <v>1</v>
      </c>
      <c r="AP417" s="3">
        <v>1</v>
      </c>
      <c r="AQ417" s="3">
        <v>1</v>
      </c>
      <c r="AR417" s="3">
        <v>1</v>
      </c>
      <c r="AS417" s="3">
        <v>1</v>
      </c>
      <c r="AT417" s="3">
        <v>1</v>
      </c>
      <c r="AU417" s="3">
        <v>0</v>
      </c>
      <c r="AV417" s="3">
        <v>1</v>
      </c>
      <c r="AW417" s="3">
        <v>1</v>
      </c>
      <c r="AX417" s="3">
        <v>1</v>
      </c>
      <c r="AY417" s="3">
        <v>0</v>
      </c>
      <c r="AZ417" s="3">
        <v>1</v>
      </c>
      <c r="BA417" s="3">
        <v>0</v>
      </c>
      <c r="BB417" s="3">
        <v>1</v>
      </c>
      <c r="BC417" s="3">
        <v>0</v>
      </c>
      <c r="BD417" s="3">
        <v>0</v>
      </c>
      <c r="BE417" s="3">
        <v>0</v>
      </c>
      <c r="BF417" s="3">
        <v>1</v>
      </c>
      <c r="BG417" s="3">
        <v>1</v>
      </c>
      <c r="BH417" s="3">
        <v>0</v>
      </c>
      <c r="BI417" s="3">
        <v>0</v>
      </c>
      <c r="BJ417" s="3">
        <v>0</v>
      </c>
      <c r="BK417" s="3">
        <v>0</v>
      </c>
      <c r="BL417" s="24" t="s">
        <v>911</v>
      </c>
      <c r="BM417" s="15"/>
      <c r="BN417" s="2" t="s">
        <v>814</v>
      </c>
    </row>
    <row r="418" spans="1:66">
      <c r="A418" s="23" t="s">
        <v>563</v>
      </c>
      <c r="B418" s="24"/>
      <c r="C418" s="24"/>
      <c r="D418" s="7" t="s">
        <v>26</v>
      </c>
      <c r="E418" s="2" t="s">
        <v>8</v>
      </c>
      <c r="F418" s="11">
        <v>4525240.5</v>
      </c>
      <c r="G418" s="11">
        <v>5672113</v>
      </c>
      <c r="H418" s="11" t="s">
        <v>24</v>
      </c>
      <c r="I418" s="11" t="s">
        <v>8</v>
      </c>
      <c r="J418" s="11">
        <v>143.36600000000001</v>
      </c>
      <c r="K418" s="11">
        <v>13.06</v>
      </c>
      <c r="L418" s="11" t="s">
        <v>564</v>
      </c>
      <c r="M418" s="24"/>
      <c r="N418" s="2" t="s">
        <v>673</v>
      </c>
      <c r="O418" s="11" t="s">
        <v>675</v>
      </c>
      <c r="P418" s="27"/>
      <c r="Q418" s="24">
        <v>1</v>
      </c>
      <c r="R418" s="27"/>
      <c r="S418" s="24">
        <v>1</v>
      </c>
      <c r="T418" s="27"/>
      <c r="U418" s="24">
        <v>1</v>
      </c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27"/>
      <c r="BM418" s="15"/>
      <c r="BN418" s="2" t="s">
        <v>681</v>
      </c>
    </row>
    <row r="419" spans="1:66">
      <c r="A419" s="23" t="s">
        <v>581</v>
      </c>
      <c r="B419" s="24"/>
      <c r="C419" s="24"/>
      <c r="D419" s="7"/>
      <c r="E419" s="2"/>
      <c r="F419" s="11">
        <v>4525519.5</v>
      </c>
      <c r="G419" s="11">
        <v>5671677.9000000004</v>
      </c>
      <c r="H419" s="11" t="s">
        <v>24</v>
      </c>
      <c r="I419" s="11" t="s">
        <v>48</v>
      </c>
      <c r="J419" s="11">
        <v>142.04599999999999</v>
      </c>
      <c r="K419" s="11">
        <v>17.510000000000002</v>
      </c>
      <c r="L419" s="11" t="s">
        <v>49</v>
      </c>
      <c r="M419" s="24">
        <v>1</v>
      </c>
      <c r="N419" s="2"/>
      <c r="O419" s="11"/>
      <c r="P419" s="27"/>
      <c r="Q419" s="24">
        <v>0</v>
      </c>
      <c r="R419" s="27"/>
      <c r="S419" s="24">
        <v>1</v>
      </c>
      <c r="T419" s="27"/>
      <c r="U419" s="24">
        <v>1</v>
      </c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27"/>
      <c r="BM419" s="15" t="s">
        <v>910</v>
      </c>
      <c r="BN419" s="2"/>
    </row>
    <row r="420" spans="1:66" ht="12">
      <c r="A420" s="23" t="s">
        <v>565</v>
      </c>
      <c r="B420" s="24"/>
      <c r="C420" s="24"/>
      <c r="D420" s="7" t="s">
        <v>26</v>
      </c>
      <c r="E420" s="2" t="s">
        <v>566</v>
      </c>
      <c r="F420" s="11">
        <v>4525462.16</v>
      </c>
      <c r="G420" s="11">
        <v>5672300.8300000001</v>
      </c>
      <c r="H420" s="11" t="s">
        <v>56</v>
      </c>
      <c r="I420" s="11" t="s">
        <v>246</v>
      </c>
      <c r="J420" s="11">
        <v>138.17599999999999</v>
      </c>
      <c r="K420" s="11">
        <v>8</v>
      </c>
      <c r="L420" s="11" t="s">
        <v>109</v>
      </c>
      <c r="M420" s="24"/>
      <c r="N420" s="2" t="s">
        <v>673</v>
      </c>
      <c r="O420" s="23" t="s">
        <v>674</v>
      </c>
      <c r="P420" s="24">
        <v>2024</v>
      </c>
      <c r="Q420" s="24">
        <v>1</v>
      </c>
      <c r="R420" s="24">
        <v>1</v>
      </c>
      <c r="S420" s="24">
        <v>1</v>
      </c>
      <c r="T420" s="24">
        <v>0</v>
      </c>
      <c r="U420" s="24">
        <v>1</v>
      </c>
      <c r="V420" s="24">
        <v>1</v>
      </c>
      <c r="W420" s="24">
        <v>0</v>
      </c>
      <c r="X420" s="27"/>
      <c r="Y420" s="29">
        <v>0.04</v>
      </c>
      <c r="Z420" s="24" t="s">
        <v>901</v>
      </c>
      <c r="AA420" s="49">
        <f t="shared" ref="AA420:AA426" si="540">IF((AND($Z420&gt;0,$Z420&lt;=30)),1,0)</f>
        <v>0</v>
      </c>
      <c r="AB420" s="49">
        <f t="shared" ref="AB420:AB426" si="541">IF(AND($Z420&gt;30,$Z420&lt;=60),1,0)</f>
        <v>0</v>
      </c>
      <c r="AC420" s="49">
        <f t="shared" ref="AC420:AC426" si="542">IF(AND($Z420&gt;60,$Z420&lt;=90),1,0)</f>
        <v>0</v>
      </c>
      <c r="AD420" s="49">
        <f t="shared" ref="AD420:AD426" si="543">IF(AND($Z420&gt;90,$Z420&lt;=120),1,0)</f>
        <v>0</v>
      </c>
      <c r="AE420" s="49">
        <f t="shared" ref="AE420:AE426" si="544">IF(AND($Z420&gt;120,$Z420&lt;=150),1,0)</f>
        <v>0</v>
      </c>
      <c r="AF420" s="49">
        <f t="shared" ref="AF420:AF426" si="545">IF(AND($Z420&gt;150,$Z420&lt;=180),1,0)</f>
        <v>0</v>
      </c>
      <c r="AG420" s="49">
        <f t="shared" ref="AG420:AG426" si="546">IF(AND($Z420&gt;180,$Z420&lt;=210),1,0)</f>
        <v>0</v>
      </c>
      <c r="AH420" s="49">
        <f t="shared" ref="AH420:AH426" si="547">IF(AND($Z420&gt;210,$Z420&lt;=240),1,0)</f>
        <v>0</v>
      </c>
      <c r="AI420" s="49">
        <f t="shared" ref="AI420:AI426" si="548">IF(AND($Z420&gt;240,$Z420&lt;=270),1,0)</f>
        <v>0</v>
      </c>
      <c r="AJ420" s="49">
        <f t="shared" ref="AJ420:AJ426" si="549">IF(AND($Z420&gt;270,$Z420&lt;=300),1,0)</f>
        <v>0</v>
      </c>
      <c r="AK420" s="49">
        <f t="shared" ref="AK420:AK426" si="550">IF(AND($Z420&gt;300,$Z420&lt;=330),1,0)</f>
        <v>0</v>
      </c>
      <c r="AL420" s="49">
        <f t="shared" ref="AL420:AL426" si="551">IF(($Z420="3xleer"),1,0)</f>
        <v>1</v>
      </c>
      <c r="AM420" s="49"/>
      <c r="AN420" s="49" cm="1">
        <f t="array" ref="AN420">IF(OR(AA420:AL420=1),1,0)</f>
        <v>1</v>
      </c>
      <c r="AO420" s="3">
        <v>1</v>
      </c>
      <c r="AP420" s="3">
        <v>1</v>
      </c>
      <c r="AQ420" s="3">
        <v>1</v>
      </c>
      <c r="AR420" s="3">
        <v>1</v>
      </c>
      <c r="AS420" s="3">
        <v>1</v>
      </c>
      <c r="AT420" s="3">
        <v>0</v>
      </c>
      <c r="AU420" s="3">
        <v>0</v>
      </c>
      <c r="AV420" s="3">
        <v>0</v>
      </c>
      <c r="AW420" s="3">
        <v>0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24"/>
      <c r="BM420" s="15"/>
      <c r="BN420" s="2" t="s">
        <v>809</v>
      </c>
    </row>
    <row r="421" spans="1:66" ht="12">
      <c r="A421" s="23" t="s">
        <v>567</v>
      </c>
      <c r="B421" s="24"/>
      <c r="C421" s="24"/>
      <c r="D421" s="7" t="s">
        <v>26</v>
      </c>
      <c r="E421" s="2" t="s">
        <v>566</v>
      </c>
      <c r="F421" s="11">
        <v>4525586.63</v>
      </c>
      <c r="G421" s="11">
        <v>5672500.2400000002</v>
      </c>
      <c r="H421" s="11" t="s">
        <v>56</v>
      </c>
      <c r="I421" s="11" t="s">
        <v>74</v>
      </c>
      <c r="J421" s="11">
        <v>137.76599999999999</v>
      </c>
      <c r="K421" s="11">
        <v>22</v>
      </c>
      <c r="L421" s="11" t="s">
        <v>34</v>
      </c>
      <c r="M421" s="24"/>
      <c r="N421" s="2" t="s">
        <v>11</v>
      </c>
      <c r="O421" s="11" t="s">
        <v>676</v>
      </c>
      <c r="P421" s="24">
        <v>2025</v>
      </c>
      <c r="Q421" s="24">
        <v>1</v>
      </c>
      <c r="R421" s="24">
        <v>1</v>
      </c>
      <c r="S421" s="24">
        <v>1</v>
      </c>
      <c r="T421" s="24">
        <v>1</v>
      </c>
      <c r="U421" s="24">
        <v>1</v>
      </c>
      <c r="V421" s="24">
        <v>1</v>
      </c>
      <c r="W421" s="24">
        <v>1</v>
      </c>
      <c r="X421" s="27"/>
      <c r="Y421" s="24">
        <v>0.54</v>
      </c>
      <c r="Z421" s="24">
        <v>48</v>
      </c>
      <c r="AA421" s="49">
        <f t="shared" si="540"/>
        <v>0</v>
      </c>
      <c r="AB421" s="49">
        <f t="shared" si="541"/>
        <v>1</v>
      </c>
      <c r="AC421" s="49">
        <f t="shared" si="542"/>
        <v>0</v>
      </c>
      <c r="AD421" s="49">
        <f t="shared" si="543"/>
        <v>0</v>
      </c>
      <c r="AE421" s="49">
        <f t="shared" si="544"/>
        <v>0</v>
      </c>
      <c r="AF421" s="49">
        <f t="shared" si="545"/>
        <v>0</v>
      </c>
      <c r="AG421" s="49">
        <f t="shared" si="546"/>
        <v>0</v>
      </c>
      <c r="AH421" s="49">
        <f t="shared" si="547"/>
        <v>0</v>
      </c>
      <c r="AI421" s="49">
        <f t="shared" si="548"/>
        <v>0</v>
      </c>
      <c r="AJ421" s="49">
        <f t="shared" si="549"/>
        <v>0</v>
      </c>
      <c r="AK421" s="49">
        <f t="shared" si="550"/>
        <v>0</v>
      </c>
      <c r="AL421" s="49">
        <f t="shared" si="551"/>
        <v>0</v>
      </c>
      <c r="AM421" s="49"/>
      <c r="AN421" s="49" cm="1">
        <f t="array" ref="AN421">IF(OR(AA421:AL421=1),1,0)</f>
        <v>1</v>
      </c>
      <c r="AO421" s="3">
        <v>1</v>
      </c>
      <c r="AP421" s="3">
        <v>1</v>
      </c>
      <c r="AQ421" s="3">
        <v>1</v>
      </c>
      <c r="AR421" s="3">
        <v>1</v>
      </c>
      <c r="AS421" s="3">
        <v>1</v>
      </c>
      <c r="AT421" s="3">
        <v>0</v>
      </c>
      <c r="AU421" s="3">
        <v>0</v>
      </c>
      <c r="AV421" s="3">
        <v>0</v>
      </c>
      <c r="AW421" s="3">
        <v>0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0</v>
      </c>
      <c r="BF421" s="3">
        <v>0</v>
      </c>
      <c r="BG421" s="3">
        <v>0</v>
      </c>
      <c r="BH421" s="3">
        <v>1</v>
      </c>
      <c r="BI421" s="3">
        <v>0</v>
      </c>
      <c r="BJ421" s="3">
        <v>0</v>
      </c>
      <c r="BK421" s="3">
        <v>0</v>
      </c>
      <c r="BL421" s="24"/>
      <c r="BM421" s="15"/>
      <c r="BN421" s="2" t="s">
        <v>770</v>
      </c>
    </row>
    <row r="422" spans="1:66" ht="12">
      <c r="A422" s="23" t="s">
        <v>568</v>
      </c>
      <c r="B422" s="24"/>
      <c r="C422" s="24"/>
      <c r="D422" s="7" t="s">
        <v>26</v>
      </c>
      <c r="E422" s="2" t="s">
        <v>566</v>
      </c>
      <c r="F422" s="11">
        <v>4525728.09</v>
      </c>
      <c r="G422" s="11">
        <v>5672431.1699999999</v>
      </c>
      <c r="H422" s="11" t="s">
        <v>56</v>
      </c>
      <c r="I422" s="11" t="s">
        <v>246</v>
      </c>
      <c r="J422" s="11">
        <v>137.99600000000001</v>
      </c>
      <c r="K422" s="11">
        <v>10</v>
      </c>
      <c r="L422" s="11" t="s">
        <v>109</v>
      </c>
      <c r="M422" s="24"/>
      <c r="N422" s="2" t="s">
        <v>673</v>
      </c>
      <c r="O422" s="23" t="s">
        <v>674</v>
      </c>
      <c r="P422" s="24">
        <v>2024</v>
      </c>
      <c r="Q422" s="24">
        <v>1</v>
      </c>
      <c r="R422" s="24">
        <v>1</v>
      </c>
      <c r="S422" s="24">
        <v>1</v>
      </c>
      <c r="T422" s="24">
        <v>0</v>
      </c>
      <c r="U422" s="24">
        <v>1</v>
      </c>
      <c r="V422" s="24">
        <v>1</v>
      </c>
      <c r="W422" s="24">
        <v>0</v>
      </c>
      <c r="X422" s="27"/>
      <c r="Y422" s="29">
        <v>0.158</v>
      </c>
      <c r="Z422" s="24" t="s">
        <v>901</v>
      </c>
      <c r="AA422" s="49">
        <f t="shared" si="540"/>
        <v>0</v>
      </c>
      <c r="AB422" s="49">
        <f t="shared" si="541"/>
        <v>0</v>
      </c>
      <c r="AC422" s="49">
        <f t="shared" si="542"/>
        <v>0</v>
      </c>
      <c r="AD422" s="49">
        <f t="shared" si="543"/>
        <v>0</v>
      </c>
      <c r="AE422" s="49">
        <f t="shared" si="544"/>
        <v>0</v>
      </c>
      <c r="AF422" s="49">
        <f t="shared" si="545"/>
        <v>0</v>
      </c>
      <c r="AG422" s="49">
        <f t="shared" si="546"/>
        <v>0</v>
      </c>
      <c r="AH422" s="49">
        <f t="shared" si="547"/>
        <v>0</v>
      </c>
      <c r="AI422" s="49">
        <f t="shared" si="548"/>
        <v>0</v>
      </c>
      <c r="AJ422" s="49">
        <f t="shared" si="549"/>
        <v>0</v>
      </c>
      <c r="AK422" s="49">
        <f t="shared" si="550"/>
        <v>0</v>
      </c>
      <c r="AL422" s="49">
        <f t="shared" si="551"/>
        <v>1</v>
      </c>
      <c r="AM422" s="49"/>
      <c r="AN422" s="49" cm="1">
        <f t="array" ref="AN422">IF(OR(AA422:AL422=1),1,0)</f>
        <v>1</v>
      </c>
      <c r="AO422" s="3">
        <v>1</v>
      </c>
      <c r="AP422" s="3">
        <v>1</v>
      </c>
      <c r="AQ422" s="3">
        <v>1</v>
      </c>
      <c r="AR422" s="3">
        <v>1</v>
      </c>
      <c r="AS422" s="3">
        <v>1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0</v>
      </c>
      <c r="BG422" s="3">
        <v>0</v>
      </c>
      <c r="BH422" s="3">
        <v>0</v>
      </c>
      <c r="BI422" s="3">
        <v>0</v>
      </c>
      <c r="BJ422" s="3">
        <v>0</v>
      </c>
      <c r="BK422" s="3">
        <v>0</v>
      </c>
      <c r="BL422" s="24"/>
      <c r="BM422" s="15"/>
      <c r="BN422" s="2" t="s">
        <v>809</v>
      </c>
    </row>
    <row r="423" spans="1:66" ht="12">
      <c r="A423" s="23" t="s">
        <v>569</v>
      </c>
      <c r="B423" s="24"/>
      <c r="C423" s="24"/>
      <c r="D423" s="7" t="s">
        <v>26</v>
      </c>
      <c r="E423" s="2" t="s">
        <v>566</v>
      </c>
      <c r="F423" s="11">
        <v>4525733.38</v>
      </c>
      <c r="G423" s="11">
        <v>5672429.5300000003</v>
      </c>
      <c r="H423" s="11" t="s">
        <v>56</v>
      </c>
      <c r="I423" s="11" t="s">
        <v>74</v>
      </c>
      <c r="J423" s="11">
        <v>137.93600000000001</v>
      </c>
      <c r="K423" s="11">
        <v>23</v>
      </c>
      <c r="L423" s="11" t="s">
        <v>34</v>
      </c>
      <c r="M423" s="24"/>
      <c r="N423" s="2" t="s">
        <v>11</v>
      </c>
      <c r="O423" s="11" t="s">
        <v>676</v>
      </c>
      <c r="P423" s="24">
        <v>2025</v>
      </c>
      <c r="Q423" s="24">
        <v>1</v>
      </c>
      <c r="R423" s="24">
        <v>1</v>
      </c>
      <c r="S423" s="24">
        <v>1</v>
      </c>
      <c r="T423" s="24">
        <v>1</v>
      </c>
      <c r="U423" s="24">
        <v>1</v>
      </c>
      <c r="V423" s="24">
        <v>1</v>
      </c>
      <c r="W423" s="24">
        <v>1</v>
      </c>
      <c r="X423" s="27"/>
      <c r="Y423" s="24">
        <v>0.40699999999999997</v>
      </c>
      <c r="Z423" s="24" t="s">
        <v>901</v>
      </c>
      <c r="AA423" s="49">
        <f t="shared" si="540"/>
        <v>0</v>
      </c>
      <c r="AB423" s="49">
        <f t="shared" si="541"/>
        <v>0</v>
      </c>
      <c r="AC423" s="49">
        <f t="shared" si="542"/>
        <v>0</v>
      </c>
      <c r="AD423" s="49">
        <f t="shared" si="543"/>
        <v>0</v>
      </c>
      <c r="AE423" s="49">
        <f t="shared" si="544"/>
        <v>0</v>
      </c>
      <c r="AF423" s="49">
        <f t="shared" si="545"/>
        <v>0</v>
      </c>
      <c r="AG423" s="49">
        <f t="shared" si="546"/>
        <v>0</v>
      </c>
      <c r="AH423" s="49">
        <f t="shared" si="547"/>
        <v>0</v>
      </c>
      <c r="AI423" s="49">
        <f t="shared" si="548"/>
        <v>0</v>
      </c>
      <c r="AJ423" s="49">
        <f t="shared" si="549"/>
        <v>0</v>
      </c>
      <c r="AK423" s="49">
        <f t="shared" si="550"/>
        <v>0</v>
      </c>
      <c r="AL423" s="49">
        <f t="shared" si="551"/>
        <v>1</v>
      </c>
      <c r="AM423" s="49"/>
      <c r="AN423" s="49" cm="1">
        <f t="array" ref="AN423">IF(OR(AA423:AL423=1),1,0)</f>
        <v>1</v>
      </c>
      <c r="AO423" s="3">
        <v>1</v>
      </c>
      <c r="AP423" s="3">
        <v>1</v>
      </c>
      <c r="AQ423" s="3">
        <v>1</v>
      </c>
      <c r="AR423" s="3">
        <v>1</v>
      </c>
      <c r="AS423" s="3">
        <v>1</v>
      </c>
      <c r="AT423" s="3">
        <v>1</v>
      </c>
      <c r="AU423" s="3">
        <v>0</v>
      </c>
      <c r="AV423" s="3">
        <v>1</v>
      </c>
      <c r="AW423" s="3">
        <v>1</v>
      </c>
      <c r="AX423" s="3">
        <v>1</v>
      </c>
      <c r="AY423" s="3">
        <v>0</v>
      </c>
      <c r="AZ423" s="3">
        <v>1</v>
      </c>
      <c r="BA423" s="3">
        <v>0</v>
      </c>
      <c r="BB423" s="3">
        <v>1</v>
      </c>
      <c r="BC423" s="3">
        <v>0</v>
      </c>
      <c r="BD423" s="3">
        <v>0</v>
      </c>
      <c r="BE423" s="3">
        <v>0</v>
      </c>
      <c r="BF423" s="3">
        <v>1</v>
      </c>
      <c r="BG423" s="3">
        <v>0</v>
      </c>
      <c r="BH423" s="3">
        <v>1</v>
      </c>
      <c r="BI423" s="3">
        <v>0</v>
      </c>
      <c r="BJ423" s="3">
        <v>0</v>
      </c>
      <c r="BK423" s="3">
        <v>0</v>
      </c>
      <c r="BL423" s="24"/>
      <c r="BM423" s="15"/>
      <c r="BN423" s="2" t="s">
        <v>810</v>
      </c>
    </row>
    <row r="424" spans="1:66" ht="12">
      <c r="A424" s="23" t="s">
        <v>570</v>
      </c>
      <c r="B424" s="24"/>
      <c r="C424" s="24"/>
      <c r="D424" s="7" t="s">
        <v>26</v>
      </c>
      <c r="E424" s="2" t="s">
        <v>571</v>
      </c>
      <c r="F424" s="11">
        <v>4525545.53</v>
      </c>
      <c r="G424" s="11">
        <v>5672199.1600000001</v>
      </c>
      <c r="H424" s="11" t="s">
        <v>56</v>
      </c>
      <c r="I424" s="11" t="s">
        <v>246</v>
      </c>
      <c r="J424" s="11">
        <v>139.82599999999999</v>
      </c>
      <c r="K424" s="11">
        <v>11.8</v>
      </c>
      <c r="L424" s="11" t="s">
        <v>109</v>
      </c>
      <c r="M424" s="24"/>
      <c r="N424" s="2" t="s">
        <v>11</v>
      </c>
      <c r="O424" s="23" t="s">
        <v>674</v>
      </c>
      <c r="P424" s="24">
        <v>2025</v>
      </c>
      <c r="Q424" s="24">
        <v>1</v>
      </c>
      <c r="R424" s="24">
        <v>0</v>
      </c>
      <c r="S424" s="24">
        <v>1</v>
      </c>
      <c r="T424" s="24">
        <v>1</v>
      </c>
      <c r="U424" s="24">
        <v>1</v>
      </c>
      <c r="V424" s="24">
        <v>0</v>
      </c>
      <c r="W424" s="24">
        <v>1</v>
      </c>
      <c r="X424" s="27"/>
      <c r="Y424" s="24">
        <v>0.16500000000000001</v>
      </c>
      <c r="Z424" s="24" t="s">
        <v>901</v>
      </c>
      <c r="AA424" s="49">
        <f t="shared" si="540"/>
        <v>0</v>
      </c>
      <c r="AB424" s="49">
        <f t="shared" si="541"/>
        <v>0</v>
      </c>
      <c r="AC424" s="49">
        <f t="shared" si="542"/>
        <v>0</v>
      </c>
      <c r="AD424" s="49">
        <f t="shared" si="543"/>
        <v>0</v>
      </c>
      <c r="AE424" s="49">
        <f t="shared" si="544"/>
        <v>0</v>
      </c>
      <c r="AF424" s="49">
        <f t="shared" si="545"/>
        <v>0</v>
      </c>
      <c r="AG424" s="49">
        <f t="shared" si="546"/>
        <v>0</v>
      </c>
      <c r="AH424" s="49">
        <f t="shared" si="547"/>
        <v>0</v>
      </c>
      <c r="AI424" s="49">
        <f t="shared" si="548"/>
        <v>0</v>
      </c>
      <c r="AJ424" s="49">
        <f t="shared" si="549"/>
        <v>0</v>
      </c>
      <c r="AK424" s="49">
        <f t="shared" si="550"/>
        <v>0</v>
      </c>
      <c r="AL424" s="49">
        <f t="shared" si="551"/>
        <v>1</v>
      </c>
      <c r="AM424" s="49"/>
      <c r="AN424" s="49" cm="1">
        <f t="array" ref="AN424">IF(OR(AA424:AL424=1),1,0)</f>
        <v>1</v>
      </c>
      <c r="AO424" s="3">
        <v>1</v>
      </c>
      <c r="AP424" s="3">
        <v>1</v>
      </c>
      <c r="AQ424" s="3">
        <v>1</v>
      </c>
      <c r="AR424" s="3">
        <v>1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s="3">
        <v>0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24"/>
      <c r="BM424" s="15"/>
      <c r="BN424" s="2" t="s">
        <v>809</v>
      </c>
    </row>
    <row r="425" spans="1:66" ht="12">
      <c r="A425" s="23" t="s">
        <v>572</v>
      </c>
      <c r="B425" s="24"/>
      <c r="C425" s="24"/>
      <c r="D425" s="7" t="s">
        <v>26</v>
      </c>
      <c r="E425" s="2" t="s">
        <v>573</v>
      </c>
      <c r="F425" s="11">
        <v>4525538.4400000004</v>
      </c>
      <c r="G425" s="11">
        <v>5672098.29</v>
      </c>
      <c r="H425" s="11" t="s">
        <v>56</v>
      </c>
      <c r="I425" s="11" t="s">
        <v>18</v>
      </c>
      <c r="J425" s="11">
        <v>140.73599999999999</v>
      </c>
      <c r="K425" s="11">
        <v>11.6</v>
      </c>
      <c r="L425" s="11" t="s">
        <v>14</v>
      </c>
      <c r="M425" s="24"/>
      <c r="N425" s="2" t="s">
        <v>11</v>
      </c>
      <c r="O425" s="23" t="s">
        <v>674</v>
      </c>
      <c r="P425" s="24">
        <v>2025</v>
      </c>
      <c r="Q425" s="24">
        <v>1</v>
      </c>
      <c r="R425" s="24">
        <v>0</v>
      </c>
      <c r="S425" s="24">
        <v>1</v>
      </c>
      <c r="T425" s="24">
        <v>1</v>
      </c>
      <c r="U425" s="24">
        <v>1</v>
      </c>
      <c r="V425" s="24">
        <v>0</v>
      </c>
      <c r="W425" s="24">
        <v>1</v>
      </c>
      <c r="X425" s="27"/>
      <c r="Y425" s="24">
        <v>8.7999999999999995E-2</v>
      </c>
      <c r="Z425" s="24" t="s">
        <v>901</v>
      </c>
      <c r="AA425" s="49">
        <f t="shared" si="540"/>
        <v>0</v>
      </c>
      <c r="AB425" s="49">
        <f t="shared" si="541"/>
        <v>0</v>
      </c>
      <c r="AC425" s="49">
        <f t="shared" si="542"/>
        <v>0</v>
      </c>
      <c r="AD425" s="49">
        <f t="shared" si="543"/>
        <v>0</v>
      </c>
      <c r="AE425" s="49">
        <f t="shared" si="544"/>
        <v>0</v>
      </c>
      <c r="AF425" s="49">
        <f t="shared" si="545"/>
        <v>0</v>
      </c>
      <c r="AG425" s="49">
        <f t="shared" si="546"/>
        <v>0</v>
      </c>
      <c r="AH425" s="49">
        <f t="shared" si="547"/>
        <v>0</v>
      </c>
      <c r="AI425" s="49">
        <f t="shared" si="548"/>
        <v>0</v>
      </c>
      <c r="AJ425" s="49">
        <f t="shared" si="549"/>
        <v>0</v>
      </c>
      <c r="AK425" s="49">
        <f t="shared" si="550"/>
        <v>0</v>
      </c>
      <c r="AL425" s="49">
        <f t="shared" si="551"/>
        <v>1</v>
      </c>
      <c r="AM425" s="49"/>
      <c r="AN425" s="49" cm="1">
        <f t="array" ref="AN425">IF(OR(AA425:AL425=1),1,0)</f>
        <v>1</v>
      </c>
      <c r="AO425" s="3">
        <v>1</v>
      </c>
      <c r="AP425" s="3">
        <v>1</v>
      </c>
      <c r="AQ425" s="3">
        <v>1</v>
      </c>
      <c r="AR425" s="3">
        <v>1</v>
      </c>
      <c r="AS425" s="3">
        <v>1</v>
      </c>
      <c r="AT425" s="3">
        <v>1</v>
      </c>
      <c r="AU425" s="3">
        <v>0</v>
      </c>
      <c r="AV425" s="3">
        <v>1</v>
      </c>
      <c r="AW425" s="3">
        <v>1</v>
      </c>
      <c r="AX425" s="3">
        <v>1</v>
      </c>
      <c r="AY425" s="3">
        <v>0</v>
      </c>
      <c r="AZ425" s="3">
        <v>1</v>
      </c>
      <c r="BA425" s="3">
        <v>0</v>
      </c>
      <c r="BB425" s="3">
        <v>1</v>
      </c>
      <c r="BC425" s="3">
        <v>0</v>
      </c>
      <c r="BD425" s="3">
        <v>0</v>
      </c>
      <c r="BE425" s="3">
        <v>0</v>
      </c>
      <c r="BF425" s="3">
        <v>1</v>
      </c>
      <c r="BG425" s="3">
        <v>0</v>
      </c>
      <c r="BH425" s="3">
        <v>0</v>
      </c>
      <c r="BI425" s="3">
        <v>0</v>
      </c>
      <c r="BJ425" s="3">
        <v>0</v>
      </c>
      <c r="BK425" s="3">
        <v>0</v>
      </c>
      <c r="BL425" s="24"/>
      <c r="BM425" s="15"/>
      <c r="BN425" s="2" t="s">
        <v>809</v>
      </c>
    </row>
    <row r="426" spans="1:66" ht="12">
      <c r="A426" s="23" t="s">
        <v>574</v>
      </c>
      <c r="B426" s="24"/>
      <c r="C426" s="24" t="s">
        <v>875</v>
      </c>
      <c r="D426" s="7" t="s">
        <v>26</v>
      </c>
      <c r="E426" s="2" t="s">
        <v>573</v>
      </c>
      <c r="F426" s="11">
        <v>4525679.13</v>
      </c>
      <c r="G426" s="11">
        <v>5672345.4100000001</v>
      </c>
      <c r="H426" s="11" t="s">
        <v>56</v>
      </c>
      <c r="I426" s="11" t="s">
        <v>74</v>
      </c>
      <c r="J426" s="11">
        <v>139.316</v>
      </c>
      <c r="K426" s="11">
        <v>24.5</v>
      </c>
      <c r="L426" s="11" t="s">
        <v>34</v>
      </c>
      <c r="M426" s="24"/>
      <c r="N426" s="2" t="s">
        <v>11</v>
      </c>
      <c r="O426" s="23" t="s">
        <v>676</v>
      </c>
      <c r="P426" s="24">
        <v>2025</v>
      </c>
      <c r="Q426" s="24">
        <v>1</v>
      </c>
      <c r="R426" s="24">
        <v>1</v>
      </c>
      <c r="S426" s="24">
        <v>1</v>
      </c>
      <c r="T426" s="24">
        <v>1</v>
      </c>
      <c r="U426" s="24">
        <v>1</v>
      </c>
      <c r="V426" s="24">
        <v>1</v>
      </c>
      <c r="W426" s="24">
        <v>1</v>
      </c>
      <c r="X426" s="27"/>
      <c r="Y426" s="29">
        <v>0.47799999999999998</v>
      </c>
      <c r="Z426" s="29">
        <v>45</v>
      </c>
      <c r="AA426" s="49">
        <f t="shared" si="540"/>
        <v>0</v>
      </c>
      <c r="AB426" s="49">
        <f t="shared" si="541"/>
        <v>1</v>
      </c>
      <c r="AC426" s="49">
        <f t="shared" si="542"/>
        <v>0</v>
      </c>
      <c r="AD426" s="49">
        <f t="shared" si="543"/>
        <v>0</v>
      </c>
      <c r="AE426" s="49">
        <f t="shared" si="544"/>
        <v>0</v>
      </c>
      <c r="AF426" s="49">
        <f t="shared" si="545"/>
        <v>0</v>
      </c>
      <c r="AG426" s="49">
        <f t="shared" si="546"/>
        <v>0</v>
      </c>
      <c r="AH426" s="49">
        <f t="shared" si="547"/>
        <v>0</v>
      </c>
      <c r="AI426" s="49">
        <f t="shared" si="548"/>
        <v>0</v>
      </c>
      <c r="AJ426" s="49">
        <f t="shared" si="549"/>
        <v>0</v>
      </c>
      <c r="AK426" s="49">
        <f t="shared" si="550"/>
        <v>0</v>
      </c>
      <c r="AL426" s="49">
        <f t="shared" si="551"/>
        <v>0</v>
      </c>
      <c r="AM426" s="49"/>
      <c r="AN426" s="49" cm="1">
        <f t="array" ref="AN426">IF(OR(AA426:AL426=1),1,0)</f>
        <v>1</v>
      </c>
      <c r="AO426" s="3">
        <v>1</v>
      </c>
      <c r="AP426" s="3">
        <v>1</v>
      </c>
      <c r="AQ426" s="3">
        <v>1</v>
      </c>
      <c r="AR426" s="3">
        <v>1</v>
      </c>
      <c r="AS426" s="3">
        <v>1</v>
      </c>
      <c r="AT426" s="3">
        <v>1</v>
      </c>
      <c r="AU426" s="3">
        <v>0</v>
      </c>
      <c r="AV426" s="3">
        <v>1</v>
      </c>
      <c r="AW426" s="3">
        <v>1</v>
      </c>
      <c r="AX426" s="3">
        <v>1</v>
      </c>
      <c r="AY426" s="3">
        <v>0</v>
      </c>
      <c r="AZ426" s="3">
        <v>1</v>
      </c>
      <c r="BA426" s="3">
        <v>0</v>
      </c>
      <c r="BB426" s="3">
        <v>1</v>
      </c>
      <c r="BC426" s="3">
        <v>0</v>
      </c>
      <c r="BD426" s="3">
        <v>0</v>
      </c>
      <c r="BE426" s="3">
        <v>0</v>
      </c>
      <c r="BF426" s="3">
        <v>1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24"/>
      <c r="BM426" s="15" t="s">
        <v>907</v>
      </c>
      <c r="BN426" s="2" t="s">
        <v>810</v>
      </c>
    </row>
    <row r="427" spans="1:66">
      <c r="A427" s="23" t="s">
        <v>575</v>
      </c>
      <c r="B427" s="24"/>
      <c r="C427" s="24"/>
      <c r="D427" s="7" t="s">
        <v>26</v>
      </c>
      <c r="E427" s="2" t="s">
        <v>573</v>
      </c>
      <c r="F427" s="11">
        <v>4525445.63</v>
      </c>
      <c r="G427" s="11">
        <v>5672419.5099999998</v>
      </c>
      <c r="H427" s="11" t="s">
        <v>56</v>
      </c>
      <c r="I427" s="11" t="s">
        <v>246</v>
      </c>
      <c r="J427" s="11">
        <v>137.89599999999999</v>
      </c>
      <c r="K427" s="11">
        <v>9</v>
      </c>
      <c r="L427" s="11" t="s">
        <v>14</v>
      </c>
      <c r="M427" s="24"/>
      <c r="N427" s="2" t="s">
        <v>673</v>
      </c>
      <c r="O427" s="23" t="s">
        <v>675</v>
      </c>
      <c r="P427" s="27"/>
      <c r="Q427" s="24">
        <v>1</v>
      </c>
      <c r="R427" s="27"/>
      <c r="S427" s="24">
        <v>1</v>
      </c>
      <c r="T427" s="27"/>
      <c r="U427" s="24">
        <v>1</v>
      </c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27"/>
      <c r="BM427" s="15"/>
      <c r="BN427" s="2"/>
    </row>
    <row r="428" spans="1:66">
      <c r="A428" s="23" t="s">
        <v>576</v>
      </c>
      <c r="B428" s="24"/>
      <c r="C428" s="24"/>
      <c r="D428" s="7" t="s">
        <v>26</v>
      </c>
      <c r="E428" s="2" t="s">
        <v>573</v>
      </c>
      <c r="F428" s="11">
        <v>4525436.43</v>
      </c>
      <c r="G428" s="11">
        <v>5672417.0999999996</v>
      </c>
      <c r="H428" s="11" t="s">
        <v>56</v>
      </c>
      <c r="I428" s="11" t="s">
        <v>246</v>
      </c>
      <c r="J428" s="11">
        <v>137.976</v>
      </c>
      <c r="K428" s="11">
        <v>8.5</v>
      </c>
      <c r="L428" s="11" t="s">
        <v>14</v>
      </c>
      <c r="M428" s="24"/>
      <c r="N428" s="2" t="s">
        <v>673</v>
      </c>
      <c r="O428" s="23" t="s">
        <v>675</v>
      </c>
      <c r="P428" s="27"/>
      <c r="Q428" s="24">
        <v>1</v>
      </c>
      <c r="R428" s="27"/>
      <c r="S428" s="24">
        <v>1</v>
      </c>
      <c r="T428" s="27"/>
      <c r="U428" s="24">
        <v>1</v>
      </c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27"/>
      <c r="BM428" s="15"/>
      <c r="BN428" s="2"/>
    </row>
    <row r="429" spans="1:66">
      <c r="A429" s="23" t="s">
        <v>577</v>
      </c>
      <c r="B429" s="24"/>
      <c r="C429" s="24"/>
      <c r="D429" s="7" t="s">
        <v>26</v>
      </c>
      <c r="E429" s="2" t="s">
        <v>573</v>
      </c>
      <c r="F429" s="11">
        <v>4525443.83</v>
      </c>
      <c r="G429" s="11">
        <v>5672409.7999999998</v>
      </c>
      <c r="H429" s="11" t="s">
        <v>56</v>
      </c>
      <c r="I429" s="11" t="s">
        <v>246</v>
      </c>
      <c r="J429" s="11">
        <v>137.98599999999999</v>
      </c>
      <c r="K429" s="11">
        <v>8.5</v>
      </c>
      <c r="L429" s="11" t="s">
        <v>14</v>
      </c>
      <c r="M429" s="24"/>
      <c r="N429" s="2" t="s">
        <v>673</v>
      </c>
      <c r="O429" s="23" t="s">
        <v>675</v>
      </c>
      <c r="P429" s="27"/>
      <c r="Q429" s="24">
        <v>1</v>
      </c>
      <c r="R429" s="27"/>
      <c r="S429" s="24">
        <v>1</v>
      </c>
      <c r="T429" s="27"/>
      <c r="U429" s="24">
        <v>1</v>
      </c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27"/>
      <c r="BM429" s="15"/>
      <c r="BN429" s="2"/>
    </row>
    <row r="430" spans="1:66" ht="22.5">
      <c r="A430" s="23" t="s">
        <v>578</v>
      </c>
      <c r="B430" s="24"/>
      <c r="C430" s="24"/>
      <c r="D430" s="7" t="s">
        <v>26</v>
      </c>
      <c r="E430" s="2" t="s">
        <v>573</v>
      </c>
      <c r="F430" s="11">
        <v>4525656.32</v>
      </c>
      <c r="G430" s="11">
        <v>5672417.0599999996</v>
      </c>
      <c r="H430" s="11" t="s">
        <v>56</v>
      </c>
      <c r="I430" s="11" t="s">
        <v>246</v>
      </c>
      <c r="J430" s="11">
        <v>138.26599999999999</v>
      </c>
      <c r="K430" s="11">
        <v>9.6</v>
      </c>
      <c r="L430" s="11" t="s">
        <v>14</v>
      </c>
      <c r="M430" s="24"/>
      <c r="N430" s="2" t="s">
        <v>11</v>
      </c>
      <c r="O430" s="23" t="s">
        <v>674</v>
      </c>
      <c r="P430" s="29">
        <v>2025</v>
      </c>
      <c r="Q430" s="24">
        <v>1</v>
      </c>
      <c r="R430" s="24">
        <v>0</v>
      </c>
      <c r="S430" s="24">
        <v>1</v>
      </c>
      <c r="T430" s="24">
        <v>1</v>
      </c>
      <c r="U430" s="24">
        <v>1</v>
      </c>
      <c r="V430" s="24">
        <v>0</v>
      </c>
      <c r="W430" s="24">
        <v>1</v>
      </c>
      <c r="X430" s="27"/>
      <c r="Y430" s="29">
        <v>0.151</v>
      </c>
      <c r="Z430" s="29" t="s">
        <v>901</v>
      </c>
      <c r="AA430" s="49">
        <f t="shared" ref="AA430:AA432" si="552">IF((AND($Z430&gt;0,$Z430&lt;=30)),1,0)</f>
        <v>0</v>
      </c>
      <c r="AB430" s="49">
        <f t="shared" ref="AB430:AB432" si="553">IF(AND($Z430&gt;30,$Z430&lt;=60),1,0)</f>
        <v>0</v>
      </c>
      <c r="AC430" s="49">
        <f t="shared" ref="AC430:AC432" si="554">IF(AND($Z430&gt;60,$Z430&lt;=90),1,0)</f>
        <v>0</v>
      </c>
      <c r="AD430" s="49">
        <f t="shared" ref="AD430:AD432" si="555">IF(AND($Z430&gt;90,$Z430&lt;=120),1,0)</f>
        <v>0</v>
      </c>
      <c r="AE430" s="49">
        <f t="shared" ref="AE430:AE432" si="556">IF(AND($Z430&gt;120,$Z430&lt;=150),1,0)</f>
        <v>0</v>
      </c>
      <c r="AF430" s="49">
        <f t="shared" ref="AF430:AF432" si="557">IF(AND($Z430&gt;150,$Z430&lt;=180),1,0)</f>
        <v>0</v>
      </c>
      <c r="AG430" s="49">
        <f t="shared" ref="AG430:AG432" si="558">IF(AND($Z430&gt;180,$Z430&lt;=210),1,0)</f>
        <v>0</v>
      </c>
      <c r="AH430" s="49">
        <f t="shared" ref="AH430:AH432" si="559">IF(AND($Z430&gt;210,$Z430&lt;=240),1,0)</f>
        <v>0</v>
      </c>
      <c r="AI430" s="49">
        <f t="shared" ref="AI430:AI432" si="560">IF(AND($Z430&gt;240,$Z430&lt;=270),1,0)</f>
        <v>0</v>
      </c>
      <c r="AJ430" s="49">
        <f t="shared" ref="AJ430:AJ432" si="561">IF(AND($Z430&gt;270,$Z430&lt;=300),1,0)</f>
        <v>0</v>
      </c>
      <c r="AK430" s="49">
        <f t="shared" ref="AK430:AK432" si="562">IF(AND($Z430&gt;300,$Z430&lt;=330),1,0)</f>
        <v>0</v>
      </c>
      <c r="AL430" s="49">
        <f t="shared" ref="AL430:AL432" si="563">IF(($Z430="3xleer"),1,0)</f>
        <v>1</v>
      </c>
      <c r="AM430" s="49"/>
      <c r="AN430" s="49" cm="1">
        <f t="array" ref="AN430">IF(OR(AA430:AL430=1),1,0)</f>
        <v>1</v>
      </c>
      <c r="AO430" s="3">
        <v>1</v>
      </c>
      <c r="AP430" s="3">
        <v>1</v>
      </c>
      <c r="AQ430" s="3">
        <v>1</v>
      </c>
      <c r="AR430" s="3">
        <v>1</v>
      </c>
      <c r="AS430" s="3">
        <v>1</v>
      </c>
      <c r="AT430" s="3">
        <v>0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0</v>
      </c>
      <c r="BJ430" s="3">
        <v>0</v>
      </c>
      <c r="BK430" s="3">
        <v>0</v>
      </c>
      <c r="BL430" s="24"/>
      <c r="BM430" s="15"/>
      <c r="BN430" s="2" t="s">
        <v>811</v>
      </c>
    </row>
    <row r="431" spans="1:66" ht="12">
      <c r="A431" s="23" t="s">
        <v>579</v>
      </c>
      <c r="B431" s="24"/>
      <c r="C431" s="24"/>
      <c r="D431" s="7" t="s">
        <v>26</v>
      </c>
      <c r="E431" s="2" t="s">
        <v>573</v>
      </c>
      <c r="F431" s="11">
        <v>4525440.3</v>
      </c>
      <c r="G431" s="11">
        <v>5672418.6200000001</v>
      </c>
      <c r="H431" s="11" t="s">
        <v>56</v>
      </c>
      <c r="I431" s="11" t="s">
        <v>246</v>
      </c>
      <c r="J431" s="11">
        <v>137.916</v>
      </c>
      <c r="K431" s="11">
        <v>9.5</v>
      </c>
      <c r="L431" s="11" t="s">
        <v>14</v>
      </c>
      <c r="M431" s="24"/>
      <c r="N431" s="2" t="s">
        <v>11</v>
      </c>
      <c r="O431" s="11" t="s">
        <v>676</v>
      </c>
      <c r="P431" s="24">
        <v>2025</v>
      </c>
      <c r="Q431" s="24">
        <v>1</v>
      </c>
      <c r="R431" s="24">
        <v>1</v>
      </c>
      <c r="S431" s="24">
        <v>1</v>
      </c>
      <c r="T431" s="24">
        <v>1</v>
      </c>
      <c r="U431" s="24">
        <v>1</v>
      </c>
      <c r="V431" s="24">
        <v>1</v>
      </c>
      <c r="W431" s="24">
        <v>1</v>
      </c>
      <c r="X431" s="27"/>
      <c r="Y431" s="24">
        <v>1.5940000000000001</v>
      </c>
      <c r="Z431" s="24">
        <v>104</v>
      </c>
      <c r="AA431" s="49">
        <f t="shared" si="552"/>
        <v>0</v>
      </c>
      <c r="AB431" s="49">
        <f t="shared" si="553"/>
        <v>0</v>
      </c>
      <c r="AC431" s="49">
        <f t="shared" si="554"/>
        <v>0</v>
      </c>
      <c r="AD431" s="49">
        <f t="shared" si="555"/>
        <v>1</v>
      </c>
      <c r="AE431" s="49">
        <f t="shared" si="556"/>
        <v>0</v>
      </c>
      <c r="AF431" s="49">
        <f t="shared" si="557"/>
        <v>0</v>
      </c>
      <c r="AG431" s="49">
        <f t="shared" si="558"/>
        <v>0</v>
      </c>
      <c r="AH431" s="49">
        <f t="shared" si="559"/>
        <v>0</v>
      </c>
      <c r="AI431" s="49">
        <f t="shared" si="560"/>
        <v>0</v>
      </c>
      <c r="AJ431" s="49">
        <f t="shared" si="561"/>
        <v>0</v>
      </c>
      <c r="AK431" s="49">
        <f t="shared" si="562"/>
        <v>0</v>
      </c>
      <c r="AL431" s="49">
        <f t="shared" si="563"/>
        <v>0</v>
      </c>
      <c r="AM431" s="49"/>
      <c r="AN431" s="49" cm="1">
        <f t="array" ref="AN431">IF(OR(AA431:AL431=1),1,0)</f>
        <v>1</v>
      </c>
      <c r="AO431" s="3">
        <v>1</v>
      </c>
      <c r="AP431" s="3">
        <v>1</v>
      </c>
      <c r="AQ431" s="3">
        <v>1</v>
      </c>
      <c r="AR431" s="3">
        <v>1</v>
      </c>
      <c r="AS431" s="3">
        <v>1</v>
      </c>
      <c r="AT431" s="3">
        <v>1</v>
      </c>
      <c r="AU431" s="3">
        <v>0</v>
      </c>
      <c r="AV431" s="3">
        <v>1</v>
      </c>
      <c r="AW431" s="3">
        <v>1</v>
      </c>
      <c r="AX431" s="3">
        <v>1</v>
      </c>
      <c r="AY431" s="3">
        <v>0</v>
      </c>
      <c r="AZ431" s="3">
        <v>1</v>
      </c>
      <c r="BA431" s="3">
        <v>0</v>
      </c>
      <c r="BB431" s="3">
        <v>1</v>
      </c>
      <c r="BC431" s="3">
        <v>0</v>
      </c>
      <c r="BD431" s="3">
        <v>0</v>
      </c>
      <c r="BE431" s="3">
        <v>0</v>
      </c>
      <c r="BF431" s="3">
        <v>1</v>
      </c>
      <c r="BG431" s="3">
        <v>0</v>
      </c>
      <c r="BH431" s="3">
        <v>0</v>
      </c>
      <c r="BI431" s="3">
        <v>0</v>
      </c>
      <c r="BJ431" s="3" t="s">
        <v>8</v>
      </c>
      <c r="BK431" s="3">
        <v>0</v>
      </c>
      <c r="BL431" s="24"/>
      <c r="BM431" s="15"/>
      <c r="BN431" s="2" t="s">
        <v>812</v>
      </c>
    </row>
    <row r="432" spans="1:66" ht="12">
      <c r="A432" s="23" t="s">
        <v>580</v>
      </c>
      <c r="B432" s="24"/>
      <c r="C432" s="24"/>
      <c r="D432" s="7" t="s">
        <v>26</v>
      </c>
      <c r="E432" s="2" t="s">
        <v>573</v>
      </c>
      <c r="F432" s="11">
        <v>4525728.46</v>
      </c>
      <c r="G432" s="11">
        <v>5672503.5199999996</v>
      </c>
      <c r="H432" s="11" t="s">
        <v>56</v>
      </c>
      <c r="I432" s="11" t="s">
        <v>74</v>
      </c>
      <c r="J432" s="11">
        <v>137.45599999999999</v>
      </c>
      <c r="K432" s="11">
        <v>22.2</v>
      </c>
      <c r="L432" s="11" t="s">
        <v>34</v>
      </c>
      <c r="M432" s="24"/>
      <c r="N432" s="2" t="s">
        <v>11</v>
      </c>
      <c r="O432" s="11" t="s">
        <v>676</v>
      </c>
      <c r="P432" s="24">
        <v>2025</v>
      </c>
      <c r="Q432" s="24">
        <v>1</v>
      </c>
      <c r="R432" s="24">
        <v>1</v>
      </c>
      <c r="S432" s="24">
        <v>1</v>
      </c>
      <c r="T432" s="24">
        <v>1</v>
      </c>
      <c r="U432" s="24">
        <v>1</v>
      </c>
      <c r="V432" s="24">
        <v>1</v>
      </c>
      <c r="W432" s="24">
        <v>1</v>
      </c>
      <c r="X432" s="27"/>
      <c r="Y432" s="24">
        <v>0.72499999999999998</v>
      </c>
      <c r="Z432" s="24">
        <v>87</v>
      </c>
      <c r="AA432" s="49">
        <f t="shared" si="552"/>
        <v>0</v>
      </c>
      <c r="AB432" s="49">
        <f t="shared" si="553"/>
        <v>0</v>
      </c>
      <c r="AC432" s="49">
        <f t="shared" si="554"/>
        <v>1</v>
      </c>
      <c r="AD432" s="49">
        <f t="shared" si="555"/>
        <v>0</v>
      </c>
      <c r="AE432" s="49">
        <f t="shared" si="556"/>
        <v>0</v>
      </c>
      <c r="AF432" s="49">
        <f t="shared" si="557"/>
        <v>0</v>
      </c>
      <c r="AG432" s="49">
        <f t="shared" si="558"/>
        <v>0</v>
      </c>
      <c r="AH432" s="49">
        <f t="shared" si="559"/>
        <v>0</v>
      </c>
      <c r="AI432" s="49">
        <f t="shared" si="560"/>
        <v>0</v>
      </c>
      <c r="AJ432" s="49">
        <f t="shared" si="561"/>
        <v>0</v>
      </c>
      <c r="AK432" s="49">
        <f t="shared" si="562"/>
        <v>0</v>
      </c>
      <c r="AL432" s="49">
        <f t="shared" si="563"/>
        <v>0</v>
      </c>
      <c r="AM432" s="49"/>
      <c r="AN432" s="49" cm="1">
        <f t="array" ref="AN432">IF(OR(AA432:AL432=1),1,0)</f>
        <v>1</v>
      </c>
      <c r="AO432" s="3">
        <v>1</v>
      </c>
      <c r="AP432" s="3">
        <v>1</v>
      </c>
      <c r="AQ432" s="3">
        <v>1</v>
      </c>
      <c r="AR432" s="3">
        <v>1</v>
      </c>
      <c r="AS432" s="3">
        <v>1</v>
      </c>
      <c r="AT432" s="3">
        <v>1</v>
      </c>
      <c r="AU432" s="3">
        <v>0</v>
      </c>
      <c r="AV432" s="3">
        <v>1</v>
      </c>
      <c r="AW432" s="3">
        <v>1</v>
      </c>
      <c r="AX432" s="3">
        <v>1</v>
      </c>
      <c r="AY432" s="3">
        <v>0</v>
      </c>
      <c r="AZ432" s="3">
        <v>1</v>
      </c>
      <c r="BA432" s="3">
        <v>0</v>
      </c>
      <c r="BB432" s="3">
        <v>1</v>
      </c>
      <c r="BC432" s="3">
        <v>0</v>
      </c>
      <c r="BD432" s="3">
        <v>0</v>
      </c>
      <c r="BE432" s="3">
        <v>0</v>
      </c>
      <c r="BF432" s="3">
        <v>1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24"/>
      <c r="BM432" s="15"/>
      <c r="BN432" s="2" t="s">
        <v>810</v>
      </c>
    </row>
    <row r="433" spans="1:66">
      <c r="A433" s="23" t="s">
        <v>582</v>
      </c>
      <c r="B433" s="24"/>
      <c r="C433" s="24"/>
      <c r="D433" s="7" t="s">
        <v>26</v>
      </c>
      <c r="E433" s="2" t="s">
        <v>8</v>
      </c>
      <c r="F433" s="11">
        <v>4524965.2</v>
      </c>
      <c r="G433" s="11">
        <v>5671600.5</v>
      </c>
      <c r="H433" s="11" t="s">
        <v>24</v>
      </c>
      <c r="I433" s="11" t="s">
        <v>48</v>
      </c>
      <c r="J433" s="11">
        <v>144.32599999999999</v>
      </c>
      <c r="K433" s="11">
        <v>22</v>
      </c>
      <c r="L433" s="11" t="s">
        <v>49</v>
      </c>
      <c r="M433" s="24"/>
      <c r="N433" s="2" t="s">
        <v>673</v>
      </c>
      <c r="O433" s="11" t="s">
        <v>675</v>
      </c>
      <c r="P433" s="27"/>
      <c r="Q433" s="24">
        <v>1</v>
      </c>
      <c r="R433" s="27"/>
      <c r="S433" s="24">
        <v>1</v>
      </c>
      <c r="T433" s="27"/>
      <c r="U433" s="24">
        <v>1</v>
      </c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27"/>
      <c r="BM433" s="15"/>
      <c r="BN433" s="2"/>
    </row>
    <row r="434" spans="1:66">
      <c r="A434" s="23" t="s">
        <v>583</v>
      </c>
      <c r="B434" s="24"/>
      <c r="C434" s="24"/>
      <c r="D434" s="7" t="s">
        <v>26</v>
      </c>
      <c r="E434" s="2" t="s">
        <v>584</v>
      </c>
      <c r="F434" s="11">
        <v>4525088.0999999996</v>
      </c>
      <c r="G434" s="11">
        <v>5672375.2000000002</v>
      </c>
      <c r="H434" s="11" t="s">
        <v>56</v>
      </c>
      <c r="I434" s="11" t="s">
        <v>8</v>
      </c>
      <c r="J434" s="11">
        <v>0</v>
      </c>
      <c r="K434" s="11">
        <v>8</v>
      </c>
      <c r="L434" s="11" t="s">
        <v>118</v>
      </c>
      <c r="M434" s="24"/>
      <c r="N434" s="2" t="s">
        <v>673</v>
      </c>
      <c r="O434" s="11" t="s">
        <v>675</v>
      </c>
      <c r="P434" s="27"/>
      <c r="Q434" s="24">
        <v>1</v>
      </c>
      <c r="R434" s="27"/>
      <c r="S434" s="24">
        <v>1</v>
      </c>
      <c r="T434" s="27"/>
      <c r="U434" s="24">
        <v>1</v>
      </c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27"/>
      <c r="BM434" s="15"/>
      <c r="BN434" s="2" t="s">
        <v>681</v>
      </c>
    </row>
    <row r="435" spans="1:66">
      <c r="A435" s="23" t="s">
        <v>585</v>
      </c>
      <c r="B435" s="24"/>
      <c r="C435" s="24"/>
      <c r="D435" s="7" t="s">
        <v>586</v>
      </c>
      <c r="E435" s="2" t="s">
        <v>584</v>
      </c>
      <c r="F435" s="11">
        <v>4525084.9809999997</v>
      </c>
      <c r="G435" s="11">
        <v>5672372.8140000002</v>
      </c>
      <c r="H435" s="11" t="s">
        <v>56</v>
      </c>
      <c r="I435" s="11" t="s">
        <v>8</v>
      </c>
      <c r="J435" s="11">
        <v>139.417</v>
      </c>
      <c r="K435" s="11">
        <v>7.8</v>
      </c>
      <c r="L435" s="11" t="s">
        <v>118</v>
      </c>
      <c r="M435" s="24"/>
      <c r="N435" s="2" t="s">
        <v>673</v>
      </c>
      <c r="O435" s="11" t="s">
        <v>675</v>
      </c>
      <c r="P435" s="27"/>
      <c r="Q435" s="24">
        <v>1</v>
      </c>
      <c r="R435" s="27"/>
      <c r="S435" s="24">
        <v>1</v>
      </c>
      <c r="T435" s="27"/>
      <c r="U435" s="24">
        <v>1</v>
      </c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27"/>
      <c r="BM435" s="15"/>
      <c r="BN435" s="2" t="s">
        <v>681</v>
      </c>
    </row>
    <row r="436" spans="1:66">
      <c r="A436" s="23" t="s">
        <v>587</v>
      </c>
      <c r="B436" s="24"/>
      <c r="C436" s="24"/>
      <c r="D436" s="7" t="s">
        <v>26</v>
      </c>
      <c r="E436" s="2" t="s">
        <v>552</v>
      </c>
      <c r="F436" s="11">
        <v>4525079.8</v>
      </c>
      <c r="G436" s="11">
        <v>5672381</v>
      </c>
      <c r="H436" s="11" t="s">
        <v>56</v>
      </c>
      <c r="I436" s="11" t="s">
        <v>8</v>
      </c>
      <c r="J436" s="11">
        <v>138.79599999999999</v>
      </c>
      <c r="K436" s="11">
        <v>8.6999999999999993</v>
      </c>
      <c r="L436" s="11" t="s">
        <v>14</v>
      </c>
      <c r="M436" s="24"/>
      <c r="N436" s="2" t="s">
        <v>673</v>
      </c>
      <c r="O436" s="11" t="s">
        <v>675</v>
      </c>
      <c r="P436" s="27"/>
      <c r="Q436" s="24">
        <v>1</v>
      </c>
      <c r="R436" s="27"/>
      <c r="S436" s="24">
        <v>1</v>
      </c>
      <c r="T436" s="27"/>
      <c r="U436" s="24">
        <v>1</v>
      </c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27"/>
      <c r="BM436" s="15"/>
      <c r="BN436" s="2" t="s">
        <v>681</v>
      </c>
    </row>
    <row r="437" spans="1:66">
      <c r="A437" s="23" t="s">
        <v>588</v>
      </c>
      <c r="B437" s="24"/>
      <c r="C437" s="24"/>
      <c r="D437" s="7" t="s">
        <v>26</v>
      </c>
      <c r="E437" s="2" t="s">
        <v>552</v>
      </c>
      <c r="F437" s="11">
        <v>4525086.7</v>
      </c>
      <c r="G437" s="11">
        <v>5672373.4000000004</v>
      </c>
      <c r="H437" s="11" t="s">
        <v>56</v>
      </c>
      <c r="I437" s="11" t="s">
        <v>8</v>
      </c>
      <c r="J437" s="11">
        <v>138.816</v>
      </c>
      <c r="K437" s="11">
        <v>8.6999999999999993</v>
      </c>
      <c r="L437" s="11" t="s">
        <v>14</v>
      </c>
      <c r="M437" s="24"/>
      <c r="N437" s="2" t="s">
        <v>673</v>
      </c>
      <c r="O437" s="11" t="s">
        <v>675</v>
      </c>
      <c r="P437" s="27"/>
      <c r="Q437" s="24">
        <v>1</v>
      </c>
      <c r="R437" s="27"/>
      <c r="S437" s="24">
        <v>1</v>
      </c>
      <c r="T437" s="27"/>
      <c r="U437" s="24">
        <v>1</v>
      </c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27"/>
      <c r="BM437" s="15"/>
      <c r="BN437" s="2" t="s">
        <v>681</v>
      </c>
    </row>
    <row r="438" spans="1:66">
      <c r="A438" s="23" t="s">
        <v>589</v>
      </c>
      <c r="B438" s="24"/>
      <c r="C438" s="24"/>
      <c r="D438" s="7" t="s">
        <v>26</v>
      </c>
      <c r="E438" s="2" t="s">
        <v>590</v>
      </c>
      <c r="F438" s="11">
        <v>4525094.2</v>
      </c>
      <c r="G438" s="11">
        <v>5672365</v>
      </c>
      <c r="H438" s="11" t="s">
        <v>56</v>
      </c>
      <c r="I438" s="11" t="s">
        <v>8</v>
      </c>
      <c r="J438" s="11">
        <v>138.80600000000001</v>
      </c>
      <c r="K438" s="11">
        <v>8.6999999999999993</v>
      </c>
      <c r="L438" s="11" t="s">
        <v>14</v>
      </c>
      <c r="M438" s="24"/>
      <c r="N438" s="2" t="s">
        <v>673</v>
      </c>
      <c r="O438" s="11" t="s">
        <v>675</v>
      </c>
      <c r="P438" s="27"/>
      <c r="Q438" s="24">
        <v>1</v>
      </c>
      <c r="R438" s="27"/>
      <c r="S438" s="24">
        <v>1</v>
      </c>
      <c r="T438" s="27"/>
      <c r="U438" s="24">
        <v>1</v>
      </c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27"/>
      <c r="BM438" s="15"/>
      <c r="BN438" s="2" t="s">
        <v>681</v>
      </c>
    </row>
    <row r="439" spans="1:66" ht="12">
      <c r="A439" s="23" t="s">
        <v>591</v>
      </c>
      <c r="B439" s="24"/>
      <c r="C439" s="24"/>
      <c r="D439" s="7" t="s">
        <v>26</v>
      </c>
      <c r="E439" s="2" t="s">
        <v>559</v>
      </c>
      <c r="F439" s="11">
        <v>4525850.16</v>
      </c>
      <c r="G439" s="11">
        <v>5672434.6399999997</v>
      </c>
      <c r="H439" s="11" t="s">
        <v>56</v>
      </c>
      <c r="I439" s="11" t="s">
        <v>74</v>
      </c>
      <c r="J439" s="11">
        <v>137.33600000000001</v>
      </c>
      <c r="K439" s="11">
        <v>25.5</v>
      </c>
      <c r="L439" s="11" t="s">
        <v>34</v>
      </c>
      <c r="M439" s="24"/>
      <c r="N439" s="2" t="s">
        <v>11</v>
      </c>
      <c r="O439" s="11" t="s">
        <v>676</v>
      </c>
      <c r="P439" s="24">
        <v>2025</v>
      </c>
      <c r="Q439" s="24">
        <v>1</v>
      </c>
      <c r="R439" s="24">
        <v>1</v>
      </c>
      <c r="S439" s="24">
        <v>1</v>
      </c>
      <c r="T439" s="24">
        <v>1</v>
      </c>
      <c r="U439" s="24">
        <v>1</v>
      </c>
      <c r="V439" s="24">
        <v>1</v>
      </c>
      <c r="W439" s="24">
        <v>1</v>
      </c>
      <c r="X439" s="27"/>
      <c r="Y439" s="24">
        <v>0.45300000000000001</v>
      </c>
      <c r="Z439" s="24">
        <v>86</v>
      </c>
      <c r="AA439" s="49">
        <f t="shared" ref="AA439:AA442" si="564">IF((AND($Z439&gt;0,$Z439&lt;=30)),1,0)</f>
        <v>0</v>
      </c>
      <c r="AB439" s="49">
        <f t="shared" ref="AB439:AB442" si="565">IF(AND($Z439&gt;30,$Z439&lt;=60),1,0)</f>
        <v>0</v>
      </c>
      <c r="AC439" s="49">
        <f t="shared" ref="AC439:AC442" si="566">IF(AND($Z439&gt;60,$Z439&lt;=90),1,0)</f>
        <v>1</v>
      </c>
      <c r="AD439" s="49">
        <f t="shared" ref="AD439:AD442" si="567">IF(AND($Z439&gt;90,$Z439&lt;=120),1,0)</f>
        <v>0</v>
      </c>
      <c r="AE439" s="49">
        <f t="shared" ref="AE439:AE442" si="568">IF(AND($Z439&gt;120,$Z439&lt;=150),1,0)</f>
        <v>0</v>
      </c>
      <c r="AF439" s="49">
        <f t="shared" ref="AF439:AF442" si="569">IF(AND($Z439&gt;150,$Z439&lt;=180),1,0)</f>
        <v>0</v>
      </c>
      <c r="AG439" s="49">
        <f t="shared" ref="AG439:AG442" si="570">IF(AND($Z439&gt;180,$Z439&lt;=210),1,0)</f>
        <v>0</v>
      </c>
      <c r="AH439" s="49">
        <f t="shared" ref="AH439:AH442" si="571">IF(AND($Z439&gt;210,$Z439&lt;=240),1,0)</f>
        <v>0</v>
      </c>
      <c r="AI439" s="49">
        <f t="shared" ref="AI439:AI442" si="572">IF(AND($Z439&gt;240,$Z439&lt;=270),1,0)</f>
        <v>0</v>
      </c>
      <c r="AJ439" s="49">
        <f t="shared" ref="AJ439:AJ442" si="573">IF(AND($Z439&gt;270,$Z439&lt;=300),1,0)</f>
        <v>0</v>
      </c>
      <c r="AK439" s="49">
        <f t="shared" ref="AK439:AK442" si="574">IF(AND($Z439&gt;300,$Z439&lt;=330),1,0)</f>
        <v>0</v>
      </c>
      <c r="AL439" s="49">
        <f t="shared" ref="AL439:AL442" si="575">IF(($Z439="3xleer"),1,0)</f>
        <v>0</v>
      </c>
      <c r="AM439" s="49"/>
      <c r="AN439" s="49" cm="1">
        <f t="array" ref="AN439">IF(OR(AA439:AL439=1),1,0)</f>
        <v>1</v>
      </c>
      <c r="AO439" s="3">
        <v>1</v>
      </c>
      <c r="AP439" s="3">
        <v>1</v>
      </c>
      <c r="AQ439" s="3">
        <v>1</v>
      </c>
      <c r="AR439" s="3">
        <v>1</v>
      </c>
      <c r="AS439" s="3">
        <v>1</v>
      </c>
      <c r="AT439" s="3">
        <v>1</v>
      </c>
      <c r="AU439" s="3">
        <v>0</v>
      </c>
      <c r="AV439" s="3">
        <v>1</v>
      </c>
      <c r="AW439" s="3">
        <v>1</v>
      </c>
      <c r="AX439" s="3">
        <v>1</v>
      </c>
      <c r="AY439" s="3">
        <v>0</v>
      </c>
      <c r="AZ439" s="3">
        <v>1</v>
      </c>
      <c r="BA439" s="3">
        <v>0</v>
      </c>
      <c r="BB439" s="3">
        <v>1</v>
      </c>
      <c r="BC439" s="3">
        <v>0</v>
      </c>
      <c r="BD439" s="3">
        <v>0</v>
      </c>
      <c r="BE439" s="3">
        <v>0</v>
      </c>
      <c r="BF439" s="3">
        <v>1</v>
      </c>
      <c r="BG439" s="3">
        <v>0</v>
      </c>
      <c r="BH439" s="3">
        <v>0</v>
      </c>
      <c r="BI439" s="3">
        <v>0</v>
      </c>
      <c r="BJ439" s="3">
        <v>0</v>
      </c>
      <c r="BK439" s="3">
        <v>0</v>
      </c>
      <c r="BL439" s="24"/>
      <c r="BM439" s="15"/>
      <c r="BN439" s="2" t="s">
        <v>813</v>
      </c>
    </row>
    <row r="440" spans="1:66" ht="22.5">
      <c r="A440" s="23" t="s">
        <v>592</v>
      </c>
      <c r="B440" s="24"/>
      <c r="C440" s="24"/>
      <c r="D440" s="7" t="s">
        <v>26</v>
      </c>
      <c r="E440" s="2" t="s">
        <v>555</v>
      </c>
      <c r="F440" s="11">
        <v>4525629.21</v>
      </c>
      <c r="G440" s="11">
        <v>5672302.1600000001</v>
      </c>
      <c r="H440" s="11" t="s">
        <v>56</v>
      </c>
      <c r="I440" s="11" t="s">
        <v>246</v>
      </c>
      <c r="J440" s="11">
        <v>139.36600000000001</v>
      </c>
      <c r="K440" s="11">
        <v>10</v>
      </c>
      <c r="L440" s="11" t="s">
        <v>109</v>
      </c>
      <c r="M440" s="24"/>
      <c r="N440" s="2" t="s">
        <v>11</v>
      </c>
      <c r="O440" s="23" t="s">
        <v>674</v>
      </c>
      <c r="P440" s="29">
        <v>2025</v>
      </c>
      <c r="Q440" s="24">
        <v>1</v>
      </c>
      <c r="R440" s="24">
        <v>0</v>
      </c>
      <c r="S440" s="24">
        <v>1</v>
      </c>
      <c r="T440" s="24">
        <v>1</v>
      </c>
      <c r="U440" s="24">
        <v>1</v>
      </c>
      <c r="V440" s="24">
        <v>0</v>
      </c>
      <c r="W440" s="24">
        <v>1</v>
      </c>
      <c r="X440" s="27"/>
      <c r="Y440" s="29">
        <v>7.1999999999999995E-2</v>
      </c>
      <c r="Z440" s="29" t="s">
        <v>901</v>
      </c>
      <c r="AA440" s="49">
        <f t="shared" si="564"/>
        <v>0</v>
      </c>
      <c r="AB440" s="49">
        <f t="shared" si="565"/>
        <v>0</v>
      </c>
      <c r="AC440" s="49">
        <f t="shared" si="566"/>
        <v>0</v>
      </c>
      <c r="AD440" s="49">
        <f t="shared" si="567"/>
        <v>0</v>
      </c>
      <c r="AE440" s="49">
        <f t="shared" si="568"/>
        <v>0</v>
      </c>
      <c r="AF440" s="49">
        <f t="shared" si="569"/>
        <v>0</v>
      </c>
      <c r="AG440" s="49">
        <f t="shared" si="570"/>
        <v>0</v>
      </c>
      <c r="AH440" s="49">
        <f t="shared" si="571"/>
        <v>0</v>
      </c>
      <c r="AI440" s="49">
        <f t="shared" si="572"/>
        <v>0</v>
      </c>
      <c r="AJ440" s="49">
        <f t="shared" si="573"/>
        <v>0</v>
      </c>
      <c r="AK440" s="49">
        <f t="shared" si="574"/>
        <v>0</v>
      </c>
      <c r="AL440" s="49">
        <f t="shared" si="575"/>
        <v>1</v>
      </c>
      <c r="AM440" s="49"/>
      <c r="AN440" s="49" cm="1">
        <f t="array" ref="AN440">IF(OR(AA440:AL440=1),1,0)</f>
        <v>1</v>
      </c>
      <c r="AO440" s="3">
        <v>1</v>
      </c>
      <c r="AP440" s="3">
        <v>1</v>
      </c>
      <c r="AQ440" s="3">
        <v>1</v>
      </c>
      <c r="AR440" s="3">
        <v>1</v>
      </c>
      <c r="AS440" s="3">
        <v>1</v>
      </c>
      <c r="AT440" s="3">
        <v>0</v>
      </c>
      <c r="AU440" s="3">
        <v>0</v>
      </c>
      <c r="AV440" s="3">
        <v>0</v>
      </c>
      <c r="AW440" s="3">
        <v>0</v>
      </c>
      <c r="AX440" s="3">
        <v>0</v>
      </c>
      <c r="AY440" s="3">
        <v>0</v>
      </c>
      <c r="AZ440" s="3">
        <v>0</v>
      </c>
      <c r="BA440" s="3">
        <v>0</v>
      </c>
      <c r="BB440" s="3">
        <v>0</v>
      </c>
      <c r="BC440" s="3">
        <v>0</v>
      </c>
      <c r="BD440" s="3">
        <v>0</v>
      </c>
      <c r="BE440" s="3">
        <v>0</v>
      </c>
      <c r="BF440" s="3">
        <v>0</v>
      </c>
      <c r="BG440" s="3">
        <v>0</v>
      </c>
      <c r="BH440" s="3">
        <v>0</v>
      </c>
      <c r="BI440" s="3">
        <v>0</v>
      </c>
      <c r="BJ440" s="3">
        <v>0</v>
      </c>
      <c r="BK440" s="3">
        <v>0</v>
      </c>
      <c r="BL440" s="24"/>
      <c r="BM440" s="15"/>
      <c r="BN440" s="2" t="s">
        <v>811</v>
      </c>
    </row>
    <row r="441" spans="1:66" s="40" customFormat="1" ht="12">
      <c r="A441" s="23" t="s">
        <v>593</v>
      </c>
      <c r="B441" s="29"/>
      <c r="C441" s="29" t="s">
        <v>875</v>
      </c>
      <c r="D441" s="22" t="s">
        <v>26</v>
      </c>
      <c r="E441" s="19" t="s">
        <v>559</v>
      </c>
      <c r="F441" s="23">
        <v>4525698.79</v>
      </c>
      <c r="G441" s="23">
        <v>5672278.1500000004</v>
      </c>
      <c r="H441" s="23" t="s">
        <v>56</v>
      </c>
      <c r="I441" s="23" t="s">
        <v>74</v>
      </c>
      <c r="J441" s="23">
        <v>137.51599999999999</v>
      </c>
      <c r="K441" s="23">
        <v>19</v>
      </c>
      <c r="L441" s="23" t="s">
        <v>34</v>
      </c>
      <c r="M441" s="29"/>
      <c r="N441" s="19" t="s">
        <v>11</v>
      </c>
      <c r="O441" s="23" t="s">
        <v>678</v>
      </c>
      <c r="P441" s="29">
        <v>2025</v>
      </c>
      <c r="Q441" s="29">
        <v>0</v>
      </c>
      <c r="R441" s="29">
        <v>0</v>
      </c>
      <c r="S441" s="29">
        <v>1</v>
      </c>
      <c r="T441" s="29">
        <v>0</v>
      </c>
      <c r="U441" s="29">
        <v>1</v>
      </c>
      <c r="V441" s="29">
        <v>1</v>
      </c>
      <c r="W441" s="29">
        <v>0</v>
      </c>
      <c r="X441" s="44"/>
      <c r="Y441" s="29">
        <v>0.46300000000000002</v>
      </c>
      <c r="Z441" s="29">
        <v>73</v>
      </c>
      <c r="AA441" s="49">
        <f t="shared" si="564"/>
        <v>0</v>
      </c>
      <c r="AB441" s="49">
        <f t="shared" si="565"/>
        <v>0</v>
      </c>
      <c r="AC441" s="49">
        <f t="shared" si="566"/>
        <v>1</v>
      </c>
      <c r="AD441" s="49">
        <f t="shared" si="567"/>
        <v>0</v>
      </c>
      <c r="AE441" s="49">
        <f t="shared" si="568"/>
        <v>0</v>
      </c>
      <c r="AF441" s="49">
        <f t="shared" si="569"/>
        <v>0</v>
      </c>
      <c r="AG441" s="49">
        <f t="shared" si="570"/>
        <v>0</v>
      </c>
      <c r="AH441" s="49">
        <f t="shared" si="571"/>
        <v>0</v>
      </c>
      <c r="AI441" s="49">
        <f t="shared" si="572"/>
        <v>0</v>
      </c>
      <c r="AJ441" s="49">
        <f t="shared" si="573"/>
        <v>0</v>
      </c>
      <c r="AK441" s="49">
        <f t="shared" si="574"/>
        <v>0</v>
      </c>
      <c r="AL441" s="49">
        <f t="shared" si="575"/>
        <v>0</v>
      </c>
      <c r="AM441" s="49"/>
      <c r="AN441" s="49" cm="1">
        <f t="array" ref="AN441">IF(OR(AA441:AL441=1),1,0)</f>
        <v>1</v>
      </c>
      <c r="AO441" s="20">
        <v>1</v>
      </c>
      <c r="AP441" s="20">
        <v>1</v>
      </c>
      <c r="AQ441" s="20">
        <v>1</v>
      </c>
      <c r="AR441" s="20">
        <v>1</v>
      </c>
      <c r="AS441" s="20">
        <v>1</v>
      </c>
      <c r="AT441" s="20">
        <v>0</v>
      </c>
      <c r="AU441" s="20">
        <v>0</v>
      </c>
      <c r="AV441" s="20">
        <v>0</v>
      </c>
      <c r="AW441" s="20">
        <v>0</v>
      </c>
      <c r="AX441" s="20">
        <v>0</v>
      </c>
      <c r="AY441" s="20">
        <v>0</v>
      </c>
      <c r="AZ441" s="20">
        <v>0</v>
      </c>
      <c r="BA441" s="20">
        <v>0</v>
      </c>
      <c r="BB441" s="20">
        <v>0</v>
      </c>
      <c r="BC441" s="20">
        <v>0</v>
      </c>
      <c r="BD441" s="20">
        <v>0</v>
      </c>
      <c r="BE441" s="20">
        <v>0</v>
      </c>
      <c r="BF441" s="20">
        <v>0</v>
      </c>
      <c r="BG441" s="20">
        <v>0</v>
      </c>
      <c r="BH441" s="20">
        <v>0</v>
      </c>
      <c r="BI441" s="20">
        <v>0</v>
      </c>
      <c r="BJ441" s="20">
        <v>0</v>
      </c>
      <c r="BK441" s="20">
        <v>0</v>
      </c>
      <c r="BL441" s="29"/>
      <c r="BM441" s="15" t="s">
        <v>907</v>
      </c>
      <c r="BN441" s="19" t="s">
        <v>809</v>
      </c>
    </row>
    <row r="442" spans="1:66" ht="22.5">
      <c r="A442" s="23" t="s">
        <v>594</v>
      </c>
      <c r="B442" s="24"/>
      <c r="C442" s="24"/>
      <c r="D442" s="7" t="s">
        <v>26</v>
      </c>
      <c r="E442" s="2" t="s">
        <v>595</v>
      </c>
      <c r="F442" s="11">
        <v>4525220.57</v>
      </c>
      <c r="G442" s="11">
        <v>5672220.2000000002</v>
      </c>
      <c r="H442" s="11" t="s">
        <v>56</v>
      </c>
      <c r="I442" s="11" t="s">
        <v>596</v>
      </c>
      <c r="J442" s="11">
        <v>139.40600000000001</v>
      </c>
      <c r="K442" s="11">
        <v>10</v>
      </c>
      <c r="L442" s="11" t="s">
        <v>14</v>
      </c>
      <c r="M442" s="24"/>
      <c r="N442" s="2" t="s">
        <v>673</v>
      </c>
      <c r="O442" s="23" t="s">
        <v>674</v>
      </c>
      <c r="P442" s="24" t="s">
        <v>896</v>
      </c>
      <c r="Q442" s="24">
        <v>1</v>
      </c>
      <c r="R442" s="24">
        <v>1</v>
      </c>
      <c r="S442" s="24">
        <v>1</v>
      </c>
      <c r="T442" s="24">
        <v>0</v>
      </c>
      <c r="U442" s="24">
        <v>1</v>
      </c>
      <c r="V442" s="24">
        <v>1</v>
      </c>
      <c r="W442" s="24">
        <v>0</v>
      </c>
      <c r="X442" s="27"/>
      <c r="Y442" s="29">
        <v>0.3</v>
      </c>
      <c r="Z442" s="29" t="s">
        <v>901</v>
      </c>
      <c r="AA442" s="49">
        <f t="shared" si="564"/>
        <v>0</v>
      </c>
      <c r="AB442" s="49">
        <f t="shared" si="565"/>
        <v>0</v>
      </c>
      <c r="AC442" s="49">
        <f t="shared" si="566"/>
        <v>0</v>
      </c>
      <c r="AD442" s="49">
        <f t="shared" si="567"/>
        <v>0</v>
      </c>
      <c r="AE442" s="49">
        <f t="shared" si="568"/>
        <v>0</v>
      </c>
      <c r="AF442" s="49">
        <f t="shared" si="569"/>
        <v>0</v>
      </c>
      <c r="AG442" s="49">
        <f t="shared" si="570"/>
        <v>0</v>
      </c>
      <c r="AH442" s="49">
        <f t="shared" si="571"/>
        <v>0</v>
      </c>
      <c r="AI442" s="49">
        <f t="shared" si="572"/>
        <v>0</v>
      </c>
      <c r="AJ442" s="49">
        <f t="shared" si="573"/>
        <v>0</v>
      </c>
      <c r="AK442" s="49">
        <f t="shared" si="574"/>
        <v>0</v>
      </c>
      <c r="AL442" s="49">
        <f t="shared" si="575"/>
        <v>1</v>
      </c>
      <c r="AM442" s="49"/>
      <c r="AN442" s="49" cm="1">
        <f t="array" ref="AN442">IF(OR(AA442:AL442=1),1,0)</f>
        <v>1</v>
      </c>
      <c r="AO442" s="3">
        <v>1</v>
      </c>
      <c r="AP442" s="3">
        <v>1</v>
      </c>
      <c r="AQ442" s="3">
        <v>1</v>
      </c>
      <c r="AR442" s="3">
        <v>1</v>
      </c>
      <c r="AS442" s="3">
        <v>1</v>
      </c>
      <c r="AT442" s="3">
        <v>1</v>
      </c>
      <c r="AU442" s="3">
        <v>0</v>
      </c>
      <c r="AV442" s="3">
        <v>1</v>
      </c>
      <c r="AW442" s="3">
        <v>1</v>
      </c>
      <c r="AX442" s="3">
        <v>1</v>
      </c>
      <c r="AY442" s="3">
        <v>0</v>
      </c>
      <c r="AZ442" s="3">
        <v>1</v>
      </c>
      <c r="BA442" s="3">
        <v>0</v>
      </c>
      <c r="BB442" s="3">
        <v>1</v>
      </c>
      <c r="BC442" s="3">
        <v>0</v>
      </c>
      <c r="BD442" s="3">
        <v>0</v>
      </c>
      <c r="BE442" s="3">
        <v>0</v>
      </c>
      <c r="BF442" s="3">
        <v>1</v>
      </c>
      <c r="BG442" s="3">
        <v>1</v>
      </c>
      <c r="BH442" s="3">
        <v>0</v>
      </c>
      <c r="BI442" s="3">
        <v>0</v>
      </c>
      <c r="BJ442" s="3">
        <v>0</v>
      </c>
      <c r="BK442" s="3">
        <v>0</v>
      </c>
      <c r="BL442" s="24" t="s">
        <v>911</v>
      </c>
      <c r="BM442" s="15"/>
      <c r="BN442" s="2" t="s">
        <v>814</v>
      </c>
    </row>
    <row r="443" spans="1:66">
      <c r="A443" s="23" t="s">
        <v>597</v>
      </c>
      <c r="B443" s="24"/>
      <c r="C443" s="24"/>
      <c r="D443" s="7" t="s">
        <v>26</v>
      </c>
      <c r="E443" s="2" t="s">
        <v>595</v>
      </c>
      <c r="F443" s="11">
        <v>4525432.37</v>
      </c>
      <c r="G443" s="11">
        <v>5672075.3399999999</v>
      </c>
      <c r="H443" s="11" t="s">
        <v>56</v>
      </c>
      <c r="I443" s="11" t="s">
        <v>596</v>
      </c>
      <c r="J443" s="11">
        <v>139.596</v>
      </c>
      <c r="K443" s="11">
        <v>9</v>
      </c>
      <c r="L443" s="11" t="s">
        <v>14</v>
      </c>
      <c r="M443" s="24"/>
      <c r="N443" s="2" t="s">
        <v>673</v>
      </c>
      <c r="O443" s="11" t="s">
        <v>675</v>
      </c>
      <c r="P443" s="27"/>
      <c r="Q443" s="24">
        <v>1</v>
      </c>
      <c r="R443" s="27"/>
      <c r="S443" s="24">
        <v>1</v>
      </c>
      <c r="T443" s="27"/>
      <c r="U443" s="24">
        <v>1</v>
      </c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27"/>
      <c r="BM443" s="15"/>
      <c r="BN443" s="2" t="s">
        <v>681</v>
      </c>
    </row>
    <row r="444" spans="1:66" ht="22.5">
      <c r="A444" s="23" t="s">
        <v>598</v>
      </c>
      <c r="B444" s="24"/>
      <c r="C444" s="24"/>
      <c r="D444" s="7" t="s">
        <v>26</v>
      </c>
      <c r="E444" s="2" t="s">
        <v>595</v>
      </c>
      <c r="F444" s="11">
        <v>4525178.3499999996</v>
      </c>
      <c r="G444" s="11">
        <v>5672268.3200000003</v>
      </c>
      <c r="H444" s="11" t="s">
        <v>56</v>
      </c>
      <c r="I444" s="11" t="s">
        <v>596</v>
      </c>
      <c r="J444" s="11">
        <v>139.33600000000001</v>
      </c>
      <c r="K444" s="11">
        <v>8</v>
      </c>
      <c r="L444" s="11" t="s">
        <v>109</v>
      </c>
      <c r="M444" s="24"/>
      <c r="N444" s="2" t="s">
        <v>673</v>
      </c>
      <c r="O444" s="23" t="s">
        <v>674</v>
      </c>
      <c r="P444" s="24">
        <v>2013</v>
      </c>
      <c r="Q444" s="24">
        <v>1</v>
      </c>
      <c r="R444" s="24">
        <v>1</v>
      </c>
      <c r="S444" s="24">
        <v>1</v>
      </c>
      <c r="T444" s="24">
        <v>0</v>
      </c>
      <c r="U444" s="24">
        <v>1</v>
      </c>
      <c r="V444" s="24">
        <v>1</v>
      </c>
      <c r="W444" s="24">
        <v>0</v>
      </c>
      <c r="X444" s="27"/>
      <c r="Y444" s="29">
        <v>0.3</v>
      </c>
      <c r="Z444" s="29" t="s">
        <v>901</v>
      </c>
      <c r="AA444" s="49">
        <f t="shared" ref="AA444" si="576">IF((AND($Z444&gt;0,$Z444&lt;=30)),1,0)</f>
        <v>0</v>
      </c>
      <c r="AB444" s="49">
        <f t="shared" ref="AB444" si="577">IF(AND($Z444&gt;30,$Z444&lt;=60),1,0)</f>
        <v>0</v>
      </c>
      <c r="AC444" s="49">
        <f t="shared" ref="AC444" si="578">IF(AND($Z444&gt;60,$Z444&lt;=90),1,0)</f>
        <v>0</v>
      </c>
      <c r="AD444" s="49">
        <f t="shared" ref="AD444" si="579">IF(AND($Z444&gt;90,$Z444&lt;=120),1,0)</f>
        <v>0</v>
      </c>
      <c r="AE444" s="49">
        <f t="shared" ref="AE444" si="580">IF(AND($Z444&gt;120,$Z444&lt;=150),1,0)</f>
        <v>0</v>
      </c>
      <c r="AF444" s="49">
        <f t="shared" ref="AF444" si="581">IF(AND($Z444&gt;150,$Z444&lt;=180),1,0)</f>
        <v>0</v>
      </c>
      <c r="AG444" s="49">
        <f t="shared" ref="AG444" si="582">IF(AND($Z444&gt;180,$Z444&lt;=210),1,0)</f>
        <v>0</v>
      </c>
      <c r="AH444" s="49">
        <f t="shared" ref="AH444" si="583">IF(AND($Z444&gt;210,$Z444&lt;=240),1,0)</f>
        <v>0</v>
      </c>
      <c r="AI444" s="49">
        <f t="shared" ref="AI444" si="584">IF(AND($Z444&gt;240,$Z444&lt;=270),1,0)</f>
        <v>0</v>
      </c>
      <c r="AJ444" s="49">
        <f t="shared" ref="AJ444" si="585">IF(AND($Z444&gt;270,$Z444&lt;=300),1,0)</f>
        <v>0</v>
      </c>
      <c r="AK444" s="49">
        <f t="shared" ref="AK444" si="586">IF(AND($Z444&gt;300,$Z444&lt;=330),1,0)</f>
        <v>0</v>
      </c>
      <c r="AL444" s="49">
        <f t="shared" ref="AL444" si="587">IF(($Z444="3xleer"),1,0)</f>
        <v>1</v>
      </c>
      <c r="AM444" s="49"/>
      <c r="AN444" s="49" cm="1">
        <f t="array" ref="AN444">IF(OR(AA444:AL444=1),1,0)</f>
        <v>1</v>
      </c>
      <c r="AO444" s="3">
        <v>1</v>
      </c>
      <c r="AP444" s="3">
        <v>1</v>
      </c>
      <c r="AQ444" s="3">
        <v>1</v>
      </c>
      <c r="AR444" s="3">
        <v>1</v>
      </c>
      <c r="AS444" s="3">
        <v>1</v>
      </c>
      <c r="AT444" s="3">
        <v>1</v>
      </c>
      <c r="AU444" s="3">
        <v>0</v>
      </c>
      <c r="AV444" s="3">
        <v>1</v>
      </c>
      <c r="AW444" s="3">
        <v>1</v>
      </c>
      <c r="AX444" s="3">
        <v>1</v>
      </c>
      <c r="AY444" s="3">
        <v>0</v>
      </c>
      <c r="AZ444" s="3">
        <v>1</v>
      </c>
      <c r="BA444" s="3">
        <v>0</v>
      </c>
      <c r="BB444" s="3">
        <v>1</v>
      </c>
      <c r="BC444" s="3">
        <v>0</v>
      </c>
      <c r="BD444" s="3">
        <v>0</v>
      </c>
      <c r="BE444" s="3">
        <v>0</v>
      </c>
      <c r="BF444" s="3">
        <v>1</v>
      </c>
      <c r="BG444" s="3">
        <v>1</v>
      </c>
      <c r="BH444" s="3">
        <v>0</v>
      </c>
      <c r="BI444" s="3">
        <v>0</v>
      </c>
      <c r="BJ444" s="3">
        <v>0</v>
      </c>
      <c r="BK444" s="3">
        <v>0</v>
      </c>
      <c r="BL444" s="24" t="s">
        <v>911</v>
      </c>
      <c r="BM444" s="15"/>
      <c r="BN444" s="2" t="s">
        <v>814</v>
      </c>
    </row>
    <row r="445" spans="1:66">
      <c r="A445" s="23" t="s">
        <v>599</v>
      </c>
      <c r="B445" s="24"/>
      <c r="C445" s="24"/>
      <c r="D445" s="7" t="s">
        <v>26</v>
      </c>
      <c r="E445" s="2" t="s">
        <v>595</v>
      </c>
      <c r="F445" s="11">
        <v>4525194.24</v>
      </c>
      <c r="G445" s="11">
        <v>5672172.0199999996</v>
      </c>
      <c r="H445" s="11" t="s">
        <v>24</v>
      </c>
      <c r="I445" s="11" t="s">
        <v>596</v>
      </c>
      <c r="J445" s="11">
        <v>143.18</v>
      </c>
      <c r="K445" s="11">
        <v>12</v>
      </c>
      <c r="L445" s="11" t="s">
        <v>109</v>
      </c>
      <c r="M445" s="24"/>
      <c r="N445" s="2" t="s">
        <v>673</v>
      </c>
      <c r="O445" s="11" t="s">
        <v>675</v>
      </c>
      <c r="P445" s="27"/>
      <c r="Q445" s="24">
        <v>1</v>
      </c>
      <c r="R445" s="27"/>
      <c r="S445" s="24">
        <v>1</v>
      </c>
      <c r="T445" s="27"/>
      <c r="U445" s="24">
        <v>1</v>
      </c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27"/>
      <c r="BM445" s="15"/>
      <c r="BN445" s="2" t="s">
        <v>681</v>
      </c>
    </row>
    <row r="446" spans="1:66" ht="12">
      <c r="A446" s="23" t="s">
        <v>600</v>
      </c>
      <c r="B446" s="24"/>
      <c r="C446" s="24"/>
      <c r="D446" s="7" t="s">
        <v>26</v>
      </c>
      <c r="E446" s="2" t="s">
        <v>601</v>
      </c>
      <c r="F446" s="11">
        <v>4525257.82</v>
      </c>
      <c r="G446" s="11">
        <v>5672544.04</v>
      </c>
      <c r="H446" s="11" t="s">
        <v>56</v>
      </c>
      <c r="I446" s="11" t="s">
        <v>246</v>
      </c>
      <c r="J446" s="11">
        <v>138.36600000000001</v>
      </c>
      <c r="K446" s="11">
        <v>8</v>
      </c>
      <c r="L446" s="11" t="s">
        <v>14</v>
      </c>
      <c r="M446" s="24"/>
      <c r="N446" s="2" t="s">
        <v>11</v>
      </c>
      <c r="O446" s="11" t="s">
        <v>676</v>
      </c>
      <c r="P446" s="24">
        <v>2025</v>
      </c>
      <c r="Q446" s="24">
        <v>1</v>
      </c>
      <c r="R446" s="24">
        <v>1</v>
      </c>
      <c r="S446" s="24">
        <v>1</v>
      </c>
      <c r="T446" s="24">
        <v>1</v>
      </c>
      <c r="U446" s="24">
        <v>1</v>
      </c>
      <c r="V446" s="24">
        <v>1</v>
      </c>
      <c r="W446" s="24">
        <v>1</v>
      </c>
      <c r="X446" s="27"/>
      <c r="Y446" s="24">
        <v>0.34499999999999997</v>
      </c>
      <c r="Z446" s="24">
        <v>35</v>
      </c>
      <c r="AA446" s="49">
        <f t="shared" ref="AA446" si="588">IF((AND($Z446&gt;0,$Z446&lt;=30)),1,0)</f>
        <v>0</v>
      </c>
      <c r="AB446" s="49">
        <f t="shared" ref="AB446" si="589">IF(AND($Z446&gt;30,$Z446&lt;=60),1,0)</f>
        <v>1</v>
      </c>
      <c r="AC446" s="49">
        <f t="shared" ref="AC446" si="590">IF(AND($Z446&gt;60,$Z446&lt;=90),1,0)</f>
        <v>0</v>
      </c>
      <c r="AD446" s="49">
        <f t="shared" ref="AD446" si="591">IF(AND($Z446&gt;90,$Z446&lt;=120),1,0)</f>
        <v>0</v>
      </c>
      <c r="AE446" s="49">
        <f t="shared" ref="AE446" si="592">IF(AND($Z446&gt;120,$Z446&lt;=150),1,0)</f>
        <v>0</v>
      </c>
      <c r="AF446" s="49">
        <f t="shared" ref="AF446" si="593">IF(AND($Z446&gt;150,$Z446&lt;=180),1,0)</f>
        <v>0</v>
      </c>
      <c r="AG446" s="49">
        <f t="shared" ref="AG446" si="594">IF(AND($Z446&gt;180,$Z446&lt;=210),1,0)</f>
        <v>0</v>
      </c>
      <c r="AH446" s="49">
        <f t="shared" ref="AH446" si="595">IF(AND($Z446&gt;210,$Z446&lt;=240),1,0)</f>
        <v>0</v>
      </c>
      <c r="AI446" s="49">
        <f t="shared" ref="AI446" si="596">IF(AND($Z446&gt;240,$Z446&lt;=270),1,0)</f>
        <v>0</v>
      </c>
      <c r="AJ446" s="49">
        <f t="shared" ref="AJ446" si="597">IF(AND($Z446&gt;270,$Z446&lt;=300),1,0)</f>
        <v>0</v>
      </c>
      <c r="AK446" s="49">
        <f t="shared" ref="AK446" si="598">IF(AND($Z446&gt;300,$Z446&lt;=330),1,0)</f>
        <v>0</v>
      </c>
      <c r="AL446" s="49">
        <f t="shared" ref="AL446" si="599">IF(($Z446="3xleer"),1,0)</f>
        <v>0</v>
      </c>
      <c r="AM446" s="49"/>
      <c r="AN446" s="49" cm="1">
        <f t="array" ref="AN446">IF(OR(AA446:AL446=1),1,0)</f>
        <v>1</v>
      </c>
      <c r="AO446" s="3">
        <v>1</v>
      </c>
      <c r="AP446" s="3">
        <v>1</v>
      </c>
      <c r="AQ446" s="3">
        <v>1</v>
      </c>
      <c r="AR446" s="3">
        <v>1</v>
      </c>
      <c r="AS446" s="3">
        <v>1</v>
      </c>
      <c r="AT446" s="3">
        <v>1</v>
      </c>
      <c r="AU446" s="3">
        <v>1</v>
      </c>
      <c r="AV446" s="3">
        <v>1</v>
      </c>
      <c r="AW446" s="3">
        <v>1</v>
      </c>
      <c r="AX446" s="3">
        <v>1</v>
      </c>
      <c r="AY446" s="3">
        <v>0</v>
      </c>
      <c r="AZ446" s="3">
        <v>1</v>
      </c>
      <c r="BA446" s="3">
        <v>0</v>
      </c>
      <c r="BB446" s="3">
        <v>1</v>
      </c>
      <c r="BC446" s="3">
        <v>0</v>
      </c>
      <c r="BD446" s="3">
        <v>1</v>
      </c>
      <c r="BE446" s="3">
        <v>0</v>
      </c>
      <c r="BF446" s="3">
        <v>1</v>
      </c>
      <c r="BG446" s="3">
        <v>0</v>
      </c>
      <c r="BH446" s="3">
        <v>0</v>
      </c>
      <c r="BI446" s="3">
        <v>0</v>
      </c>
      <c r="BJ446" s="3">
        <v>0</v>
      </c>
      <c r="BK446" s="3">
        <v>0</v>
      </c>
      <c r="BL446" s="24"/>
      <c r="BM446" s="15"/>
      <c r="BN446" s="2" t="s">
        <v>825</v>
      </c>
    </row>
    <row r="447" spans="1:66">
      <c r="A447" s="23" t="s">
        <v>602</v>
      </c>
      <c r="B447" s="24"/>
      <c r="C447" s="24"/>
      <c r="D447" s="7" t="s">
        <v>26</v>
      </c>
      <c r="E447" s="2" t="s">
        <v>603</v>
      </c>
      <c r="F447" s="11">
        <v>4525696.78</v>
      </c>
      <c r="G447" s="11">
        <v>5671985.7300000004</v>
      </c>
      <c r="H447" s="11" t="s">
        <v>56</v>
      </c>
      <c r="I447" s="11" t="s">
        <v>18</v>
      </c>
      <c r="J447" s="11">
        <v>139.756</v>
      </c>
      <c r="K447" s="11">
        <v>21</v>
      </c>
      <c r="L447" s="11" t="s">
        <v>14</v>
      </c>
      <c r="M447" s="24"/>
      <c r="N447" s="2" t="s">
        <v>673</v>
      </c>
      <c r="O447" s="11" t="s">
        <v>675</v>
      </c>
      <c r="P447" s="27"/>
      <c r="Q447" s="24">
        <v>1</v>
      </c>
      <c r="R447" s="27"/>
      <c r="S447" s="24">
        <v>1</v>
      </c>
      <c r="T447" s="27"/>
      <c r="U447" s="24">
        <v>1</v>
      </c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27"/>
      <c r="BM447" s="15"/>
      <c r="BN447" s="2" t="s">
        <v>681</v>
      </c>
    </row>
    <row r="448" spans="1:66" ht="12">
      <c r="A448" s="23" t="s">
        <v>604</v>
      </c>
      <c r="B448" s="24"/>
      <c r="C448" s="24"/>
      <c r="D448" s="7" t="s">
        <v>26</v>
      </c>
      <c r="E448" s="2" t="s">
        <v>605</v>
      </c>
      <c r="F448" s="11">
        <v>4525689.53</v>
      </c>
      <c r="G448" s="11">
        <v>5671977.5</v>
      </c>
      <c r="H448" s="11" t="s">
        <v>56</v>
      </c>
      <c r="I448" s="11" t="s">
        <v>134</v>
      </c>
      <c r="J448" s="11">
        <v>139.886</v>
      </c>
      <c r="K448" s="11">
        <v>19.5</v>
      </c>
      <c r="L448" s="11" t="s">
        <v>34</v>
      </c>
      <c r="M448" s="24"/>
      <c r="N448" s="2" t="s">
        <v>11</v>
      </c>
      <c r="O448" s="11" t="s">
        <v>676</v>
      </c>
      <c r="P448" s="24">
        <v>2025</v>
      </c>
      <c r="Q448" s="24">
        <v>1</v>
      </c>
      <c r="R448" s="24">
        <v>1</v>
      </c>
      <c r="S448" s="24">
        <v>1</v>
      </c>
      <c r="T448" s="24">
        <v>1</v>
      </c>
      <c r="U448" s="24">
        <v>1</v>
      </c>
      <c r="V448" s="24">
        <v>1</v>
      </c>
      <c r="W448" s="24">
        <v>1</v>
      </c>
      <c r="X448" s="27"/>
      <c r="Y448" s="24">
        <v>0.41</v>
      </c>
      <c r="Z448" s="29" t="s">
        <v>901</v>
      </c>
      <c r="AA448" s="49">
        <f t="shared" ref="AA448:AA449" si="600">IF((AND($Z448&gt;0,$Z448&lt;=30)),1,0)</f>
        <v>0</v>
      </c>
      <c r="AB448" s="49">
        <f t="shared" ref="AB448:AB449" si="601">IF(AND($Z448&gt;30,$Z448&lt;=60),1,0)</f>
        <v>0</v>
      </c>
      <c r="AC448" s="49">
        <f t="shared" ref="AC448:AC449" si="602">IF(AND($Z448&gt;60,$Z448&lt;=90),1,0)</f>
        <v>0</v>
      </c>
      <c r="AD448" s="49">
        <f t="shared" ref="AD448:AD449" si="603">IF(AND($Z448&gt;90,$Z448&lt;=120),1,0)</f>
        <v>0</v>
      </c>
      <c r="AE448" s="49">
        <f t="shared" ref="AE448:AE449" si="604">IF(AND($Z448&gt;120,$Z448&lt;=150),1,0)</f>
        <v>0</v>
      </c>
      <c r="AF448" s="49">
        <f t="shared" ref="AF448:AF449" si="605">IF(AND($Z448&gt;150,$Z448&lt;=180),1,0)</f>
        <v>0</v>
      </c>
      <c r="AG448" s="49">
        <f t="shared" ref="AG448:AG449" si="606">IF(AND($Z448&gt;180,$Z448&lt;=210),1,0)</f>
        <v>0</v>
      </c>
      <c r="AH448" s="49">
        <f t="shared" ref="AH448:AH449" si="607">IF(AND($Z448&gt;210,$Z448&lt;=240),1,0)</f>
        <v>0</v>
      </c>
      <c r="AI448" s="49">
        <f t="shared" ref="AI448:AI449" si="608">IF(AND($Z448&gt;240,$Z448&lt;=270),1,0)</f>
        <v>0</v>
      </c>
      <c r="AJ448" s="49">
        <f t="shared" ref="AJ448:AJ449" si="609">IF(AND($Z448&gt;270,$Z448&lt;=300),1,0)</f>
        <v>0</v>
      </c>
      <c r="AK448" s="49">
        <f t="shared" ref="AK448:AK449" si="610">IF(AND($Z448&gt;300,$Z448&lt;=330),1,0)</f>
        <v>0</v>
      </c>
      <c r="AL448" s="49">
        <f t="shared" ref="AL448:AL449" si="611">IF(($Z448="3xleer"),1,0)</f>
        <v>1</v>
      </c>
      <c r="AM448" s="49"/>
      <c r="AN448" s="49" cm="1">
        <f t="array" ref="AN448">IF(OR(AA448:AL448=1),1,0)</f>
        <v>1</v>
      </c>
      <c r="AO448" s="3">
        <v>1</v>
      </c>
      <c r="AP448" s="3">
        <v>1</v>
      </c>
      <c r="AQ448" s="3">
        <v>1</v>
      </c>
      <c r="AR448" s="3">
        <v>1</v>
      </c>
      <c r="AS448" s="3">
        <v>1</v>
      </c>
      <c r="AT448" s="3">
        <v>1</v>
      </c>
      <c r="AU448" s="3">
        <v>0</v>
      </c>
      <c r="AV448" s="3">
        <v>1</v>
      </c>
      <c r="AW448" s="3">
        <v>1</v>
      </c>
      <c r="AX448" s="3">
        <v>1</v>
      </c>
      <c r="AY448" s="3">
        <v>0</v>
      </c>
      <c r="AZ448" s="3">
        <v>1</v>
      </c>
      <c r="BA448" s="3">
        <v>0</v>
      </c>
      <c r="BB448" s="3">
        <v>1</v>
      </c>
      <c r="BC448" s="3">
        <v>0</v>
      </c>
      <c r="BD448" s="3">
        <v>0</v>
      </c>
      <c r="BE448" s="3">
        <v>0</v>
      </c>
      <c r="BF448" s="3">
        <v>1</v>
      </c>
      <c r="BG448" s="3">
        <v>0</v>
      </c>
      <c r="BH448" s="3">
        <v>0</v>
      </c>
      <c r="BI448" s="3">
        <v>0</v>
      </c>
      <c r="BJ448" s="3" t="s">
        <v>8</v>
      </c>
      <c r="BK448" s="3">
        <v>0</v>
      </c>
      <c r="BL448" s="24"/>
      <c r="BM448" s="15"/>
      <c r="BN448" s="2" t="s">
        <v>813</v>
      </c>
    </row>
    <row r="449" spans="1:66" ht="22.5">
      <c r="A449" s="23" t="s">
        <v>606</v>
      </c>
      <c r="B449" s="24"/>
      <c r="C449" s="24"/>
      <c r="D449" s="7" t="s">
        <v>26</v>
      </c>
      <c r="E449" s="2" t="s">
        <v>595</v>
      </c>
      <c r="F449" s="11">
        <v>4525109.07</v>
      </c>
      <c r="G449" s="11">
        <v>5672348.46</v>
      </c>
      <c r="H449" s="11" t="s">
        <v>56</v>
      </c>
      <c r="I449" s="11" t="s">
        <v>45</v>
      </c>
      <c r="J449" s="11">
        <v>139.416</v>
      </c>
      <c r="K449" s="11">
        <v>8.5</v>
      </c>
      <c r="L449" s="11" t="s">
        <v>118</v>
      </c>
      <c r="M449" s="24"/>
      <c r="N449" s="2" t="s">
        <v>673</v>
      </c>
      <c r="O449" s="23" t="s">
        <v>674</v>
      </c>
      <c r="P449" s="24">
        <v>2012</v>
      </c>
      <c r="Q449" s="24">
        <v>1</v>
      </c>
      <c r="R449" s="24">
        <v>1</v>
      </c>
      <c r="S449" s="24">
        <v>1</v>
      </c>
      <c r="T449" s="24">
        <v>0</v>
      </c>
      <c r="U449" s="24">
        <v>1</v>
      </c>
      <c r="V449" s="24">
        <v>1</v>
      </c>
      <c r="W449" s="24">
        <v>0</v>
      </c>
      <c r="X449" s="27"/>
      <c r="Y449" s="29">
        <v>0.3</v>
      </c>
      <c r="Z449" s="29" t="s">
        <v>901</v>
      </c>
      <c r="AA449" s="49">
        <f t="shared" si="600"/>
        <v>0</v>
      </c>
      <c r="AB449" s="49">
        <f t="shared" si="601"/>
        <v>0</v>
      </c>
      <c r="AC449" s="49">
        <f t="shared" si="602"/>
        <v>0</v>
      </c>
      <c r="AD449" s="49">
        <f t="shared" si="603"/>
        <v>0</v>
      </c>
      <c r="AE449" s="49">
        <f t="shared" si="604"/>
        <v>0</v>
      </c>
      <c r="AF449" s="49">
        <f t="shared" si="605"/>
        <v>0</v>
      </c>
      <c r="AG449" s="49">
        <f t="shared" si="606"/>
        <v>0</v>
      </c>
      <c r="AH449" s="49">
        <f t="shared" si="607"/>
        <v>0</v>
      </c>
      <c r="AI449" s="49">
        <f t="shared" si="608"/>
        <v>0</v>
      </c>
      <c r="AJ449" s="49">
        <f t="shared" si="609"/>
        <v>0</v>
      </c>
      <c r="AK449" s="49">
        <f t="shared" si="610"/>
        <v>0</v>
      </c>
      <c r="AL449" s="49">
        <f t="shared" si="611"/>
        <v>1</v>
      </c>
      <c r="AM449" s="49"/>
      <c r="AN449" s="49" cm="1">
        <f t="array" ref="AN449">IF(OR(AA449:AL449=1),1,0)</f>
        <v>1</v>
      </c>
      <c r="AO449" s="3">
        <v>1</v>
      </c>
      <c r="AP449" s="3">
        <v>1</v>
      </c>
      <c r="AQ449" s="3">
        <v>1</v>
      </c>
      <c r="AR449" s="3">
        <v>1</v>
      </c>
      <c r="AS449" s="3">
        <v>1</v>
      </c>
      <c r="AT449" s="3">
        <v>1</v>
      </c>
      <c r="AU449" s="3">
        <v>0</v>
      </c>
      <c r="AV449" s="3">
        <v>1</v>
      </c>
      <c r="AW449" s="3">
        <v>1</v>
      </c>
      <c r="AX449" s="3">
        <v>1</v>
      </c>
      <c r="AY449" s="3">
        <v>0</v>
      </c>
      <c r="AZ449" s="3">
        <v>1</v>
      </c>
      <c r="BA449" s="3">
        <v>0</v>
      </c>
      <c r="BB449" s="3">
        <v>1</v>
      </c>
      <c r="BC449" s="3">
        <v>0</v>
      </c>
      <c r="BD449" s="3">
        <v>0</v>
      </c>
      <c r="BE449" s="3">
        <v>0</v>
      </c>
      <c r="BF449" s="3">
        <v>1</v>
      </c>
      <c r="BG449" s="3">
        <v>1</v>
      </c>
      <c r="BH449" s="3">
        <v>0</v>
      </c>
      <c r="BI449" s="3">
        <v>0</v>
      </c>
      <c r="BJ449" s="3">
        <v>0</v>
      </c>
      <c r="BK449" s="3">
        <v>0</v>
      </c>
      <c r="BL449" s="24" t="s">
        <v>911</v>
      </c>
      <c r="BM449" s="15"/>
      <c r="BN449" s="2" t="s">
        <v>814</v>
      </c>
    </row>
    <row r="450" spans="1:66">
      <c r="A450" s="23" t="s">
        <v>607</v>
      </c>
      <c r="B450" s="24"/>
      <c r="C450" s="24"/>
      <c r="D450" s="7" t="s">
        <v>26</v>
      </c>
      <c r="E450" s="2" t="s">
        <v>595</v>
      </c>
      <c r="F450" s="11">
        <v>4525454.3</v>
      </c>
      <c r="G450" s="11">
        <v>5672125.2999999998</v>
      </c>
      <c r="H450" s="11" t="s">
        <v>56</v>
      </c>
      <c r="I450" s="11" t="s">
        <v>45</v>
      </c>
      <c r="J450" s="11">
        <v>139.536</v>
      </c>
      <c r="K450" s="11">
        <v>9</v>
      </c>
      <c r="L450" s="11" t="s">
        <v>14</v>
      </c>
      <c r="M450" s="24"/>
      <c r="N450" s="2" t="s">
        <v>673</v>
      </c>
      <c r="O450" s="11" t="s">
        <v>675</v>
      </c>
      <c r="P450" s="27"/>
      <c r="Q450" s="24">
        <v>1</v>
      </c>
      <c r="R450" s="27"/>
      <c r="S450" s="24">
        <v>1</v>
      </c>
      <c r="T450" s="27"/>
      <c r="U450" s="24">
        <v>1</v>
      </c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27"/>
      <c r="BM450" s="15"/>
      <c r="BN450" s="2" t="s">
        <v>681</v>
      </c>
    </row>
    <row r="451" spans="1:66" ht="22.5">
      <c r="A451" s="23" t="s">
        <v>608</v>
      </c>
      <c r="B451" s="24"/>
      <c r="C451" s="24"/>
      <c r="D451" s="7" t="s">
        <v>26</v>
      </c>
      <c r="E451" s="2" t="s">
        <v>595</v>
      </c>
      <c r="F451" s="11">
        <v>4525253.8</v>
      </c>
      <c r="G451" s="11">
        <v>5672182.29</v>
      </c>
      <c r="H451" s="11" t="s">
        <v>56</v>
      </c>
      <c r="I451" s="11" t="s">
        <v>45</v>
      </c>
      <c r="J451" s="11">
        <v>139.346</v>
      </c>
      <c r="K451" s="11">
        <v>8.5</v>
      </c>
      <c r="L451" s="11" t="s">
        <v>118</v>
      </c>
      <c r="M451" s="24"/>
      <c r="N451" s="2" t="s">
        <v>673</v>
      </c>
      <c r="O451" s="23" t="s">
        <v>674</v>
      </c>
      <c r="P451" s="24">
        <v>2013</v>
      </c>
      <c r="Q451" s="24">
        <v>1</v>
      </c>
      <c r="R451" s="24">
        <v>1</v>
      </c>
      <c r="S451" s="24">
        <v>1</v>
      </c>
      <c r="T451" s="24">
        <v>0</v>
      </c>
      <c r="U451" s="24">
        <v>1</v>
      </c>
      <c r="V451" s="24">
        <v>1</v>
      </c>
      <c r="W451" s="24">
        <v>0</v>
      </c>
      <c r="X451" s="27"/>
      <c r="Y451" s="29">
        <v>0.3</v>
      </c>
      <c r="Z451" s="29" t="s">
        <v>901</v>
      </c>
      <c r="AA451" s="49">
        <f t="shared" ref="AA451:AA454" si="612">IF((AND($Z451&gt;0,$Z451&lt;=30)),1,0)</f>
        <v>0</v>
      </c>
      <c r="AB451" s="49">
        <f t="shared" ref="AB451:AB454" si="613">IF(AND($Z451&gt;30,$Z451&lt;=60),1,0)</f>
        <v>0</v>
      </c>
      <c r="AC451" s="49">
        <f t="shared" ref="AC451:AC454" si="614">IF(AND($Z451&gt;60,$Z451&lt;=90),1,0)</f>
        <v>0</v>
      </c>
      <c r="AD451" s="49">
        <f t="shared" ref="AD451:AD454" si="615">IF(AND($Z451&gt;90,$Z451&lt;=120),1,0)</f>
        <v>0</v>
      </c>
      <c r="AE451" s="49">
        <f t="shared" ref="AE451:AE454" si="616">IF(AND($Z451&gt;120,$Z451&lt;=150),1,0)</f>
        <v>0</v>
      </c>
      <c r="AF451" s="49">
        <f t="shared" ref="AF451:AF454" si="617">IF(AND($Z451&gt;150,$Z451&lt;=180),1,0)</f>
        <v>0</v>
      </c>
      <c r="AG451" s="49">
        <f t="shared" ref="AG451:AG454" si="618">IF(AND($Z451&gt;180,$Z451&lt;=210),1,0)</f>
        <v>0</v>
      </c>
      <c r="AH451" s="49">
        <f t="shared" ref="AH451:AH454" si="619">IF(AND($Z451&gt;210,$Z451&lt;=240),1,0)</f>
        <v>0</v>
      </c>
      <c r="AI451" s="49">
        <f t="shared" ref="AI451:AI454" si="620">IF(AND($Z451&gt;240,$Z451&lt;=270),1,0)</f>
        <v>0</v>
      </c>
      <c r="AJ451" s="49">
        <f t="shared" ref="AJ451:AJ454" si="621">IF(AND($Z451&gt;270,$Z451&lt;=300),1,0)</f>
        <v>0</v>
      </c>
      <c r="AK451" s="49">
        <f t="shared" ref="AK451:AK454" si="622">IF(AND($Z451&gt;300,$Z451&lt;=330),1,0)</f>
        <v>0</v>
      </c>
      <c r="AL451" s="49">
        <f t="shared" ref="AL451:AL454" si="623">IF(($Z451="3xleer"),1,0)</f>
        <v>1</v>
      </c>
      <c r="AM451" s="49"/>
      <c r="AN451" s="49" cm="1">
        <f t="array" ref="AN451">IF(OR(AA451:AL451=1),1,0)</f>
        <v>1</v>
      </c>
      <c r="AO451" s="3">
        <v>1</v>
      </c>
      <c r="AP451" s="3">
        <v>1</v>
      </c>
      <c r="AQ451" s="3">
        <v>1</v>
      </c>
      <c r="AR451" s="3">
        <v>1</v>
      </c>
      <c r="AS451" s="3">
        <v>1</v>
      </c>
      <c r="AT451" s="3">
        <v>1</v>
      </c>
      <c r="AU451" s="3">
        <v>0</v>
      </c>
      <c r="AV451" s="3">
        <v>1</v>
      </c>
      <c r="AW451" s="3">
        <v>1</v>
      </c>
      <c r="AX451" s="3">
        <v>1</v>
      </c>
      <c r="AY451" s="3">
        <v>0</v>
      </c>
      <c r="AZ451" s="3">
        <v>1</v>
      </c>
      <c r="BA451" s="3">
        <v>0</v>
      </c>
      <c r="BB451" s="3">
        <v>1</v>
      </c>
      <c r="BC451" s="3">
        <v>0</v>
      </c>
      <c r="BD451" s="3">
        <v>0</v>
      </c>
      <c r="BE451" s="3">
        <v>0</v>
      </c>
      <c r="BF451" s="3">
        <v>1</v>
      </c>
      <c r="BG451" s="3">
        <v>1</v>
      </c>
      <c r="BH451" s="3">
        <v>0</v>
      </c>
      <c r="BI451" s="3">
        <v>0</v>
      </c>
      <c r="BJ451" s="3">
        <v>0</v>
      </c>
      <c r="BK451" s="3">
        <v>0</v>
      </c>
      <c r="BL451" s="24" t="s">
        <v>911</v>
      </c>
      <c r="BM451" s="15"/>
      <c r="BN451" s="2" t="s">
        <v>814</v>
      </c>
    </row>
    <row r="452" spans="1:66" ht="22.5">
      <c r="A452" s="23" t="s">
        <v>609</v>
      </c>
      <c r="B452" s="24"/>
      <c r="C452" s="24"/>
      <c r="D452" s="7" t="s">
        <v>26</v>
      </c>
      <c r="E452" s="2" t="s">
        <v>610</v>
      </c>
      <c r="F452" s="11">
        <v>4525310.2510000002</v>
      </c>
      <c r="G452" s="11">
        <v>5672311.5499999998</v>
      </c>
      <c r="H452" s="11" t="s">
        <v>56</v>
      </c>
      <c r="I452" s="11" t="s">
        <v>8</v>
      </c>
      <c r="J452" s="11">
        <v>139.023</v>
      </c>
      <c r="K452" s="11">
        <v>8</v>
      </c>
      <c r="L452" s="11" t="s">
        <v>611</v>
      </c>
      <c r="M452" s="24"/>
      <c r="N452" s="2" t="s">
        <v>11</v>
      </c>
      <c r="O452" s="23" t="s">
        <v>674</v>
      </c>
      <c r="P452" s="24">
        <v>2025</v>
      </c>
      <c r="Q452" s="24">
        <v>1</v>
      </c>
      <c r="R452" s="24">
        <v>0</v>
      </c>
      <c r="S452" s="24">
        <v>1</v>
      </c>
      <c r="T452" s="24">
        <v>1</v>
      </c>
      <c r="U452" s="24">
        <v>1</v>
      </c>
      <c r="V452" s="24">
        <v>0</v>
      </c>
      <c r="W452" s="24">
        <v>1</v>
      </c>
      <c r="X452" s="27"/>
      <c r="Y452" s="24">
        <v>2.4E-2</v>
      </c>
      <c r="Z452" s="29" t="s">
        <v>901</v>
      </c>
      <c r="AA452" s="49">
        <f t="shared" si="612"/>
        <v>0</v>
      </c>
      <c r="AB452" s="49">
        <f t="shared" si="613"/>
        <v>0</v>
      </c>
      <c r="AC452" s="49">
        <f t="shared" si="614"/>
        <v>0</v>
      </c>
      <c r="AD452" s="49">
        <f t="shared" si="615"/>
        <v>0</v>
      </c>
      <c r="AE452" s="49">
        <f t="shared" si="616"/>
        <v>0</v>
      </c>
      <c r="AF452" s="49">
        <f t="shared" si="617"/>
        <v>0</v>
      </c>
      <c r="AG452" s="49">
        <f t="shared" si="618"/>
        <v>0</v>
      </c>
      <c r="AH452" s="49">
        <f t="shared" si="619"/>
        <v>0</v>
      </c>
      <c r="AI452" s="49">
        <f t="shared" si="620"/>
        <v>0</v>
      </c>
      <c r="AJ452" s="49">
        <f t="shared" si="621"/>
        <v>0</v>
      </c>
      <c r="AK452" s="49">
        <f t="shared" si="622"/>
        <v>0</v>
      </c>
      <c r="AL452" s="49">
        <f t="shared" si="623"/>
        <v>1</v>
      </c>
      <c r="AM452" s="49"/>
      <c r="AN452" s="49" cm="1">
        <f t="array" ref="AN452">IF(OR(AA452:AL452=1),1,0)</f>
        <v>1</v>
      </c>
      <c r="AO452" s="3">
        <v>1</v>
      </c>
      <c r="AP452" s="3">
        <v>1</v>
      </c>
      <c r="AQ452" s="3">
        <v>1</v>
      </c>
      <c r="AR452" s="3">
        <v>1</v>
      </c>
      <c r="AS452" s="3">
        <v>0</v>
      </c>
      <c r="AT452" s="3">
        <v>0</v>
      </c>
      <c r="AU452" s="3">
        <v>0</v>
      </c>
      <c r="AV452" s="3">
        <v>0</v>
      </c>
      <c r="AW452" s="3">
        <v>0</v>
      </c>
      <c r="AX452" s="3">
        <v>0</v>
      </c>
      <c r="AY452" s="3">
        <v>0</v>
      </c>
      <c r="AZ452" s="3">
        <v>0</v>
      </c>
      <c r="BA452" s="3">
        <v>0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0</v>
      </c>
      <c r="BI452" s="3">
        <v>0</v>
      </c>
      <c r="BJ452" s="3">
        <v>0</v>
      </c>
      <c r="BK452" s="3">
        <v>0</v>
      </c>
      <c r="BL452" s="24"/>
      <c r="BM452" s="15"/>
      <c r="BN452" s="2" t="s">
        <v>815</v>
      </c>
    </row>
    <row r="453" spans="1:66" ht="22.5">
      <c r="A453" s="23" t="s">
        <v>612</v>
      </c>
      <c r="B453" s="24"/>
      <c r="C453" s="24"/>
      <c r="D453" s="7" t="s">
        <v>26</v>
      </c>
      <c r="E453" s="2" t="s">
        <v>613</v>
      </c>
      <c r="F453" s="11">
        <v>4525329.3600000003</v>
      </c>
      <c r="G453" s="11">
        <v>5672227.8099999996</v>
      </c>
      <c r="H453" s="11" t="s">
        <v>56</v>
      </c>
      <c r="I453" s="11" t="s">
        <v>8</v>
      </c>
      <c r="J453" s="11">
        <v>139.80600000000001</v>
      </c>
      <c r="K453" s="11">
        <v>9</v>
      </c>
      <c r="L453" s="11" t="s">
        <v>614</v>
      </c>
      <c r="M453" s="24"/>
      <c r="N453" s="2" t="s">
        <v>673</v>
      </c>
      <c r="O453" s="23" t="s">
        <v>674</v>
      </c>
      <c r="P453" s="24" t="s">
        <v>896</v>
      </c>
      <c r="Q453" s="24">
        <v>1</v>
      </c>
      <c r="R453" s="24">
        <v>1</v>
      </c>
      <c r="S453" s="24">
        <v>1</v>
      </c>
      <c r="T453" s="24">
        <v>0</v>
      </c>
      <c r="U453" s="24">
        <v>1</v>
      </c>
      <c r="V453" s="24">
        <v>1</v>
      </c>
      <c r="W453" s="24">
        <v>0</v>
      </c>
      <c r="X453" s="27"/>
      <c r="Y453" s="29">
        <v>0.3</v>
      </c>
      <c r="Z453" s="29" t="s">
        <v>901</v>
      </c>
      <c r="AA453" s="49">
        <f t="shared" si="612"/>
        <v>0</v>
      </c>
      <c r="AB453" s="49">
        <f t="shared" si="613"/>
        <v>0</v>
      </c>
      <c r="AC453" s="49">
        <f t="shared" si="614"/>
        <v>0</v>
      </c>
      <c r="AD453" s="49">
        <f t="shared" si="615"/>
        <v>0</v>
      </c>
      <c r="AE453" s="49">
        <f t="shared" si="616"/>
        <v>0</v>
      </c>
      <c r="AF453" s="49">
        <f t="shared" si="617"/>
        <v>0</v>
      </c>
      <c r="AG453" s="49">
        <f t="shared" si="618"/>
        <v>0</v>
      </c>
      <c r="AH453" s="49">
        <f t="shared" si="619"/>
        <v>0</v>
      </c>
      <c r="AI453" s="49">
        <f t="shared" si="620"/>
        <v>0</v>
      </c>
      <c r="AJ453" s="49">
        <f t="shared" si="621"/>
        <v>0</v>
      </c>
      <c r="AK453" s="49">
        <f t="shared" si="622"/>
        <v>0</v>
      </c>
      <c r="AL453" s="49">
        <f t="shared" si="623"/>
        <v>1</v>
      </c>
      <c r="AM453" s="49"/>
      <c r="AN453" s="49" cm="1">
        <f t="array" ref="AN453">IF(OR(AA453:AL453=1),1,0)</f>
        <v>1</v>
      </c>
      <c r="AO453" s="3">
        <v>1</v>
      </c>
      <c r="AP453" s="3">
        <v>1</v>
      </c>
      <c r="AQ453" s="3">
        <v>1</v>
      </c>
      <c r="AR453" s="3">
        <v>1</v>
      </c>
      <c r="AS453" s="3">
        <v>1</v>
      </c>
      <c r="AT453" s="3">
        <v>1</v>
      </c>
      <c r="AU453" s="3">
        <v>0</v>
      </c>
      <c r="AV453" s="3">
        <v>1</v>
      </c>
      <c r="AW453" s="3">
        <v>1</v>
      </c>
      <c r="AX453" s="3">
        <v>1</v>
      </c>
      <c r="AY453" s="3">
        <v>0</v>
      </c>
      <c r="AZ453" s="3">
        <v>1</v>
      </c>
      <c r="BA453" s="3">
        <v>0</v>
      </c>
      <c r="BB453" s="3">
        <v>1</v>
      </c>
      <c r="BC453" s="3">
        <v>0</v>
      </c>
      <c r="BD453" s="3">
        <v>0</v>
      </c>
      <c r="BE453" s="3">
        <v>0</v>
      </c>
      <c r="BF453" s="3">
        <v>1</v>
      </c>
      <c r="BG453" s="3">
        <v>1</v>
      </c>
      <c r="BH453" s="3">
        <v>1</v>
      </c>
      <c r="BI453" s="3">
        <v>0</v>
      </c>
      <c r="BJ453" s="3">
        <v>0</v>
      </c>
      <c r="BK453" s="3">
        <v>0</v>
      </c>
      <c r="BL453" s="24" t="s">
        <v>911</v>
      </c>
      <c r="BM453" s="15"/>
      <c r="BN453" s="2" t="s">
        <v>814</v>
      </c>
    </row>
    <row r="454" spans="1:66" ht="22.5">
      <c r="A454" s="23" t="s">
        <v>615</v>
      </c>
      <c r="B454" s="24"/>
      <c r="C454" s="24"/>
      <c r="D454" s="7" t="s">
        <v>26</v>
      </c>
      <c r="E454" s="2" t="s">
        <v>610</v>
      </c>
      <c r="F454" s="11">
        <v>4525372.9749999996</v>
      </c>
      <c r="G454" s="11">
        <v>5672289.7419999996</v>
      </c>
      <c r="H454" s="11" t="s">
        <v>56</v>
      </c>
      <c r="I454" s="11" t="s">
        <v>8</v>
      </c>
      <c r="J454" s="11">
        <v>138.81200000000001</v>
      </c>
      <c r="K454" s="11">
        <v>8.5</v>
      </c>
      <c r="L454" s="11" t="s">
        <v>109</v>
      </c>
      <c r="M454" s="24"/>
      <c r="N454" s="2" t="s">
        <v>673</v>
      </c>
      <c r="O454" s="23" t="s">
        <v>674</v>
      </c>
      <c r="P454" s="24" t="s">
        <v>896</v>
      </c>
      <c r="Q454" s="24">
        <v>1</v>
      </c>
      <c r="R454" s="24">
        <v>1</v>
      </c>
      <c r="S454" s="24">
        <v>1</v>
      </c>
      <c r="T454" s="24">
        <v>0</v>
      </c>
      <c r="U454" s="24">
        <v>1</v>
      </c>
      <c r="V454" s="24">
        <v>1</v>
      </c>
      <c r="W454" s="24">
        <v>0</v>
      </c>
      <c r="X454" s="27"/>
      <c r="Y454" s="29">
        <v>0.3</v>
      </c>
      <c r="Z454" s="29" t="s">
        <v>901</v>
      </c>
      <c r="AA454" s="49">
        <f t="shared" si="612"/>
        <v>0</v>
      </c>
      <c r="AB454" s="49">
        <f t="shared" si="613"/>
        <v>0</v>
      </c>
      <c r="AC454" s="49">
        <f t="shared" si="614"/>
        <v>0</v>
      </c>
      <c r="AD454" s="49">
        <f t="shared" si="615"/>
        <v>0</v>
      </c>
      <c r="AE454" s="49">
        <f t="shared" si="616"/>
        <v>0</v>
      </c>
      <c r="AF454" s="49">
        <f t="shared" si="617"/>
        <v>0</v>
      </c>
      <c r="AG454" s="49">
        <f t="shared" si="618"/>
        <v>0</v>
      </c>
      <c r="AH454" s="49">
        <f t="shared" si="619"/>
        <v>0</v>
      </c>
      <c r="AI454" s="49">
        <f t="shared" si="620"/>
        <v>0</v>
      </c>
      <c r="AJ454" s="49">
        <f t="shared" si="621"/>
        <v>0</v>
      </c>
      <c r="AK454" s="49">
        <f t="shared" si="622"/>
        <v>0</v>
      </c>
      <c r="AL454" s="49">
        <f t="shared" si="623"/>
        <v>1</v>
      </c>
      <c r="AM454" s="49"/>
      <c r="AN454" s="49" cm="1">
        <f t="array" ref="AN454">IF(OR(AA454:AL454=1),1,0)</f>
        <v>1</v>
      </c>
      <c r="AO454" s="3">
        <v>1</v>
      </c>
      <c r="AP454" s="3">
        <v>1</v>
      </c>
      <c r="AQ454" s="3">
        <v>1</v>
      </c>
      <c r="AR454" s="3">
        <v>1</v>
      </c>
      <c r="AS454" s="3">
        <v>1</v>
      </c>
      <c r="AT454" s="3">
        <v>1</v>
      </c>
      <c r="AU454" s="3">
        <v>0</v>
      </c>
      <c r="AV454" s="3">
        <v>1</v>
      </c>
      <c r="AW454" s="3">
        <v>1</v>
      </c>
      <c r="AX454" s="3">
        <v>1</v>
      </c>
      <c r="AY454" s="3">
        <v>0</v>
      </c>
      <c r="AZ454" s="3">
        <v>1</v>
      </c>
      <c r="BA454" s="3">
        <v>0</v>
      </c>
      <c r="BB454" s="3">
        <v>1</v>
      </c>
      <c r="BC454" s="3">
        <v>0</v>
      </c>
      <c r="BD454" s="3">
        <v>0</v>
      </c>
      <c r="BE454" s="3">
        <v>0</v>
      </c>
      <c r="BF454" s="3">
        <v>1</v>
      </c>
      <c r="BG454" s="3">
        <v>1</v>
      </c>
      <c r="BH454" s="3">
        <v>1</v>
      </c>
      <c r="BI454" s="3">
        <v>0</v>
      </c>
      <c r="BJ454" s="3">
        <v>0</v>
      </c>
      <c r="BK454" s="3">
        <v>0</v>
      </c>
      <c r="BL454" s="24" t="s">
        <v>911</v>
      </c>
      <c r="BM454" s="15"/>
      <c r="BN454" s="2" t="s">
        <v>815</v>
      </c>
    </row>
    <row r="455" spans="1:66">
      <c r="A455" s="23" t="s">
        <v>616</v>
      </c>
      <c r="B455" s="24"/>
      <c r="C455" s="24"/>
      <c r="D455" s="7" t="s">
        <v>26</v>
      </c>
      <c r="E455" s="2" t="s">
        <v>380</v>
      </c>
      <c r="F455" s="11">
        <v>4525214.7</v>
      </c>
      <c r="G455" s="11">
        <v>5672140.5999999996</v>
      </c>
      <c r="H455" s="11" t="s">
        <v>24</v>
      </c>
      <c r="I455" s="11" t="s">
        <v>596</v>
      </c>
      <c r="J455" s="11">
        <v>143.53399999999999</v>
      </c>
      <c r="K455" s="11">
        <v>15</v>
      </c>
      <c r="L455" s="11" t="s">
        <v>617</v>
      </c>
      <c r="M455" s="24"/>
      <c r="N455" s="2" t="s">
        <v>673</v>
      </c>
      <c r="O455" s="11" t="s">
        <v>675</v>
      </c>
      <c r="P455" s="27"/>
      <c r="Q455" s="24">
        <v>1</v>
      </c>
      <c r="R455" s="27"/>
      <c r="S455" s="24">
        <v>1</v>
      </c>
      <c r="T455" s="27"/>
      <c r="U455" s="24">
        <v>1</v>
      </c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27"/>
      <c r="BM455" s="15"/>
      <c r="BN455" s="2" t="s">
        <v>681</v>
      </c>
    </row>
    <row r="456" spans="1:66" ht="12">
      <c r="A456" s="23" t="s">
        <v>618</v>
      </c>
      <c r="B456" s="24"/>
      <c r="C456" s="24"/>
      <c r="D456" s="7" t="s">
        <v>26</v>
      </c>
      <c r="E456" s="2" t="s">
        <v>619</v>
      </c>
      <c r="F456" s="11">
        <v>4525149.9400000004</v>
      </c>
      <c r="G456" s="11">
        <v>5672569.96</v>
      </c>
      <c r="H456" s="11" t="s">
        <v>56</v>
      </c>
      <c r="I456" s="11" t="s">
        <v>246</v>
      </c>
      <c r="J456" s="11">
        <v>138.51599999999999</v>
      </c>
      <c r="K456" s="11">
        <v>8</v>
      </c>
      <c r="L456" s="11" t="s">
        <v>109</v>
      </c>
      <c r="M456" s="24"/>
      <c r="N456" s="2" t="s">
        <v>673</v>
      </c>
      <c r="O456" s="23" t="s">
        <v>674</v>
      </c>
      <c r="P456" s="24">
        <v>2024</v>
      </c>
      <c r="Q456" s="24">
        <v>1</v>
      </c>
      <c r="R456" s="24">
        <v>1</v>
      </c>
      <c r="S456" s="24">
        <v>1</v>
      </c>
      <c r="T456" s="24">
        <v>0</v>
      </c>
      <c r="U456" s="24">
        <v>1</v>
      </c>
      <c r="V456" s="24">
        <v>1</v>
      </c>
      <c r="W456" s="24">
        <v>0</v>
      </c>
      <c r="X456" s="27"/>
      <c r="Y456" s="29">
        <v>0.39</v>
      </c>
      <c r="Z456" s="29">
        <v>28</v>
      </c>
      <c r="AA456" s="49">
        <f t="shared" ref="AA456" si="624">IF((AND($Z456&gt;0,$Z456&lt;=30)),1,0)</f>
        <v>1</v>
      </c>
      <c r="AB456" s="49">
        <f t="shared" ref="AB456" si="625">IF(AND($Z456&gt;30,$Z456&lt;=60),1,0)</f>
        <v>0</v>
      </c>
      <c r="AC456" s="49">
        <f t="shared" ref="AC456" si="626">IF(AND($Z456&gt;60,$Z456&lt;=90),1,0)</f>
        <v>0</v>
      </c>
      <c r="AD456" s="49">
        <f t="shared" ref="AD456" si="627">IF(AND($Z456&gt;90,$Z456&lt;=120),1,0)</f>
        <v>0</v>
      </c>
      <c r="AE456" s="49">
        <f t="shared" ref="AE456" si="628">IF(AND($Z456&gt;120,$Z456&lt;=150),1,0)</f>
        <v>0</v>
      </c>
      <c r="AF456" s="49">
        <f t="shared" ref="AF456" si="629">IF(AND($Z456&gt;150,$Z456&lt;=180),1,0)</f>
        <v>0</v>
      </c>
      <c r="AG456" s="49">
        <f t="shared" ref="AG456" si="630">IF(AND($Z456&gt;180,$Z456&lt;=210),1,0)</f>
        <v>0</v>
      </c>
      <c r="AH456" s="49">
        <f t="shared" ref="AH456" si="631">IF(AND($Z456&gt;210,$Z456&lt;=240),1,0)</f>
        <v>0</v>
      </c>
      <c r="AI456" s="49">
        <f t="shared" ref="AI456" si="632">IF(AND($Z456&gt;240,$Z456&lt;=270),1,0)</f>
        <v>0</v>
      </c>
      <c r="AJ456" s="49">
        <f t="shared" ref="AJ456" si="633">IF(AND($Z456&gt;270,$Z456&lt;=300),1,0)</f>
        <v>0</v>
      </c>
      <c r="AK456" s="49">
        <f t="shared" ref="AK456" si="634">IF(AND($Z456&gt;300,$Z456&lt;=330),1,0)</f>
        <v>0</v>
      </c>
      <c r="AL456" s="49">
        <f t="shared" ref="AL456" si="635">IF(($Z456="3xleer"),1,0)</f>
        <v>0</v>
      </c>
      <c r="AM456" s="49"/>
      <c r="AN456" s="49" cm="1">
        <f t="array" ref="AN456">IF(OR(AA456:AL456=1),1,0)</f>
        <v>1</v>
      </c>
      <c r="AO456" s="3">
        <v>1</v>
      </c>
      <c r="AP456" s="3">
        <v>1</v>
      </c>
      <c r="AQ456" s="3">
        <v>1</v>
      </c>
      <c r="AR456" s="3">
        <v>1</v>
      </c>
      <c r="AS456" s="3">
        <v>1</v>
      </c>
      <c r="AT456" s="3">
        <v>1</v>
      </c>
      <c r="AU456" s="3">
        <v>1</v>
      </c>
      <c r="AV456" s="3">
        <v>1</v>
      </c>
      <c r="AW456" s="3">
        <v>1</v>
      </c>
      <c r="AX456" s="3">
        <v>1</v>
      </c>
      <c r="AY456" s="3">
        <v>0</v>
      </c>
      <c r="AZ456" s="3">
        <v>1</v>
      </c>
      <c r="BA456" s="3">
        <v>0</v>
      </c>
      <c r="BB456" s="3">
        <v>1</v>
      </c>
      <c r="BC456" s="3">
        <v>0</v>
      </c>
      <c r="BD456" s="3">
        <v>1</v>
      </c>
      <c r="BE456" s="3">
        <v>0</v>
      </c>
      <c r="BF456" s="3">
        <v>1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24"/>
      <c r="BM456" s="15"/>
      <c r="BN456" s="2" t="s">
        <v>748</v>
      </c>
    </row>
    <row r="457" spans="1:66">
      <c r="A457" s="23" t="s">
        <v>620</v>
      </c>
      <c r="B457" s="24"/>
      <c r="C457" s="24"/>
      <c r="D457" s="7" t="s">
        <v>621</v>
      </c>
      <c r="E457" s="2" t="s">
        <v>584</v>
      </c>
      <c r="F457" s="11">
        <v>4525116.74</v>
      </c>
      <c r="G457" s="11">
        <v>5672339.46</v>
      </c>
      <c r="H457" s="11" t="s">
        <v>56</v>
      </c>
      <c r="I457" s="11" t="s">
        <v>45</v>
      </c>
      <c r="J457" s="11">
        <v>139.24600000000001</v>
      </c>
      <c r="K457" s="11">
        <v>8.5</v>
      </c>
      <c r="L457" s="11" t="s">
        <v>118</v>
      </c>
      <c r="M457" s="24"/>
      <c r="N457" s="2" t="s">
        <v>673</v>
      </c>
      <c r="O457" s="11" t="s">
        <v>675</v>
      </c>
      <c r="P457" s="27"/>
      <c r="Q457" s="24">
        <v>1</v>
      </c>
      <c r="R457" s="27"/>
      <c r="S457" s="24">
        <v>1</v>
      </c>
      <c r="T457" s="27"/>
      <c r="U457" s="24">
        <v>1</v>
      </c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27"/>
      <c r="BM457" s="15"/>
      <c r="BN457" s="2" t="s">
        <v>681</v>
      </c>
    </row>
    <row r="458" spans="1:66">
      <c r="A458" s="23" t="s">
        <v>622</v>
      </c>
      <c r="B458" s="24"/>
      <c r="C458" s="24"/>
      <c r="D458" s="7" t="s">
        <v>26</v>
      </c>
      <c r="E458" s="2" t="s">
        <v>584</v>
      </c>
      <c r="F458" s="11">
        <v>4525242.24</v>
      </c>
      <c r="G458" s="11">
        <v>5672196</v>
      </c>
      <c r="H458" s="11" t="s">
        <v>56</v>
      </c>
      <c r="I458" s="11" t="s">
        <v>45</v>
      </c>
      <c r="J458" s="11">
        <v>139.45599999999999</v>
      </c>
      <c r="K458" s="11">
        <v>7.5</v>
      </c>
      <c r="L458" s="11" t="s">
        <v>623</v>
      </c>
      <c r="M458" s="24"/>
      <c r="N458" s="2" t="s">
        <v>673</v>
      </c>
      <c r="O458" s="11" t="s">
        <v>675</v>
      </c>
      <c r="P458" s="27"/>
      <c r="Q458" s="24">
        <v>1</v>
      </c>
      <c r="R458" s="27"/>
      <c r="S458" s="24">
        <v>1</v>
      </c>
      <c r="T458" s="27"/>
      <c r="U458" s="24">
        <v>1</v>
      </c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27"/>
      <c r="BM458" s="15"/>
      <c r="BN458" s="2" t="s">
        <v>687</v>
      </c>
    </row>
    <row r="459" spans="1:66">
      <c r="A459" s="23" t="s">
        <v>624</v>
      </c>
      <c r="B459" s="24"/>
      <c r="C459" s="24"/>
      <c r="D459" s="7" t="s">
        <v>625</v>
      </c>
      <c r="E459" s="2" t="s">
        <v>584</v>
      </c>
      <c r="F459" s="11">
        <v>4525294.47</v>
      </c>
      <c r="G459" s="11">
        <v>5672147.3600000003</v>
      </c>
      <c r="H459" s="11" t="s">
        <v>56</v>
      </c>
      <c r="I459" s="11" t="s">
        <v>45</v>
      </c>
      <c r="J459" s="11">
        <v>139.46600000000001</v>
      </c>
      <c r="K459" s="11">
        <v>8</v>
      </c>
      <c r="L459" s="11" t="s">
        <v>614</v>
      </c>
      <c r="M459" s="24"/>
      <c r="N459" s="2" t="s">
        <v>673</v>
      </c>
      <c r="O459" s="11" t="s">
        <v>675</v>
      </c>
      <c r="P459" s="27"/>
      <c r="Q459" s="24">
        <v>1</v>
      </c>
      <c r="R459" s="27"/>
      <c r="S459" s="24">
        <v>1</v>
      </c>
      <c r="T459" s="27"/>
      <c r="U459" s="24">
        <v>1</v>
      </c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27"/>
      <c r="BM459" s="15"/>
      <c r="BN459" s="2"/>
    </row>
    <row r="460" spans="1:66" ht="12">
      <c r="A460" s="23" t="s">
        <v>626</v>
      </c>
      <c r="B460" s="24"/>
      <c r="C460" s="24" t="s">
        <v>875</v>
      </c>
      <c r="D460" s="7" t="s">
        <v>26</v>
      </c>
      <c r="E460" s="2" t="s">
        <v>627</v>
      </c>
      <c r="F460" s="11">
        <v>4525312.05</v>
      </c>
      <c r="G460" s="11">
        <v>5672247.8200000003</v>
      </c>
      <c r="H460" s="11" t="s">
        <v>56</v>
      </c>
      <c r="I460" s="11" t="s">
        <v>48</v>
      </c>
      <c r="J460" s="11">
        <v>139.63999999999999</v>
      </c>
      <c r="K460" s="11">
        <v>19.2</v>
      </c>
      <c r="L460" s="11" t="s">
        <v>34</v>
      </c>
      <c r="M460" s="24"/>
      <c r="N460" s="2" t="s">
        <v>11</v>
      </c>
      <c r="O460" s="11" t="s">
        <v>676</v>
      </c>
      <c r="P460" s="24">
        <v>2025</v>
      </c>
      <c r="Q460" s="24">
        <v>1</v>
      </c>
      <c r="R460" s="24">
        <v>1</v>
      </c>
      <c r="S460" s="24">
        <v>1</v>
      </c>
      <c r="T460" s="24">
        <v>1</v>
      </c>
      <c r="U460" s="24">
        <v>1</v>
      </c>
      <c r="V460" s="24">
        <v>1</v>
      </c>
      <c r="W460" s="24">
        <v>1</v>
      </c>
      <c r="X460" s="27"/>
      <c r="Y460" s="29">
        <v>0.51100000000000001</v>
      </c>
      <c r="Z460" s="29">
        <v>130</v>
      </c>
      <c r="AA460" s="49">
        <f t="shared" ref="AA460" si="636">IF((AND($Z460&gt;0,$Z460&lt;=30)),1,0)</f>
        <v>0</v>
      </c>
      <c r="AB460" s="49">
        <f t="shared" ref="AB460" si="637">IF(AND($Z460&gt;30,$Z460&lt;=60),1,0)</f>
        <v>0</v>
      </c>
      <c r="AC460" s="49">
        <f t="shared" ref="AC460" si="638">IF(AND($Z460&gt;60,$Z460&lt;=90),1,0)</f>
        <v>0</v>
      </c>
      <c r="AD460" s="49">
        <f t="shared" ref="AD460" si="639">IF(AND($Z460&gt;90,$Z460&lt;=120),1,0)</f>
        <v>0</v>
      </c>
      <c r="AE460" s="49">
        <f t="shared" ref="AE460" si="640">IF(AND($Z460&gt;120,$Z460&lt;=150),1,0)</f>
        <v>1</v>
      </c>
      <c r="AF460" s="49">
        <f t="shared" ref="AF460" si="641">IF(AND($Z460&gt;150,$Z460&lt;=180),1,0)</f>
        <v>0</v>
      </c>
      <c r="AG460" s="49">
        <f t="shared" ref="AG460" si="642">IF(AND($Z460&gt;180,$Z460&lt;=210),1,0)</f>
        <v>0</v>
      </c>
      <c r="AH460" s="49">
        <f t="shared" ref="AH460" si="643">IF(AND($Z460&gt;210,$Z460&lt;=240),1,0)</f>
        <v>0</v>
      </c>
      <c r="AI460" s="49">
        <f t="shared" ref="AI460" si="644">IF(AND($Z460&gt;240,$Z460&lt;=270),1,0)</f>
        <v>0</v>
      </c>
      <c r="AJ460" s="49">
        <f t="shared" ref="AJ460" si="645">IF(AND($Z460&gt;270,$Z460&lt;=300),1,0)</f>
        <v>0</v>
      </c>
      <c r="AK460" s="49">
        <f t="shared" ref="AK460" si="646">IF(AND($Z460&gt;300,$Z460&lt;=330),1,0)</f>
        <v>0</v>
      </c>
      <c r="AL460" s="49">
        <f t="shared" ref="AL460" si="647">IF(($Z460="3xleer"),1,0)</f>
        <v>0</v>
      </c>
      <c r="AM460" s="49"/>
      <c r="AN460" s="49" cm="1">
        <f t="array" ref="AN460">IF(OR(AA460:AL460=1),1,0)</f>
        <v>1</v>
      </c>
      <c r="AO460" s="3">
        <v>1</v>
      </c>
      <c r="AP460" s="3">
        <v>1</v>
      </c>
      <c r="AQ460" s="3">
        <v>1</v>
      </c>
      <c r="AR460" s="3">
        <v>1</v>
      </c>
      <c r="AS460" s="3">
        <v>1</v>
      </c>
      <c r="AT460" s="3">
        <v>1</v>
      </c>
      <c r="AU460" s="3">
        <v>0</v>
      </c>
      <c r="AV460" s="3">
        <v>1</v>
      </c>
      <c r="AW460" s="3">
        <v>1</v>
      </c>
      <c r="AX460" s="3">
        <v>1</v>
      </c>
      <c r="AY460" s="3">
        <v>0</v>
      </c>
      <c r="AZ460" s="3">
        <v>1</v>
      </c>
      <c r="BA460" s="3">
        <v>0</v>
      </c>
      <c r="BB460" s="3">
        <v>1</v>
      </c>
      <c r="BC460" s="3">
        <v>0</v>
      </c>
      <c r="BD460" s="3">
        <v>0</v>
      </c>
      <c r="BE460" s="3">
        <v>0</v>
      </c>
      <c r="BF460" s="3">
        <v>1</v>
      </c>
      <c r="BG460" s="3">
        <v>1</v>
      </c>
      <c r="BH460" s="3">
        <v>1</v>
      </c>
      <c r="BI460" s="3">
        <v>0</v>
      </c>
      <c r="BJ460" s="3">
        <v>0</v>
      </c>
      <c r="BK460" s="3">
        <v>0</v>
      </c>
      <c r="BL460" s="24"/>
      <c r="BM460" s="15" t="s">
        <v>907</v>
      </c>
      <c r="BN460" s="2" t="s">
        <v>816</v>
      </c>
    </row>
    <row r="461" spans="1:66">
      <c r="A461" s="23" t="s">
        <v>628</v>
      </c>
      <c r="B461" s="24"/>
      <c r="C461" s="24"/>
      <c r="D461" s="7" t="s">
        <v>26</v>
      </c>
      <c r="E461" s="2" t="s">
        <v>603</v>
      </c>
      <c r="F461" s="11">
        <v>4525499.2220000001</v>
      </c>
      <c r="G461" s="11">
        <v>5672170.7110000001</v>
      </c>
      <c r="H461" s="11" t="s">
        <v>56</v>
      </c>
      <c r="I461" s="11" t="s">
        <v>596</v>
      </c>
      <c r="J461" s="11">
        <v>140.28100000000001</v>
      </c>
      <c r="K461" s="11">
        <v>8.5</v>
      </c>
      <c r="L461" s="11" t="s">
        <v>109</v>
      </c>
      <c r="M461" s="24"/>
      <c r="N461" s="2" t="s">
        <v>673</v>
      </c>
      <c r="O461" s="11" t="s">
        <v>675</v>
      </c>
      <c r="P461" s="27"/>
      <c r="Q461" s="24">
        <v>1</v>
      </c>
      <c r="R461" s="27"/>
      <c r="S461" s="24">
        <v>1</v>
      </c>
      <c r="T461" s="27"/>
      <c r="U461" s="24">
        <v>1</v>
      </c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27"/>
      <c r="BM461" s="15"/>
      <c r="BN461" s="2"/>
    </row>
    <row r="462" spans="1:66">
      <c r="A462" s="23" t="s">
        <v>629</v>
      </c>
      <c r="B462" s="24"/>
      <c r="C462" s="24"/>
      <c r="D462" s="7" t="s">
        <v>26</v>
      </c>
      <c r="E462" s="2" t="s">
        <v>603</v>
      </c>
      <c r="F462" s="11">
        <v>4525686.6900000004</v>
      </c>
      <c r="G462" s="11">
        <v>5671971.0899999999</v>
      </c>
      <c r="H462" s="11" t="s">
        <v>56</v>
      </c>
      <c r="I462" s="11" t="s">
        <v>8</v>
      </c>
      <c r="J462" s="11">
        <v>140.07599999999999</v>
      </c>
      <c r="K462" s="11">
        <v>0</v>
      </c>
      <c r="L462" s="11" t="s">
        <v>14</v>
      </c>
      <c r="M462" s="24"/>
      <c r="N462" s="2" t="s">
        <v>673</v>
      </c>
      <c r="O462" s="11" t="s">
        <v>675</v>
      </c>
      <c r="P462" s="27"/>
      <c r="Q462" s="24">
        <v>1</v>
      </c>
      <c r="R462" s="27"/>
      <c r="S462" s="24">
        <v>1</v>
      </c>
      <c r="T462" s="27"/>
      <c r="U462" s="24">
        <v>1</v>
      </c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27"/>
      <c r="BM462" s="15"/>
      <c r="BN462" s="2"/>
    </row>
    <row r="463" spans="1:66">
      <c r="A463" s="23" t="s">
        <v>630</v>
      </c>
      <c r="B463" s="24"/>
      <c r="C463" s="24"/>
      <c r="D463" s="7" t="s">
        <v>26</v>
      </c>
      <c r="E463" s="2" t="s">
        <v>603</v>
      </c>
      <c r="F463" s="11">
        <v>4525682.8</v>
      </c>
      <c r="G463" s="11">
        <v>5671959.6699999999</v>
      </c>
      <c r="H463" s="11" t="s">
        <v>8</v>
      </c>
      <c r="I463" s="11" t="s">
        <v>8</v>
      </c>
      <c r="J463" s="11">
        <v>139.946</v>
      </c>
      <c r="K463" s="11">
        <v>0</v>
      </c>
      <c r="L463" s="11" t="s">
        <v>8</v>
      </c>
      <c r="M463" s="24"/>
      <c r="N463" s="2"/>
      <c r="O463" s="11" t="s">
        <v>675</v>
      </c>
      <c r="P463" s="27"/>
      <c r="Q463" s="24">
        <v>1</v>
      </c>
      <c r="R463" s="27"/>
      <c r="S463" s="24">
        <v>1</v>
      </c>
      <c r="T463" s="27"/>
      <c r="U463" s="24">
        <v>1</v>
      </c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27"/>
      <c r="BM463" s="15"/>
      <c r="BN463" s="2"/>
    </row>
    <row r="464" spans="1:66" ht="22.5">
      <c r="A464" s="23" t="s">
        <v>631</v>
      </c>
      <c r="B464" s="24"/>
      <c r="C464" s="24"/>
      <c r="D464" s="7" t="s">
        <v>26</v>
      </c>
      <c r="E464" s="2" t="s">
        <v>610</v>
      </c>
      <c r="F464" s="11">
        <v>4525357.9469999997</v>
      </c>
      <c r="G464" s="11">
        <v>5672315.8449999997</v>
      </c>
      <c r="H464" s="11" t="s">
        <v>56</v>
      </c>
      <c r="I464" s="11" t="s">
        <v>8</v>
      </c>
      <c r="J464" s="11">
        <v>138.61000000000001</v>
      </c>
      <c r="K464" s="11">
        <v>8</v>
      </c>
      <c r="L464" s="11" t="s">
        <v>109</v>
      </c>
      <c r="M464" s="24"/>
      <c r="N464" s="2" t="s">
        <v>673</v>
      </c>
      <c r="O464" s="23" t="s">
        <v>674</v>
      </c>
      <c r="P464" s="24" t="s">
        <v>896</v>
      </c>
      <c r="Q464" s="24">
        <v>1</v>
      </c>
      <c r="R464" s="24">
        <v>1</v>
      </c>
      <c r="S464" s="24">
        <v>1</v>
      </c>
      <c r="T464" s="24">
        <v>0</v>
      </c>
      <c r="U464" s="24">
        <v>1</v>
      </c>
      <c r="V464" s="24">
        <v>1</v>
      </c>
      <c r="W464" s="24">
        <v>0</v>
      </c>
      <c r="X464" s="27"/>
      <c r="Y464" s="29">
        <v>0.3</v>
      </c>
      <c r="Z464" s="29" t="s">
        <v>901</v>
      </c>
      <c r="AA464" s="49">
        <f t="shared" ref="AA464" si="648">IF((AND($Z464&gt;0,$Z464&lt;=30)),1,0)</f>
        <v>0</v>
      </c>
      <c r="AB464" s="49">
        <f t="shared" ref="AB464" si="649">IF(AND($Z464&gt;30,$Z464&lt;=60),1,0)</f>
        <v>0</v>
      </c>
      <c r="AC464" s="49">
        <f t="shared" ref="AC464" si="650">IF(AND($Z464&gt;60,$Z464&lt;=90),1,0)</f>
        <v>0</v>
      </c>
      <c r="AD464" s="49">
        <f t="shared" ref="AD464" si="651">IF(AND($Z464&gt;90,$Z464&lt;=120),1,0)</f>
        <v>0</v>
      </c>
      <c r="AE464" s="49">
        <f t="shared" ref="AE464" si="652">IF(AND($Z464&gt;120,$Z464&lt;=150),1,0)</f>
        <v>0</v>
      </c>
      <c r="AF464" s="49">
        <f t="shared" ref="AF464" si="653">IF(AND($Z464&gt;150,$Z464&lt;=180),1,0)</f>
        <v>0</v>
      </c>
      <c r="AG464" s="49">
        <f t="shared" ref="AG464" si="654">IF(AND($Z464&gt;180,$Z464&lt;=210),1,0)</f>
        <v>0</v>
      </c>
      <c r="AH464" s="49">
        <f t="shared" ref="AH464" si="655">IF(AND($Z464&gt;210,$Z464&lt;=240),1,0)</f>
        <v>0</v>
      </c>
      <c r="AI464" s="49">
        <f t="shared" ref="AI464" si="656">IF(AND($Z464&gt;240,$Z464&lt;=270),1,0)</f>
        <v>0</v>
      </c>
      <c r="AJ464" s="49">
        <f t="shared" ref="AJ464" si="657">IF(AND($Z464&gt;270,$Z464&lt;=300),1,0)</f>
        <v>0</v>
      </c>
      <c r="AK464" s="49">
        <f t="shared" ref="AK464" si="658">IF(AND($Z464&gt;300,$Z464&lt;=330),1,0)</f>
        <v>0</v>
      </c>
      <c r="AL464" s="49">
        <f t="shared" ref="AL464" si="659">IF(($Z464="3xleer"),1,0)</f>
        <v>1</v>
      </c>
      <c r="AM464" s="49"/>
      <c r="AN464" s="49" cm="1">
        <f t="array" ref="AN464">IF(OR(AA464:AL464=1),1,0)</f>
        <v>1</v>
      </c>
      <c r="AO464" s="3">
        <v>1</v>
      </c>
      <c r="AP464" s="3">
        <v>1</v>
      </c>
      <c r="AQ464" s="3">
        <v>1</v>
      </c>
      <c r="AR464" s="3">
        <v>1</v>
      </c>
      <c r="AS464" s="3">
        <v>1</v>
      </c>
      <c r="AT464" s="3">
        <v>1</v>
      </c>
      <c r="AU464" s="3">
        <v>0</v>
      </c>
      <c r="AV464" s="3">
        <v>1</v>
      </c>
      <c r="AW464" s="3">
        <v>1</v>
      </c>
      <c r="AX464" s="3">
        <v>1</v>
      </c>
      <c r="AY464" s="3">
        <v>0</v>
      </c>
      <c r="AZ464" s="3">
        <v>1</v>
      </c>
      <c r="BA464" s="3">
        <v>0</v>
      </c>
      <c r="BB464" s="3">
        <v>1</v>
      </c>
      <c r="BC464" s="3">
        <v>0</v>
      </c>
      <c r="BD464" s="3">
        <v>0</v>
      </c>
      <c r="BE464" s="3">
        <v>0</v>
      </c>
      <c r="BF464" s="3">
        <v>1</v>
      </c>
      <c r="BG464" s="3">
        <v>1</v>
      </c>
      <c r="BH464" s="3">
        <v>1</v>
      </c>
      <c r="BI464" s="3">
        <v>0</v>
      </c>
      <c r="BJ464" s="3">
        <v>0</v>
      </c>
      <c r="BK464" s="3">
        <v>0</v>
      </c>
      <c r="BL464" s="24" t="s">
        <v>911</v>
      </c>
      <c r="BM464" s="15"/>
      <c r="BN464" s="2" t="s">
        <v>815</v>
      </c>
    </row>
    <row r="465" spans="1:66">
      <c r="A465" s="23" t="s">
        <v>632</v>
      </c>
      <c r="B465" s="24"/>
      <c r="C465" s="24"/>
      <c r="D465" s="7" t="s">
        <v>26</v>
      </c>
      <c r="E465" s="2" t="s">
        <v>8</v>
      </c>
      <c r="F465" s="11">
        <v>4525205.4800000004</v>
      </c>
      <c r="G465" s="11">
        <v>5672156.0700000003</v>
      </c>
      <c r="H465" s="11" t="s">
        <v>157</v>
      </c>
      <c r="I465" s="11" t="s">
        <v>8</v>
      </c>
      <c r="J465" s="11">
        <v>143.25</v>
      </c>
      <c r="K465" s="11">
        <v>12</v>
      </c>
      <c r="L465" s="11" t="s">
        <v>14</v>
      </c>
      <c r="M465" s="24"/>
      <c r="N465" s="2" t="s">
        <v>673</v>
      </c>
      <c r="O465" s="11" t="s">
        <v>675</v>
      </c>
      <c r="P465" s="27"/>
      <c r="Q465" s="24">
        <v>1</v>
      </c>
      <c r="R465" s="27"/>
      <c r="S465" s="24">
        <v>1</v>
      </c>
      <c r="T465" s="27"/>
      <c r="U465" s="24">
        <v>1</v>
      </c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27"/>
      <c r="BM465" s="15"/>
      <c r="BN465" s="2" t="s">
        <v>681</v>
      </c>
    </row>
    <row r="466" spans="1:66" ht="22.5">
      <c r="A466" s="23" t="s">
        <v>633</v>
      </c>
      <c r="B466" s="24"/>
      <c r="C466" s="24"/>
      <c r="D466" s="7" t="s">
        <v>634</v>
      </c>
      <c r="E466" s="2" t="s">
        <v>8</v>
      </c>
      <c r="F466" s="11">
        <v>4525708.29</v>
      </c>
      <c r="G466" s="11">
        <v>5672089.4100000001</v>
      </c>
      <c r="H466" s="11" t="s">
        <v>56</v>
      </c>
      <c r="I466" s="11" t="s">
        <v>18</v>
      </c>
      <c r="J466" s="11">
        <v>139.33000000000001</v>
      </c>
      <c r="K466" s="11">
        <v>9.1999999999999993</v>
      </c>
      <c r="L466" s="11" t="s">
        <v>14</v>
      </c>
      <c r="M466" s="24"/>
      <c r="N466" s="2" t="s">
        <v>11</v>
      </c>
      <c r="O466" s="23" t="s">
        <v>674</v>
      </c>
      <c r="P466" s="29">
        <v>2025</v>
      </c>
      <c r="Q466" s="24">
        <v>1</v>
      </c>
      <c r="R466" s="24">
        <v>0</v>
      </c>
      <c r="S466" s="24">
        <v>1</v>
      </c>
      <c r="T466" s="24">
        <v>1</v>
      </c>
      <c r="U466" s="24">
        <v>1</v>
      </c>
      <c r="V466" s="24">
        <v>0</v>
      </c>
      <c r="W466" s="24">
        <v>1</v>
      </c>
      <c r="X466" s="27"/>
      <c r="Y466" s="29">
        <v>0.3</v>
      </c>
      <c r="Z466" s="29" t="s">
        <v>901</v>
      </c>
      <c r="AA466" s="49">
        <f t="shared" ref="AA466:AA471" si="660">IF((AND($Z466&gt;0,$Z466&lt;=30)),1,0)</f>
        <v>0</v>
      </c>
      <c r="AB466" s="49">
        <f t="shared" ref="AB466:AB471" si="661">IF(AND($Z466&gt;30,$Z466&lt;=60),1,0)</f>
        <v>0</v>
      </c>
      <c r="AC466" s="49">
        <f t="shared" ref="AC466:AC471" si="662">IF(AND($Z466&gt;60,$Z466&lt;=90),1,0)</f>
        <v>0</v>
      </c>
      <c r="AD466" s="49">
        <f t="shared" ref="AD466:AD471" si="663">IF(AND($Z466&gt;90,$Z466&lt;=120),1,0)</f>
        <v>0</v>
      </c>
      <c r="AE466" s="49">
        <f t="shared" ref="AE466:AE471" si="664">IF(AND($Z466&gt;120,$Z466&lt;=150),1,0)</f>
        <v>0</v>
      </c>
      <c r="AF466" s="49">
        <f t="shared" ref="AF466:AF471" si="665">IF(AND($Z466&gt;150,$Z466&lt;=180),1,0)</f>
        <v>0</v>
      </c>
      <c r="AG466" s="49">
        <f t="shared" ref="AG466:AG471" si="666">IF(AND($Z466&gt;180,$Z466&lt;=210),1,0)</f>
        <v>0</v>
      </c>
      <c r="AH466" s="49">
        <f t="shared" ref="AH466:AH471" si="667">IF(AND($Z466&gt;210,$Z466&lt;=240),1,0)</f>
        <v>0</v>
      </c>
      <c r="AI466" s="49">
        <f t="shared" ref="AI466:AI471" si="668">IF(AND($Z466&gt;240,$Z466&lt;=270),1,0)</f>
        <v>0</v>
      </c>
      <c r="AJ466" s="49">
        <f t="shared" ref="AJ466:AJ471" si="669">IF(AND($Z466&gt;270,$Z466&lt;=300),1,0)</f>
        <v>0</v>
      </c>
      <c r="AK466" s="49">
        <f t="shared" ref="AK466:AK471" si="670">IF(AND($Z466&gt;300,$Z466&lt;=330),1,0)</f>
        <v>0</v>
      </c>
      <c r="AL466" s="49">
        <f t="shared" ref="AL466:AL471" si="671">IF(($Z466="3xleer"),1,0)</f>
        <v>1</v>
      </c>
      <c r="AM466" s="49"/>
      <c r="AN466" s="49" cm="1">
        <f t="array" ref="AN466">IF(OR(AA466:AL466=1),1,0)</f>
        <v>1</v>
      </c>
      <c r="AO466" s="3">
        <v>1</v>
      </c>
      <c r="AP466" s="3">
        <v>1</v>
      </c>
      <c r="AQ466" s="3">
        <v>1</v>
      </c>
      <c r="AR466" s="3">
        <v>1</v>
      </c>
      <c r="AS466" s="3">
        <v>1</v>
      </c>
      <c r="AT466" s="3">
        <v>1</v>
      </c>
      <c r="AU466" s="3">
        <v>0</v>
      </c>
      <c r="AV466" s="3">
        <v>1</v>
      </c>
      <c r="AW466" s="3">
        <v>1</v>
      </c>
      <c r="AX466" s="3">
        <v>1</v>
      </c>
      <c r="AY466" s="3">
        <v>0</v>
      </c>
      <c r="AZ466" s="3">
        <v>0</v>
      </c>
      <c r="BA466" s="3">
        <v>0</v>
      </c>
      <c r="BB466" s="3">
        <v>0</v>
      </c>
      <c r="BC466" s="3">
        <v>0</v>
      </c>
      <c r="BD466" s="3">
        <v>0</v>
      </c>
      <c r="BE466" s="3">
        <v>0</v>
      </c>
      <c r="BF466" s="3">
        <v>0</v>
      </c>
      <c r="BG466" s="3">
        <v>0</v>
      </c>
      <c r="BH466" s="3">
        <v>1</v>
      </c>
      <c r="BI466" s="3">
        <v>0</v>
      </c>
      <c r="BJ466" s="3" t="s">
        <v>8</v>
      </c>
      <c r="BK466" s="3">
        <v>0</v>
      </c>
      <c r="BL466" s="24" t="s">
        <v>911</v>
      </c>
      <c r="BM466" s="15"/>
      <c r="BN466" s="2" t="s">
        <v>817</v>
      </c>
    </row>
    <row r="467" spans="1:66" ht="12">
      <c r="A467" s="23" t="s">
        <v>635</v>
      </c>
      <c r="B467" s="24"/>
      <c r="C467" s="24"/>
      <c r="D467" s="7" t="s">
        <v>26</v>
      </c>
      <c r="E467" s="2" t="s">
        <v>559</v>
      </c>
      <c r="F467" s="11">
        <v>4525682.97</v>
      </c>
      <c r="G467" s="11">
        <v>5672046.2199999997</v>
      </c>
      <c r="H467" s="11" t="s">
        <v>56</v>
      </c>
      <c r="I467" s="11" t="s">
        <v>18</v>
      </c>
      <c r="J467" s="11">
        <v>140.36000000000001</v>
      </c>
      <c r="K467" s="11">
        <v>12</v>
      </c>
      <c r="L467" s="11" t="s">
        <v>14</v>
      </c>
      <c r="M467" s="24"/>
      <c r="N467" s="2" t="s">
        <v>11</v>
      </c>
      <c r="O467" s="11" t="s">
        <v>676</v>
      </c>
      <c r="P467" s="24">
        <v>2025</v>
      </c>
      <c r="Q467" s="24">
        <v>1</v>
      </c>
      <c r="R467" s="24">
        <v>1</v>
      </c>
      <c r="S467" s="24">
        <v>1</v>
      </c>
      <c r="T467" s="24">
        <v>1</v>
      </c>
      <c r="U467" s="24">
        <v>1</v>
      </c>
      <c r="V467" s="24">
        <v>1</v>
      </c>
      <c r="W467" s="24">
        <v>1</v>
      </c>
      <c r="X467" s="27"/>
      <c r="Y467" s="29">
        <v>0.55700000000000005</v>
      </c>
      <c r="Z467" s="29">
        <v>214</v>
      </c>
      <c r="AA467" s="49">
        <f t="shared" si="660"/>
        <v>0</v>
      </c>
      <c r="AB467" s="49">
        <f t="shared" si="661"/>
        <v>0</v>
      </c>
      <c r="AC467" s="49">
        <f t="shared" si="662"/>
        <v>0</v>
      </c>
      <c r="AD467" s="49">
        <f t="shared" si="663"/>
        <v>0</v>
      </c>
      <c r="AE467" s="49">
        <f t="shared" si="664"/>
        <v>0</v>
      </c>
      <c r="AF467" s="49">
        <f t="shared" si="665"/>
        <v>0</v>
      </c>
      <c r="AG467" s="49">
        <f t="shared" si="666"/>
        <v>0</v>
      </c>
      <c r="AH467" s="49">
        <f t="shared" si="667"/>
        <v>1</v>
      </c>
      <c r="AI467" s="49">
        <f t="shared" si="668"/>
        <v>0</v>
      </c>
      <c r="AJ467" s="49">
        <f t="shared" si="669"/>
        <v>0</v>
      </c>
      <c r="AK467" s="49">
        <f t="shared" si="670"/>
        <v>0</v>
      </c>
      <c r="AL467" s="49">
        <f t="shared" si="671"/>
        <v>0</v>
      </c>
      <c r="AM467" s="49"/>
      <c r="AN467" s="49" cm="1">
        <f t="array" ref="AN467">IF(OR(AA467:AL467=1),1,0)</f>
        <v>1</v>
      </c>
      <c r="AO467" s="3">
        <v>1</v>
      </c>
      <c r="AP467" s="3">
        <v>1</v>
      </c>
      <c r="AQ467" s="3">
        <v>1</v>
      </c>
      <c r="AR467" s="3">
        <v>1</v>
      </c>
      <c r="AS467" s="3">
        <v>1</v>
      </c>
      <c r="AT467" s="3">
        <v>1</v>
      </c>
      <c r="AU467" s="3">
        <v>0</v>
      </c>
      <c r="AV467" s="3">
        <v>1</v>
      </c>
      <c r="AW467" s="3">
        <v>1</v>
      </c>
      <c r="AX467" s="3">
        <v>1</v>
      </c>
      <c r="AY467" s="3">
        <v>0</v>
      </c>
      <c r="AZ467" s="3">
        <v>0</v>
      </c>
      <c r="BA467" s="3">
        <v>0</v>
      </c>
      <c r="BB467" s="3">
        <v>0</v>
      </c>
      <c r="BC467" s="3">
        <v>0</v>
      </c>
      <c r="BD467" s="3">
        <v>0</v>
      </c>
      <c r="BE467" s="3">
        <v>0</v>
      </c>
      <c r="BF467" s="3">
        <v>0</v>
      </c>
      <c r="BG467" s="3">
        <v>0</v>
      </c>
      <c r="BH467" s="3">
        <v>1</v>
      </c>
      <c r="BI467" s="3">
        <v>0</v>
      </c>
      <c r="BJ467" s="3">
        <v>1</v>
      </c>
      <c r="BK467" s="3">
        <v>0</v>
      </c>
      <c r="BL467" s="24"/>
      <c r="BM467" s="15"/>
      <c r="BN467" s="2" t="s">
        <v>824</v>
      </c>
    </row>
    <row r="468" spans="1:66" ht="12">
      <c r="A468" s="23" t="s">
        <v>636</v>
      </c>
      <c r="B468" s="24"/>
      <c r="C468" s="24"/>
      <c r="D468" s="7" t="s">
        <v>26</v>
      </c>
      <c r="E468" s="2" t="s">
        <v>380</v>
      </c>
      <c r="F468" s="11">
        <v>4525219.4249999998</v>
      </c>
      <c r="G468" s="11">
        <v>5672139.432</v>
      </c>
      <c r="H468" s="11" t="s">
        <v>24</v>
      </c>
      <c r="I468" s="11" t="s">
        <v>48</v>
      </c>
      <c r="J468" s="11">
        <v>143.76300000000001</v>
      </c>
      <c r="K468" s="11">
        <v>62.5</v>
      </c>
      <c r="L468" s="11" t="s">
        <v>63</v>
      </c>
      <c r="M468" s="24"/>
      <c r="N468" s="2" t="s">
        <v>673</v>
      </c>
      <c r="O468" s="11" t="s">
        <v>676</v>
      </c>
      <c r="P468" s="24">
        <v>2024</v>
      </c>
      <c r="Q468" s="24">
        <v>1</v>
      </c>
      <c r="R468" s="24">
        <v>1</v>
      </c>
      <c r="S468" s="24">
        <v>1</v>
      </c>
      <c r="T468" s="24">
        <v>1</v>
      </c>
      <c r="U468" s="24">
        <v>1</v>
      </c>
      <c r="V468" s="24">
        <v>1</v>
      </c>
      <c r="W468" s="24">
        <v>1</v>
      </c>
      <c r="X468" s="27"/>
      <c r="Y468" s="29">
        <v>0.86799999999999999</v>
      </c>
      <c r="Z468" s="29">
        <v>250</v>
      </c>
      <c r="AA468" s="49">
        <f t="shared" si="660"/>
        <v>0</v>
      </c>
      <c r="AB468" s="49">
        <f t="shared" si="661"/>
        <v>0</v>
      </c>
      <c r="AC468" s="49">
        <f t="shared" si="662"/>
        <v>0</v>
      </c>
      <c r="AD468" s="49">
        <f t="shared" si="663"/>
        <v>0</v>
      </c>
      <c r="AE468" s="49">
        <f t="shared" si="664"/>
        <v>0</v>
      </c>
      <c r="AF468" s="49">
        <f t="shared" si="665"/>
        <v>0</v>
      </c>
      <c r="AG468" s="49">
        <f t="shared" si="666"/>
        <v>0</v>
      </c>
      <c r="AH468" s="49">
        <f t="shared" si="667"/>
        <v>0</v>
      </c>
      <c r="AI468" s="49">
        <f t="shared" si="668"/>
        <v>1</v>
      </c>
      <c r="AJ468" s="49">
        <f t="shared" si="669"/>
        <v>0</v>
      </c>
      <c r="AK468" s="49">
        <f t="shared" si="670"/>
        <v>0</v>
      </c>
      <c r="AL468" s="49">
        <f t="shared" si="671"/>
        <v>0</v>
      </c>
      <c r="AM468" s="49"/>
      <c r="AN468" s="49" cm="1">
        <f t="array" ref="AN468">IF(OR(AA468:AL468=1),1,0)</f>
        <v>1</v>
      </c>
      <c r="AO468" s="3">
        <v>1</v>
      </c>
      <c r="AP468" s="3">
        <v>1</v>
      </c>
      <c r="AQ468" s="3">
        <v>1</v>
      </c>
      <c r="AR468" s="3">
        <v>1</v>
      </c>
      <c r="AS468" s="3">
        <v>1</v>
      </c>
      <c r="AT468" s="3">
        <v>1</v>
      </c>
      <c r="AU468" s="3">
        <v>1</v>
      </c>
      <c r="AV468" s="3">
        <v>1</v>
      </c>
      <c r="AW468" s="3">
        <v>1</v>
      </c>
      <c r="AX468" s="3">
        <v>1</v>
      </c>
      <c r="AY468" s="3">
        <v>1</v>
      </c>
      <c r="AZ468" s="3">
        <v>1</v>
      </c>
      <c r="BA468" s="3">
        <v>1</v>
      </c>
      <c r="BB468" s="3">
        <v>1</v>
      </c>
      <c r="BC468" s="3">
        <v>1</v>
      </c>
      <c r="BD468" s="3">
        <v>1</v>
      </c>
      <c r="BE468" s="3">
        <v>1</v>
      </c>
      <c r="BF468" s="3">
        <v>1</v>
      </c>
      <c r="BG468" s="3">
        <v>1</v>
      </c>
      <c r="BH468" s="3">
        <v>1</v>
      </c>
      <c r="BI468" s="3">
        <v>1</v>
      </c>
      <c r="BJ468" s="3">
        <v>0</v>
      </c>
      <c r="BK468" s="3">
        <v>1</v>
      </c>
      <c r="BL468" s="24"/>
      <c r="BM468" s="15"/>
      <c r="BN468" s="2" t="s">
        <v>818</v>
      </c>
    </row>
    <row r="469" spans="1:66" ht="12">
      <c r="A469" s="23" t="s">
        <v>637</v>
      </c>
      <c r="B469" s="24"/>
      <c r="C469" s="24"/>
      <c r="D469" s="7" t="s">
        <v>26</v>
      </c>
      <c r="E469" s="2" t="s">
        <v>555</v>
      </c>
      <c r="F469" s="11">
        <v>4525379.5599999996</v>
      </c>
      <c r="G469" s="11">
        <v>5672590.7130000005</v>
      </c>
      <c r="H469" s="11" t="s">
        <v>56</v>
      </c>
      <c r="I469" s="11" t="s">
        <v>246</v>
      </c>
      <c r="J469" s="11">
        <v>138.09</v>
      </c>
      <c r="K469" s="11">
        <v>9</v>
      </c>
      <c r="L469" s="11" t="s">
        <v>638</v>
      </c>
      <c r="M469" s="24"/>
      <c r="N469" s="2" t="s">
        <v>673</v>
      </c>
      <c r="O469" s="23" t="s">
        <v>674</v>
      </c>
      <c r="P469" s="24">
        <v>2024</v>
      </c>
      <c r="Q469" s="24">
        <v>1</v>
      </c>
      <c r="R469" s="24">
        <v>1</v>
      </c>
      <c r="S469" s="24">
        <v>1</v>
      </c>
      <c r="T469" s="24">
        <v>0</v>
      </c>
      <c r="U469" s="24">
        <v>1</v>
      </c>
      <c r="V469" s="24">
        <v>1</v>
      </c>
      <c r="W469" s="24">
        <v>0</v>
      </c>
      <c r="X469" s="27"/>
      <c r="Y469" s="29">
        <v>0.114</v>
      </c>
      <c r="Z469" s="29" t="s">
        <v>901</v>
      </c>
      <c r="AA469" s="49">
        <f t="shared" si="660"/>
        <v>0</v>
      </c>
      <c r="AB469" s="49">
        <f t="shared" si="661"/>
        <v>0</v>
      </c>
      <c r="AC469" s="49">
        <f t="shared" si="662"/>
        <v>0</v>
      </c>
      <c r="AD469" s="49">
        <f t="shared" si="663"/>
        <v>0</v>
      </c>
      <c r="AE469" s="49">
        <f t="shared" si="664"/>
        <v>0</v>
      </c>
      <c r="AF469" s="49">
        <f t="shared" si="665"/>
        <v>0</v>
      </c>
      <c r="AG469" s="49">
        <f t="shared" si="666"/>
        <v>0</v>
      </c>
      <c r="AH469" s="49">
        <f t="shared" si="667"/>
        <v>0</v>
      </c>
      <c r="AI469" s="49">
        <f t="shared" si="668"/>
        <v>0</v>
      </c>
      <c r="AJ469" s="49">
        <f t="shared" si="669"/>
        <v>0</v>
      </c>
      <c r="AK469" s="49">
        <f t="shared" si="670"/>
        <v>0</v>
      </c>
      <c r="AL469" s="49">
        <f t="shared" si="671"/>
        <v>1</v>
      </c>
      <c r="AM469" s="49"/>
      <c r="AN469" s="49" cm="1">
        <f t="array" ref="AN469">IF(OR(AA469:AL469=1),1,0)</f>
        <v>1</v>
      </c>
      <c r="AO469" s="3">
        <v>1</v>
      </c>
      <c r="AP469" s="3">
        <v>1</v>
      </c>
      <c r="AQ469" s="3">
        <v>1</v>
      </c>
      <c r="AR469" s="3">
        <v>1</v>
      </c>
      <c r="AS469" s="3">
        <v>1</v>
      </c>
      <c r="AT469" s="3">
        <v>1</v>
      </c>
      <c r="AU469" s="3">
        <v>0</v>
      </c>
      <c r="AV469" s="3">
        <v>1</v>
      </c>
      <c r="AW469" s="3">
        <v>1</v>
      </c>
      <c r="AX469" s="3">
        <v>1</v>
      </c>
      <c r="AY469" s="3">
        <v>0</v>
      </c>
      <c r="AZ469" s="3">
        <v>1</v>
      </c>
      <c r="BA469" s="3">
        <v>0</v>
      </c>
      <c r="BB469" s="3">
        <v>1</v>
      </c>
      <c r="BC469" s="3">
        <v>0</v>
      </c>
      <c r="BD469" s="3">
        <v>0</v>
      </c>
      <c r="BE469" s="3">
        <v>0</v>
      </c>
      <c r="BF469" s="3">
        <v>1</v>
      </c>
      <c r="BG469" s="3">
        <v>0</v>
      </c>
      <c r="BH469" s="3">
        <v>0</v>
      </c>
      <c r="BI469" s="3">
        <v>0</v>
      </c>
      <c r="BJ469" s="3">
        <v>0</v>
      </c>
      <c r="BK469" s="3">
        <v>0</v>
      </c>
      <c r="BL469" s="24"/>
      <c r="BM469" s="15"/>
      <c r="BN469" s="2" t="s">
        <v>748</v>
      </c>
    </row>
    <row r="470" spans="1:66" ht="12">
      <c r="A470" s="23" t="s">
        <v>639</v>
      </c>
      <c r="B470" s="24"/>
      <c r="C470" s="24"/>
      <c r="D470" s="7" t="s">
        <v>26</v>
      </c>
      <c r="E470" s="2" t="s">
        <v>555</v>
      </c>
      <c r="F470" s="11">
        <v>4525606.8459999999</v>
      </c>
      <c r="G470" s="11">
        <v>5672558.0070000002</v>
      </c>
      <c r="H470" s="11" t="s">
        <v>56</v>
      </c>
      <c r="I470" s="11" t="s">
        <v>74</v>
      </c>
      <c r="J470" s="11">
        <v>137.65299999999999</v>
      </c>
      <c r="K470" s="11">
        <v>27</v>
      </c>
      <c r="L470" s="11" t="s">
        <v>34</v>
      </c>
      <c r="M470" s="24"/>
      <c r="N470" s="2" t="s">
        <v>11</v>
      </c>
      <c r="O470" s="11" t="s">
        <v>676</v>
      </c>
      <c r="P470" s="24">
        <v>2025</v>
      </c>
      <c r="Q470" s="24">
        <v>1</v>
      </c>
      <c r="R470" s="24">
        <v>1</v>
      </c>
      <c r="S470" s="24">
        <v>1</v>
      </c>
      <c r="T470" s="24">
        <v>1</v>
      </c>
      <c r="U470" s="24">
        <v>1</v>
      </c>
      <c r="V470" s="24">
        <v>1</v>
      </c>
      <c r="W470" s="24">
        <v>1</v>
      </c>
      <c r="X470" s="27"/>
      <c r="Y470" s="24">
        <v>0.44500000000000001</v>
      </c>
      <c r="Z470" s="24">
        <v>130</v>
      </c>
      <c r="AA470" s="49">
        <f t="shared" si="660"/>
        <v>0</v>
      </c>
      <c r="AB470" s="49">
        <f t="shared" si="661"/>
        <v>0</v>
      </c>
      <c r="AC470" s="49">
        <f t="shared" si="662"/>
        <v>0</v>
      </c>
      <c r="AD470" s="49">
        <f t="shared" si="663"/>
        <v>0</v>
      </c>
      <c r="AE470" s="49">
        <f t="shared" si="664"/>
        <v>1</v>
      </c>
      <c r="AF470" s="49">
        <f t="shared" si="665"/>
        <v>0</v>
      </c>
      <c r="AG470" s="49">
        <f t="shared" si="666"/>
        <v>0</v>
      </c>
      <c r="AH470" s="49">
        <f t="shared" si="667"/>
        <v>0</v>
      </c>
      <c r="AI470" s="49">
        <f t="shared" si="668"/>
        <v>0</v>
      </c>
      <c r="AJ470" s="49">
        <f t="shared" si="669"/>
        <v>0</v>
      </c>
      <c r="AK470" s="49">
        <f t="shared" si="670"/>
        <v>0</v>
      </c>
      <c r="AL470" s="49">
        <f t="shared" si="671"/>
        <v>0</v>
      </c>
      <c r="AM470" s="49"/>
      <c r="AN470" s="49" cm="1">
        <f t="array" ref="AN470">IF(OR(AA470:AL470=1),1,0)</f>
        <v>1</v>
      </c>
      <c r="AO470" s="3">
        <v>1</v>
      </c>
      <c r="AP470" s="3">
        <v>0</v>
      </c>
      <c r="AQ470" s="3">
        <v>1</v>
      </c>
      <c r="AR470" s="3">
        <v>1</v>
      </c>
      <c r="AS470" s="3">
        <v>1</v>
      </c>
      <c r="AT470" s="3">
        <v>1</v>
      </c>
      <c r="AU470" s="3">
        <v>0</v>
      </c>
      <c r="AV470" s="3">
        <v>1</v>
      </c>
      <c r="AW470" s="3">
        <v>1</v>
      </c>
      <c r="AX470" s="3">
        <v>1</v>
      </c>
      <c r="AY470" s="3">
        <v>0</v>
      </c>
      <c r="AZ470" s="3">
        <v>1</v>
      </c>
      <c r="BA470" s="3">
        <v>0</v>
      </c>
      <c r="BB470" s="3">
        <v>1</v>
      </c>
      <c r="BC470" s="3">
        <v>0</v>
      </c>
      <c r="BD470" s="3">
        <v>0</v>
      </c>
      <c r="BE470" s="3">
        <v>0</v>
      </c>
      <c r="BF470" s="3">
        <v>1</v>
      </c>
      <c r="BG470" s="3">
        <v>0</v>
      </c>
      <c r="BH470" s="3">
        <v>1</v>
      </c>
      <c r="BI470" s="3">
        <v>0</v>
      </c>
      <c r="BJ470" s="3">
        <v>0</v>
      </c>
      <c r="BK470" s="3">
        <v>0</v>
      </c>
      <c r="BL470" s="24"/>
      <c r="BM470" s="15"/>
      <c r="BN470" s="2" t="s">
        <v>813</v>
      </c>
    </row>
    <row r="471" spans="1:66" ht="22.5">
      <c r="A471" s="23" t="s">
        <v>640</v>
      </c>
      <c r="B471" s="24"/>
      <c r="C471" s="24"/>
      <c r="D471" s="7" t="s">
        <v>26</v>
      </c>
      <c r="E471" s="2" t="s">
        <v>8</v>
      </c>
      <c r="F471" s="11">
        <v>4525282.5999999996</v>
      </c>
      <c r="G471" s="11">
        <v>5672920.9000000004</v>
      </c>
      <c r="H471" s="11" t="s">
        <v>56</v>
      </c>
      <c r="I471" s="11" t="s">
        <v>8</v>
      </c>
      <c r="J471" s="11">
        <v>137.88999999999999</v>
      </c>
      <c r="K471" s="11">
        <v>11</v>
      </c>
      <c r="L471" s="11" t="s">
        <v>51</v>
      </c>
      <c r="M471" s="24"/>
      <c r="N471" s="2" t="s">
        <v>673</v>
      </c>
      <c r="O471" s="23" t="s">
        <v>678</v>
      </c>
      <c r="P471" s="24">
        <v>2010</v>
      </c>
      <c r="Q471" s="24">
        <v>1</v>
      </c>
      <c r="R471" s="24">
        <v>1</v>
      </c>
      <c r="S471" s="24">
        <v>1</v>
      </c>
      <c r="T471" s="24">
        <v>0</v>
      </c>
      <c r="U471" s="24">
        <v>1</v>
      </c>
      <c r="V471" s="24">
        <v>0</v>
      </c>
      <c r="W471" s="24">
        <v>0</v>
      </c>
      <c r="X471" s="27"/>
      <c r="Y471" s="29">
        <v>0.3</v>
      </c>
      <c r="Z471" s="29" t="s">
        <v>901</v>
      </c>
      <c r="AA471" s="49">
        <f t="shared" si="660"/>
        <v>0</v>
      </c>
      <c r="AB471" s="49">
        <f t="shared" si="661"/>
        <v>0</v>
      </c>
      <c r="AC471" s="49">
        <f t="shared" si="662"/>
        <v>0</v>
      </c>
      <c r="AD471" s="49">
        <f t="shared" si="663"/>
        <v>0</v>
      </c>
      <c r="AE471" s="49">
        <f t="shared" si="664"/>
        <v>0</v>
      </c>
      <c r="AF471" s="49">
        <f t="shared" si="665"/>
        <v>0</v>
      </c>
      <c r="AG471" s="49">
        <f t="shared" si="666"/>
        <v>0</v>
      </c>
      <c r="AH471" s="49">
        <f t="shared" si="667"/>
        <v>0</v>
      </c>
      <c r="AI471" s="49">
        <f t="shared" si="668"/>
        <v>0</v>
      </c>
      <c r="AJ471" s="49">
        <f t="shared" si="669"/>
        <v>0</v>
      </c>
      <c r="AK471" s="49">
        <f t="shared" si="670"/>
        <v>0</v>
      </c>
      <c r="AL471" s="49">
        <f t="shared" si="671"/>
        <v>1</v>
      </c>
      <c r="AM471" s="49"/>
      <c r="AN471" s="49" cm="1">
        <f t="array" ref="AN471">IF(OR(AA471:AL471=1),1,0)</f>
        <v>1</v>
      </c>
      <c r="AO471" s="3">
        <v>1</v>
      </c>
      <c r="AP471" s="3">
        <v>1</v>
      </c>
      <c r="AQ471" s="3">
        <v>1</v>
      </c>
      <c r="AR471" s="3">
        <v>1</v>
      </c>
      <c r="AS471" s="3">
        <v>1</v>
      </c>
      <c r="AT471" s="3">
        <v>1</v>
      </c>
      <c r="AU471" s="3">
        <v>0</v>
      </c>
      <c r="AV471" s="3">
        <v>1</v>
      </c>
      <c r="AW471" s="3">
        <v>1</v>
      </c>
      <c r="AX471" s="3">
        <v>1</v>
      </c>
      <c r="AY471" s="3">
        <v>0</v>
      </c>
      <c r="AZ471" s="3">
        <v>0</v>
      </c>
      <c r="BA471" s="3">
        <v>0</v>
      </c>
      <c r="BB471" s="3">
        <v>1</v>
      </c>
      <c r="BC471" s="3">
        <v>0</v>
      </c>
      <c r="BD471" s="3">
        <v>0</v>
      </c>
      <c r="BE471" s="3">
        <v>1</v>
      </c>
      <c r="BF471" s="3">
        <v>1</v>
      </c>
      <c r="BG471" s="3">
        <v>0</v>
      </c>
      <c r="BH471" s="3">
        <v>1</v>
      </c>
      <c r="BI471" s="3">
        <v>0</v>
      </c>
      <c r="BJ471" s="3">
        <v>1</v>
      </c>
      <c r="BK471" s="3">
        <v>0</v>
      </c>
      <c r="BL471" s="24" t="s">
        <v>911</v>
      </c>
      <c r="BM471" s="15"/>
      <c r="BN471" s="2" t="s">
        <v>820</v>
      </c>
    </row>
    <row r="472" spans="1:66">
      <c r="A472" s="23" t="s">
        <v>641</v>
      </c>
      <c r="B472" s="24"/>
      <c r="C472" s="24"/>
      <c r="D472" s="7" t="s">
        <v>26</v>
      </c>
      <c r="E472" s="2" t="s">
        <v>8</v>
      </c>
      <c r="F472" s="11">
        <v>4525206.8</v>
      </c>
      <c r="G472" s="11">
        <v>5672278.7000000002</v>
      </c>
      <c r="H472" s="11" t="s">
        <v>56</v>
      </c>
      <c r="I472" s="11" t="s">
        <v>8</v>
      </c>
      <c r="J472" s="11">
        <v>142.18600000000001</v>
      </c>
      <c r="K472" s="11">
        <v>8.5</v>
      </c>
      <c r="L472" s="11" t="s">
        <v>14</v>
      </c>
      <c r="M472" s="24"/>
      <c r="N472" s="2" t="s">
        <v>673</v>
      </c>
      <c r="O472" s="11" t="s">
        <v>675</v>
      </c>
      <c r="P472" s="27"/>
      <c r="Q472" s="24">
        <v>1</v>
      </c>
      <c r="R472" s="27"/>
      <c r="S472" s="24">
        <v>1</v>
      </c>
      <c r="T472" s="27"/>
      <c r="U472" s="24">
        <v>1</v>
      </c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27"/>
      <c r="BM472" s="15"/>
      <c r="BN472" s="2" t="s">
        <v>681</v>
      </c>
    </row>
    <row r="473" spans="1:66" ht="22.5">
      <c r="A473" s="23" t="s">
        <v>642</v>
      </c>
      <c r="B473" s="24"/>
      <c r="C473" s="24" t="s">
        <v>875</v>
      </c>
      <c r="D473" s="7" t="s">
        <v>26</v>
      </c>
      <c r="E473" s="2" t="s">
        <v>8</v>
      </c>
      <c r="F473" s="11">
        <v>4525275.0999999996</v>
      </c>
      <c r="G473" s="11">
        <v>5672144</v>
      </c>
      <c r="H473" s="11" t="s">
        <v>56</v>
      </c>
      <c r="I473" s="11" t="s">
        <v>48</v>
      </c>
      <c r="J473" s="11">
        <v>139.10599999999999</v>
      </c>
      <c r="K473" s="11">
        <v>14.1</v>
      </c>
      <c r="L473" s="11" t="s">
        <v>34</v>
      </c>
      <c r="M473" s="24"/>
      <c r="N473" s="2" t="s">
        <v>673</v>
      </c>
      <c r="O473" s="23" t="s">
        <v>674</v>
      </c>
      <c r="P473" s="24">
        <v>2005</v>
      </c>
      <c r="Q473" s="24">
        <v>1</v>
      </c>
      <c r="R473" s="24">
        <v>1</v>
      </c>
      <c r="S473" s="24">
        <v>1</v>
      </c>
      <c r="T473" s="24">
        <v>0</v>
      </c>
      <c r="U473" s="24">
        <v>1</v>
      </c>
      <c r="V473" s="24">
        <v>1</v>
      </c>
      <c r="W473" s="24">
        <v>0</v>
      </c>
      <c r="X473" s="27"/>
      <c r="Y473" s="29">
        <v>0.3</v>
      </c>
      <c r="Z473" s="29" t="s">
        <v>901</v>
      </c>
      <c r="AA473" s="49">
        <f t="shared" ref="AA473:AA477" si="672">IF((AND($Z473&gt;0,$Z473&lt;=30)),1,0)</f>
        <v>0</v>
      </c>
      <c r="AB473" s="49">
        <f t="shared" ref="AB473:AB477" si="673">IF(AND($Z473&gt;30,$Z473&lt;=60),1,0)</f>
        <v>0</v>
      </c>
      <c r="AC473" s="49">
        <f t="shared" ref="AC473:AC477" si="674">IF(AND($Z473&gt;60,$Z473&lt;=90),1,0)</f>
        <v>0</v>
      </c>
      <c r="AD473" s="49">
        <f t="shared" ref="AD473:AD477" si="675">IF(AND($Z473&gt;90,$Z473&lt;=120),1,0)</f>
        <v>0</v>
      </c>
      <c r="AE473" s="49">
        <f t="shared" ref="AE473:AE477" si="676">IF(AND($Z473&gt;120,$Z473&lt;=150),1,0)</f>
        <v>0</v>
      </c>
      <c r="AF473" s="49">
        <f t="shared" ref="AF473:AF477" si="677">IF(AND($Z473&gt;150,$Z473&lt;=180),1,0)</f>
        <v>0</v>
      </c>
      <c r="AG473" s="49">
        <f t="shared" ref="AG473:AG477" si="678">IF(AND($Z473&gt;180,$Z473&lt;=210),1,0)</f>
        <v>0</v>
      </c>
      <c r="AH473" s="49">
        <f t="shared" ref="AH473:AH477" si="679">IF(AND($Z473&gt;210,$Z473&lt;=240),1,0)</f>
        <v>0</v>
      </c>
      <c r="AI473" s="49">
        <f t="shared" ref="AI473:AI477" si="680">IF(AND($Z473&gt;240,$Z473&lt;=270),1,0)</f>
        <v>0</v>
      </c>
      <c r="AJ473" s="49">
        <f t="shared" ref="AJ473:AJ477" si="681">IF(AND($Z473&gt;270,$Z473&lt;=300),1,0)</f>
        <v>0</v>
      </c>
      <c r="AK473" s="49">
        <f t="shared" ref="AK473:AK477" si="682">IF(AND($Z473&gt;300,$Z473&lt;=330),1,0)</f>
        <v>0</v>
      </c>
      <c r="AL473" s="49">
        <f t="shared" ref="AL473:AL477" si="683">IF(($Z473="3xleer"),1,0)</f>
        <v>1</v>
      </c>
      <c r="AM473" s="49"/>
      <c r="AN473" s="49" cm="1">
        <f t="array" ref="AN473">IF(OR(AA473:AL473=1),1,0)</f>
        <v>1</v>
      </c>
      <c r="AO473" s="3">
        <v>1</v>
      </c>
      <c r="AP473" s="3">
        <v>1</v>
      </c>
      <c r="AQ473" s="3">
        <v>1</v>
      </c>
      <c r="AR473" s="3">
        <v>1</v>
      </c>
      <c r="AS473" s="3">
        <v>1</v>
      </c>
      <c r="AT473" s="3">
        <v>1</v>
      </c>
      <c r="AU473" s="3">
        <v>0</v>
      </c>
      <c r="AV473" s="3">
        <v>1</v>
      </c>
      <c r="AW473" s="3">
        <v>1</v>
      </c>
      <c r="AX473" s="3">
        <v>1</v>
      </c>
      <c r="AY473" s="3">
        <v>0</v>
      </c>
      <c r="AZ473" s="3">
        <v>1</v>
      </c>
      <c r="BA473" s="3">
        <v>0</v>
      </c>
      <c r="BB473" s="3">
        <v>1</v>
      </c>
      <c r="BC473" s="3">
        <v>0</v>
      </c>
      <c r="BD473" s="3">
        <v>0</v>
      </c>
      <c r="BE473" s="3">
        <v>0</v>
      </c>
      <c r="BF473" s="3">
        <v>1</v>
      </c>
      <c r="BG473" s="3">
        <v>1</v>
      </c>
      <c r="BH473" s="3">
        <v>1</v>
      </c>
      <c r="BI473" s="3">
        <v>0</v>
      </c>
      <c r="BJ473" s="3">
        <v>0</v>
      </c>
      <c r="BK473" s="3">
        <v>0</v>
      </c>
      <c r="BL473" s="24" t="s">
        <v>911</v>
      </c>
      <c r="BM473" s="15" t="s">
        <v>893</v>
      </c>
      <c r="BN473" s="2" t="s">
        <v>821</v>
      </c>
    </row>
    <row r="474" spans="1:66" ht="22.5">
      <c r="A474" s="23" t="s">
        <v>643</v>
      </c>
      <c r="B474" s="24"/>
      <c r="C474" s="24" t="s">
        <v>875</v>
      </c>
      <c r="D474" s="7" t="s">
        <v>26</v>
      </c>
      <c r="E474" s="2" t="s">
        <v>8</v>
      </c>
      <c r="F474" s="11">
        <v>4525526.2</v>
      </c>
      <c r="G474" s="11">
        <v>5672101</v>
      </c>
      <c r="H474" s="11" t="s">
        <v>56</v>
      </c>
      <c r="I474" s="11" t="s">
        <v>8</v>
      </c>
      <c r="J474" s="11">
        <v>140.98599999999999</v>
      </c>
      <c r="K474" s="11">
        <v>17.3</v>
      </c>
      <c r="L474" s="11" t="s">
        <v>34</v>
      </c>
      <c r="M474" s="24"/>
      <c r="N474" s="2" t="s">
        <v>673</v>
      </c>
      <c r="O474" s="23" t="s">
        <v>678</v>
      </c>
      <c r="P474" s="24">
        <v>2008</v>
      </c>
      <c r="Q474" s="24">
        <v>1</v>
      </c>
      <c r="R474" s="24">
        <v>1</v>
      </c>
      <c r="S474" s="24">
        <v>1</v>
      </c>
      <c r="T474" s="24">
        <v>0</v>
      </c>
      <c r="U474" s="24">
        <v>1</v>
      </c>
      <c r="V474" s="24">
        <v>0</v>
      </c>
      <c r="W474" s="24">
        <v>0</v>
      </c>
      <c r="X474" s="27"/>
      <c r="Y474" s="29">
        <v>0.3</v>
      </c>
      <c r="Z474" s="29" t="s">
        <v>901</v>
      </c>
      <c r="AA474" s="49">
        <f t="shared" si="672"/>
        <v>0</v>
      </c>
      <c r="AB474" s="49">
        <f t="shared" si="673"/>
        <v>0</v>
      </c>
      <c r="AC474" s="49">
        <f t="shared" si="674"/>
        <v>0</v>
      </c>
      <c r="AD474" s="49">
        <f t="shared" si="675"/>
        <v>0</v>
      </c>
      <c r="AE474" s="49">
        <f t="shared" si="676"/>
        <v>0</v>
      </c>
      <c r="AF474" s="49">
        <f t="shared" si="677"/>
        <v>0</v>
      </c>
      <c r="AG474" s="49">
        <f t="shared" si="678"/>
        <v>0</v>
      </c>
      <c r="AH474" s="49">
        <f t="shared" si="679"/>
        <v>0</v>
      </c>
      <c r="AI474" s="49">
        <f t="shared" si="680"/>
        <v>0</v>
      </c>
      <c r="AJ474" s="49">
        <f t="shared" si="681"/>
        <v>0</v>
      </c>
      <c r="AK474" s="49">
        <f t="shared" si="682"/>
        <v>0</v>
      </c>
      <c r="AL474" s="49">
        <f t="shared" si="683"/>
        <v>1</v>
      </c>
      <c r="AM474" s="49"/>
      <c r="AN474" s="49" cm="1">
        <f t="array" ref="AN474">IF(OR(AA474:AL474=1),1,0)</f>
        <v>1</v>
      </c>
      <c r="AO474" s="3">
        <v>1</v>
      </c>
      <c r="AP474" s="3">
        <v>1</v>
      </c>
      <c r="AQ474" s="3">
        <v>1</v>
      </c>
      <c r="AR474" s="3">
        <v>1</v>
      </c>
      <c r="AS474" s="3">
        <v>1</v>
      </c>
      <c r="AT474" s="3">
        <v>1</v>
      </c>
      <c r="AU474" s="3">
        <v>0</v>
      </c>
      <c r="AV474" s="3">
        <v>1</v>
      </c>
      <c r="AW474" s="3">
        <v>1</v>
      </c>
      <c r="AX474" s="3">
        <v>1</v>
      </c>
      <c r="AY474" s="3">
        <v>0</v>
      </c>
      <c r="AZ474" s="3">
        <v>1</v>
      </c>
      <c r="BA474" s="3">
        <v>0</v>
      </c>
      <c r="BB474" s="3">
        <v>1</v>
      </c>
      <c r="BC474" s="3">
        <v>0</v>
      </c>
      <c r="BD474" s="3">
        <v>0</v>
      </c>
      <c r="BE474" s="3">
        <v>0</v>
      </c>
      <c r="BF474" s="3">
        <v>1</v>
      </c>
      <c r="BG474" s="3">
        <v>1</v>
      </c>
      <c r="BH474" s="3">
        <v>1</v>
      </c>
      <c r="BI474" s="3">
        <v>0</v>
      </c>
      <c r="BJ474" s="3">
        <v>0</v>
      </c>
      <c r="BK474" s="3">
        <v>0</v>
      </c>
      <c r="BL474" s="24" t="s">
        <v>911</v>
      </c>
      <c r="BM474" s="15" t="s">
        <v>893</v>
      </c>
      <c r="BN474" s="2" t="s">
        <v>820</v>
      </c>
    </row>
    <row r="475" spans="1:66" ht="22.5">
      <c r="A475" s="23" t="s">
        <v>644</v>
      </c>
      <c r="B475" s="24"/>
      <c r="C475" s="24" t="s">
        <v>875</v>
      </c>
      <c r="D475" s="7" t="s">
        <v>26</v>
      </c>
      <c r="E475" s="2" t="s">
        <v>8</v>
      </c>
      <c r="F475" s="11">
        <v>4525543.0999999996</v>
      </c>
      <c r="G475" s="11">
        <v>5671897</v>
      </c>
      <c r="H475" s="11" t="s">
        <v>56</v>
      </c>
      <c r="I475" s="11" t="s">
        <v>48</v>
      </c>
      <c r="J475" s="11">
        <v>141.89599999999999</v>
      </c>
      <c r="K475" s="11">
        <v>17.100000000000001</v>
      </c>
      <c r="L475" s="11" t="s">
        <v>34</v>
      </c>
      <c r="M475" s="24"/>
      <c r="N475" s="2" t="s">
        <v>11</v>
      </c>
      <c r="O475" s="23" t="s">
        <v>678</v>
      </c>
      <c r="P475" s="24">
        <v>2025</v>
      </c>
      <c r="Q475" s="24">
        <v>0</v>
      </c>
      <c r="R475" s="24">
        <v>0</v>
      </c>
      <c r="S475" s="24">
        <v>1</v>
      </c>
      <c r="T475" s="24">
        <v>0</v>
      </c>
      <c r="U475" s="24">
        <v>1</v>
      </c>
      <c r="V475" s="24">
        <v>0</v>
      </c>
      <c r="W475" s="24">
        <v>1</v>
      </c>
      <c r="X475" s="27"/>
      <c r="Y475" s="24">
        <v>0.49099999999999999</v>
      </c>
      <c r="Z475" s="24">
        <v>241</v>
      </c>
      <c r="AA475" s="49">
        <f t="shared" si="672"/>
        <v>0</v>
      </c>
      <c r="AB475" s="49">
        <f t="shared" si="673"/>
        <v>0</v>
      </c>
      <c r="AC475" s="49">
        <f t="shared" si="674"/>
        <v>0</v>
      </c>
      <c r="AD475" s="49">
        <f t="shared" si="675"/>
        <v>0</v>
      </c>
      <c r="AE475" s="49">
        <f t="shared" si="676"/>
        <v>0</v>
      </c>
      <c r="AF475" s="49">
        <f t="shared" si="677"/>
        <v>0</v>
      </c>
      <c r="AG475" s="49">
        <f t="shared" si="678"/>
        <v>0</v>
      </c>
      <c r="AH475" s="49">
        <f t="shared" si="679"/>
        <v>0</v>
      </c>
      <c r="AI475" s="49">
        <f t="shared" si="680"/>
        <v>1</v>
      </c>
      <c r="AJ475" s="49">
        <f t="shared" si="681"/>
        <v>0</v>
      </c>
      <c r="AK475" s="49">
        <f t="shared" si="682"/>
        <v>0</v>
      </c>
      <c r="AL475" s="49">
        <f t="shared" si="683"/>
        <v>0</v>
      </c>
      <c r="AM475" s="49"/>
      <c r="AN475" s="49" cm="1">
        <f t="array" ref="AN475">IF(OR(AA475:AL475=1),1,0)</f>
        <v>1</v>
      </c>
      <c r="AO475" s="3">
        <v>1</v>
      </c>
      <c r="AP475" s="3">
        <v>1</v>
      </c>
      <c r="AQ475" s="3">
        <v>1</v>
      </c>
      <c r="AR475" s="3">
        <v>1</v>
      </c>
      <c r="AS475" s="3">
        <v>1</v>
      </c>
      <c r="AT475" s="3">
        <v>1</v>
      </c>
      <c r="AU475" s="3">
        <v>1</v>
      </c>
      <c r="AV475" s="3">
        <v>1</v>
      </c>
      <c r="AW475" s="3">
        <v>1</v>
      </c>
      <c r="AX475" s="3">
        <v>0</v>
      </c>
      <c r="AY475" s="3">
        <v>1</v>
      </c>
      <c r="AZ475" s="3">
        <v>1</v>
      </c>
      <c r="BA475" s="3">
        <v>1</v>
      </c>
      <c r="BB475" s="3">
        <v>0</v>
      </c>
      <c r="BC475" s="3">
        <v>1</v>
      </c>
      <c r="BD475" s="3">
        <v>1</v>
      </c>
      <c r="BE475" s="3">
        <v>0</v>
      </c>
      <c r="BF475" s="3">
        <v>1</v>
      </c>
      <c r="BG475" s="3">
        <v>1</v>
      </c>
      <c r="BH475" s="3">
        <v>1</v>
      </c>
      <c r="BI475" s="3">
        <v>1</v>
      </c>
      <c r="BJ475" s="3">
        <v>0</v>
      </c>
      <c r="BK475" s="3">
        <v>1</v>
      </c>
      <c r="BL475" s="24"/>
      <c r="BM475" s="15" t="s">
        <v>893</v>
      </c>
      <c r="BN475" s="2" t="s">
        <v>822</v>
      </c>
    </row>
    <row r="476" spans="1:66" ht="22.5">
      <c r="A476" s="23" t="s">
        <v>645</v>
      </c>
      <c r="B476" s="24"/>
      <c r="C476" s="24"/>
      <c r="D476" s="7" t="s">
        <v>26</v>
      </c>
      <c r="E476" s="2" t="s">
        <v>8</v>
      </c>
      <c r="F476" s="11">
        <v>4525893.5999999996</v>
      </c>
      <c r="G476" s="11">
        <v>5672374.7999999998</v>
      </c>
      <c r="H476" s="11" t="s">
        <v>157</v>
      </c>
      <c r="I476" s="11" t="s">
        <v>74</v>
      </c>
      <c r="J476" s="11">
        <v>137.07599999999999</v>
      </c>
      <c r="K476" s="11">
        <v>19.600000000000001</v>
      </c>
      <c r="L476" s="11" t="s">
        <v>34</v>
      </c>
      <c r="M476" s="24"/>
      <c r="N476" s="2" t="s">
        <v>11</v>
      </c>
      <c r="O476" s="23" t="s">
        <v>674</v>
      </c>
      <c r="P476" s="24">
        <v>2025</v>
      </c>
      <c r="Q476" s="24">
        <v>1</v>
      </c>
      <c r="R476" s="24">
        <v>0</v>
      </c>
      <c r="S476" s="24">
        <v>1</v>
      </c>
      <c r="T476" s="24">
        <v>1</v>
      </c>
      <c r="U476" s="24">
        <v>1</v>
      </c>
      <c r="V476" s="24">
        <v>0</v>
      </c>
      <c r="W476" s="24">
        <v>1</v>
      </c>
      <c r="X476" s="27"/>
      <c r="Y476" s="24">
        <v>0.41499999999999998</v>
      </c>
      <c r="Z476" s="24">
        <v>45</v>
      </c>
      <c r="AA476" s="49">
        <f t="shared" si="672"/>
        <v>0</v>
      </c>
      <c r="AB476" s="49">
        <f t="shared" si="673"/>
        <v>1</v>
      </c>
      <c r="AC476" s="49">
        <f t="shared" si="674"/>
        <v>0</v>
      </c>
      <c r="AD476" s="49">
        <f t="shared" si="675"/>
        <v>0</v>
      </c>
      <c r="AE476" s="49">
        <f t="shared" si="676"/>
        <v>0</v>
      </c>
      <c r="AF476" s="49">
        <f t="shared" si="677"/>
        <v>0</v>
      </c>
      <c r="AG476" s="49">
        <f t="shared" si="678"/>
        <v>0</v>
      </c>
      <c r="AH476" s="49">
        <f t="shared" si="679"/>
        <v>0</v>
      </c>
      <c r="AI476" s="49">
        <f t="shared" si="680"/>
        <v>0</v>
      </c>
      <c r="AJ476" s="49">
        <f t="shared" si="681"/>
        <v>0</v>
      </c>
      <c r="AK476" s="49">
        <f t="shared" si="682"/>
        <v>0</v>
      </c>
      <c r="AL476" s="49">
        <f t="shared" si="683"/>
        <v>0</v>
      </c>
      <c r="AM476" s="49"/>
      <c r="AN476" s="49" cm="1">
        <f t="array" ref="AN476">IF(OR(AA476:AL476=1),1,0)</f>
        <v>1</v>
      </c>
      <c r="AO476" s="3">
        <v>1</v>
      </c>
      <c r="AP476" s="3">
        <v>0</v>
      </c>
      <c r="AQ476" s="3">
        <v>1</v>
      </c>
      <c r="AR476" s="3">
        <v>1</v>
      </c>
      <c r="AS476" s="3">
        <v>1</v>
      </c>
      <c r="AT476" s="3">
        <v>1</v>
      </c>
      <c r="AU476" s="3">
        <v>0</v>
      </c>
      <c r="AV476" s="3">
        <v>1</v>
      </c>
      <c r="AW476" s="3">
        <v>1</v>
      </c>
      <c r="AX476" s="3">
        <v>1</v>
      </c>
      <c r="AY476" s="3">
        <v>0</v>
      </c>
      <c r="AZ476" s="3">
        <v>0</v>
      </c>
      <c r="BA476" s="3">
        <v>0</v>
      </c>
      <c r="BB476" s="3">
        <v>1</v>
      </c>
      <c r="BC476" s="3">
        <v>0</v>
      </c>
      <c r="BD476" s="3">
        <v>0</v>
      </c>
      <c r="BE476" s="3">
        <v>0</v>
      </c>
      <c r="BF476" s="3">
        <v>1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24"/>
      <c r="BM476" s="15"/>
      <c r="BN476" s="2" t="s">
        <v>823</v>
      </c>
    </row>
    <row r="477" spans="1:66" ht="22.5">
      <c r="A477" s="23" t="s">
        <v>646</v>
      </c>
      <c r="B477" s="24"/>
      <c r="C477" s="24"/>
      <c r="D477" s="7" t="s">
        <v>26</v>
      </c>
      <c r="E477" s="2" t="s">
        <v>8</v>
      </c>
      <c r="F477" s="11">
        <v>4525234.58</v>
      </c>
      <c r="G477" s="11">
        <v>5672386.2400000002</v>
      </c>
      <c r="H477" s="11" t="s">
        <v>56</v>
      </c>
      <c r="I477" s="11" t="s">
        <v>8</v>
      </c>
      <c r="J477" s="11">
        <v>138.976</v>
      </c>
      <c r="K477" s="11">
        <v>50.5</v>
      </c>
      <c r="L477" s="11" t="s">
        <v>63</v>
      </c>
      <c r="M477" s="24"/>
      <c r="N477" s="2" t="s">
        <v>673</v>
      </c>
      <c r="O477" s="23" t="s">
        <v>678</v>
      </c>
      <c r="P477" s="24">
        <v>2018</v>
      </c>
      <c r="Q477" s="24">
        <v>1</v>
      </c>
      <c r="R477" s="24">
        <v>1</v>
      </c>
      <c r="S477" s="24">
        <v>1</v>
      </c>
      <c r="T477" s="24">
        <v>0</v>
      </c>
      <c r="U477" s="24">
        <v>1</v>
      </c>
      <c r="V477" s="24">
        <v>0</v>
      </c>
      <c r="W477" s="24">
        <v>0</v>
      </c>
      <c r="X477" s="27"/>
      <c r="Y477" s="29">
        <v>0.3</v>
      </c>
      <c r="Z477" s="29" t="s">
        <v>901</v>
      </c>
      <c r="AA477" s="49">
        <f t="shared" si="672"/>
        <v>0</v>
      </c>
      <c r="AB477" s="49">
        <f t="shared" si="673"/>
        <v>0</v>
      </c>
      <c r="AC477" s="49">
        <f t="shared" si="674"/>
        <v>0</v>
      </c>
      <c r="AD477" s="49">
        <f t="shared" si="675"/>
        <v>0</v>
      </c>
      <c r="AE477" s="49">
        <f t="shared" si="676"/>
        <v>0</v>
      </c>
      <c r="AF477" s="49">
        <f t="shared" si="677"/>
        <v>0</v>
      </c>
      <c r="AG477" s="49">
        <f t="shared" si="678"/>
        <v>0</v>
      </c>
      <c r="AH477" s="49">
        <f t="shared" si="679"/>
        <v>0</v>
      </c>
      <c r="AI477" s="49">
        <f t="shared" si="680"/>
        <v>0</v>
      </c>
      <c r="AJ477" s="49">
        <f t="shared" si="681"/>
        <v>0</v>
      </c>
      <c r="AK477" s="49">
        <f t="shared" si="682"/>
        <v>0</v>
      </c>
      <c r="AL477" s="49">
        <f t="shared" si="683"/>
        <v>1</v>
      </c>
      <c r="AM477" s="49"/>
      <c r="AN477" s="49" cm="1">
        <f t="array" ref="AN477">IF(OR(AA477:AL477=1),1,0)</f>
        <v>1</v>
      </c>
      <c r="AO477" s="3">
        <v>1</v>
      </c>
      <c r="AP477" s="3">
        <v>1</v>
      </c>
      <c r="AQ477" s="3">
        <v>1</v>
      </c>
      <c r="AR477" s="3">
        <v>1</v>
      </c>
      <c r="AS477" s="3">
        <v>1</v>
      </c>
      <c r="AT477" s="3">
        <v>1</v>
      </c>
      <c r="AU477" s="3">
        <v>1</v>
      </c>
      <c r="AV477" s="3">
        <v>1</v>
      </c>
      <c r="AW477" s="3">
        <v>1</v>
      </c>
      <c r="AX477" s="3">
        <v>1</v>
      </c>
      <c r="AY477" s="3">
        <v>1</v>
      </c>
      <c r="AZ477" s="3">
        <v>1</v>
      </c>
      <c r="BA477" s="3">
        <v>1</v>
      </c>
      <c r="BB477" s="3">
        <v>1</v>
      </c>
      <c r="BC477" s="3">
        <v>1</v>
      </c>
      <c r="BD477" s="3">
        <v>1</v>
      </c>
      <c r="BE477" s="3">
        <v>1</v>
      </c>
      <c r="BF477" s="3">
        <v>1</v>
      </c>
      <c r="BG477" s="3">
        <v>1</v>
      </c>
      <c r="BH477" s="3">
        <v>1</v>
      </c>
      <c r="BI477" s="3">
        <v>1</v>
      </c>
      <c r="BJ477" s="3">
        <v>0</v>
      </c>
      <c r="BK477" s="3">
        <v>1</v>
      </c>
      <c r="BL477" s="24" t="s">
        <v>911</v>
      </c>
      <c r="BM477" s="15"/>
      <c r="BN477" s="2" t="s">
        <v>826</v>
      </c>
    </row>
    <row r="478" spans="1:66">
      <c r="A478" s="23" t="s">
        <v>647</v>
      </c>
      <c r="B478" s="24"/>
      <c r="C478" s="24"/>
      <c r="D478" s="7" t="s">
        <v>6</v>
      </c>
      <c r="E478" s="2" t="s">
        <v>7</v>
      </c>
      <c r="F478" s="11">
        <v>4525963.7</v>
      </c>
      <c r="G478" s="11">
        <v>5671535.5999999996</v>
      </c>
      <c r="H478" s="11" t="s">
        <v>24</v>
      </c>
      <c r="I478" s="11" t="s">
        <v>8</v>
      </c>
      <c r="J478" s="11">
        <v>141.39599999999999</v>
      </c>
      <c r="K478" s="11">
        <v>14</v>
      </c>
      <c r="L478" s="11" t="s">
        <v>14</v>
      </c>
      <c r="M478" s="24"/>
      <c r="N478" s="2" t="s">
        <v>673</v>
      </c>
      <c r="O478" s="11" t="s">
        <v>680</v>
      </c>
      <c r="P478" s="24">
        <v>2008</v>
      </c>
      <c r="Q478" s="24">
        <v>1</v>
      </c>
      <c r="R478" s="27"/>
      <c r="S478" s="24">
        <v>1</v>
      </c>
      <c r="T478" s="27"/>
      <c r="U478" s="24">
        <v>1</v>
      </c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27"/>
      <c r="BM478" s="18"/>
      <c r="BN478" s="2" t="s">
        <v>677</v>
      </c>
    </row>
    <row r="479" spans="1:66">
      <c r="A479" s="23" t="s">
        <v>648</v>
      </c>
      <c r="B479" s="24"/>
      <c r="C479" s="24"/>
      <c r="D479" s="7" t="s">
        <v>6</v>
      </c>
      <c r="E479" s="2" t="s">
        <v>7</v>
      </c>
      <c r="F479" s="11">
        <v>4526202.4000000004</v>
      </c>
      <c r="G479" s="11">
        <v>5671703.2999999998</v>
      </c>
      <c r="H479" s="11" t="s">
        <v>24</v>
      </c>
      <c r="I479" s="11" t="s">
        <v>8</v>
      </c>
      <c r="J479" s="11">
        <v>138.43600000000001</v>
      </c>
      <c r="K479" s="11">
        <v>13</v>
      </c>
      <c r="L479" s="11" t="s">
        <v>14</v>
      </c>
      <c r="M479" s="24"/>
      <c r="N479" s="2" t="s">
        <v>673</v>
      </c>
      <c r="O479" s="11" t="s">
        <v>680</v>
      </c>
      <c r="P479" s="24">
        <v>2024</v>
      </c>
      <c r="Q479" s="24">
        <v>1</v>
      </c>
      <c r="R479" s="27"/>
      <c r="S479" s="24">
        <v>1</v>
      </c>
      <c r="T479" s="27"/>
      <c r="U479" s="24">
        <v>1</v>
      </c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27"/>
      <c r="BM479" s="18"/>
      <c r="BN479" s="2" t="s">
        <v>677</v>
      </c>
    </row>
    <row r="480" spans="1:66">
      <c r="A480" s="23" t="s">
        <v>649</v>
      </c>
      <c r="B480" s="24"/>
      <c r="C480" s="24"/>
      <c r="D480" s="7" t="s">
        <v>6</v>
      </c>
      <c r="E480" s="2" t="s">
        <v>7</v>
      </c>
      <c r="F480" s="11">
        <v>4526716.2</v>
      </c>
      <c r="G480" s="11">
        <v>5671837.9000000004</v>
      </c>
      <c r="H480" s="11" t="s">
        <v>24</v>
      </c>
      <c r="I480" s="11" t="s">
        <v>92</v>
      </c>
      <c r="J480" s="11">
        <v>136.416</v>
      </c>
      <c r="K480" s="11">
        <v>0</v>
      </c>
      <c r="L480" s="11" t="s">
        <v>8</v>
      </c>
      <c r="M480" s="24"/>
      <c r="N480" s="2" t="s">
        <v>673</v>
      </c>
      <c r="O480" s="11" t="s">
        <v>680</v>
      </c>
      <c r="P480" s="24">
        <v>2010</v>
      </c>
      <c r="Q480" s="24">
        <v>1</v>
      </c>
      <c r="R480" s="27"/>
      <c r="S480" s="24">
        <v>1</v>
      </c>
      <c r="T480" s="27"/>
      <c r="U480" s="24">
        <v>1</v>
      </c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27"/>
      <c r="BM480" s="18"/>
      <c r="BN480" s="2" t="s">
        <v>677</v>
      </c>
    </row>
    <row r="481" spans="1:66">
      <c r="A481" s="23" t="s">
        <v>650</v>
      </c>
      <c r="B481" s="24"/>
      <c r="C481" s="24"/>
      <c r="D481" s="7" t="s">
        <v>6</v>
      </c>
      <c r="E481" s="2" t="s">
        <v>7</v>
      </c>
      <c r="F481" s="11">
        <v>4526791.5999999996</v>
      </c>
      <c r="G481" s="11">
        <v>5671824.5999999996</v>
      </c>
      <c r="H481" s="11" t="s">
        <v>24</v>
      </c>
      <c r="I481" s="11" t="s">
        <v>8</v>
      </c>
      <c r="J481" s="11">
        <v>136.786</v>
      </c>
      <c r="K481" s="11">
        <v>0</v>
      </c>
      <c r="L481" s="11" t="s">
        <v>8</v>
      </c>
      <c r="M481" s="24"/>
      <c r="N481" s="2" t="s">
        <v>673</v>
      </c>
      <c r="O481" s="11" t="s">
        <v>680</v>
      </c>
      <c r="P481" s="24" t="s">
        <v>896</v>
      </c>
      <c r="Q481" s="24">
        <v>1</v>
      </c>
      <c r="R481" s="27"/>
      <c r="S481" s="24">
        <v>1</v>
      </c>
      <c r="T481" s="27"/>
      <c r="U481" s="24">
        <v>1</v>
      </c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27"/>
      <c r="BM481" s="18"/>
      <c r="BN481" s="2" t="s">
        <v>677</v>
      </c>
    </row>
    <row r="482" spans="1:66">
      <c r="A482" s="23" t="s">
        <v>651</v>
      </c>
      <c r="B482" s="24"/>
      <c r="C482" s="24"/>
      <c r="D482" s="7" t="s">
        <v>6</v>
      </c>
      <c r="E482" s="2" t="s">
        <v>7</v>
      </c>
      <c r="F482" s="11">
        <v>4526780.5</v>
      </c>
      <c r="G482" s="11">
        <v>5671749.5</v>
      </c>
      <c r="H482" s="11" t="s">
        <v>24</v>
      </c>
      <c r="I482" s="11" t="s">
        <v>92</v>
      </c>
      <c r="J482" s="11">
        <v>136.35599999999999</v>
      </c>
      <c r="K482" s="11">
        <v>0</v>
      </c>
      <c r="L482" s="11" t="s">
        <v>8</v>
      </c>
      <c r="M482" s="24"/>
      <c r="N482" s="2" t="s">
        <v>673</v>
      </c>
      <c r="O482" s="11" t="s">
        <v>680</v>
      </c>
      <c r="P482" s="24">
        <v>2010</v>
      </c>
      <c r="Q482" s="24">
        <v>1</v>
      </c>
      <c r="R482" s="27"/>
      <c r="S482" s="24">
        <v>1</v>
      </c>
      <c r="T482" s="27"/>
      <c r="U482" s="24">
        <v>1</v>
      </c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27"/>
      <c r="BM482" s="18"/>
      <c r="BN482" s="2" t="s">
        <v>677</v>
      </c>
    </row>
    <row r="483" spans="1:66">
      <c r="A483" s="23" t="s">
        <v>652</v>
      </c>
      <c r="B483" s="24"/>
      <c r="C483" s="24"/>
      <c r="D483" s="7" t="s">
        <v>6</v>
      </c>
      <c r="E483" s="2" t="s">
        <v>7</v>
      </c>
      <c r="F483" s="11">
        <v>4526756.8</v>
      </c>
      <c r="G483" s="11">
        <v>5671774.9000000004</v>
      </c>
      <c r="H483" s="11" t="s">
        <v>24</v>
      </c>
      <c r="I483" s="11" t="s">
        <v>8</v>
      </c>
      <c r="J483" s="11">
        <v>136.376</v>
      </c>
      <c r="K483" s="11">
        <v>0</v>
      </c>
      <c r="L483" s="11" t="s">
        <v>8</v>
      </c>
      <c r="M483" s="24"/>
      <c r="N483" s="2" t="s">
        <v>673</v>
      </c>
      <c r="O483" s="11" t="s">
        <v>680</v>
      </c>
      <c r="P483" s="24" t="s">
        <v>896</v>
      </c>
      <c r="Q483" s="24">
        <v>1</v>
      </c>
      <c r="R483" s="27"/>
      <c r="S483" s="24">
        <v>1</v>
      </c>
      <c r="T483" s="27"/>
      <c r="U483" s="24">
        <v>1</v>
      </c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27"/>
      <c r="BM483" s="18"/>
      <c r="BN483" s="2" t="s">
        <v>677</v>
      </c>
    </row>
    <row r="484" spans="1:66" ht="12">
      <c r="A484" s="23" t="s">
        <v>653</v>
      </c>
      <c r="B484" s="24"/>
      <c r="C484" s="24"/>
      <c r="D484" s="7" t="s">
        <v>26</v>
      </c>
      <c r="E484" s="2" t="s">
        <v>8</v>
      </c>
      <c r="F484" s="11">
        <v>4525331.72</v>
      </c>
      <c r="G484" s="11">
        <v>5672538.5999999996</v>
      </c>
      <c r="H484" s="11" t="s">
        <v>56</v>
      </c>
      <c r="I484" s="11" t="s">
        <v>246</v>
      </c>
      <c r="J484" s="11">
        <v>138.036</v>
      </c>
      <c r="K484" s="11">
        <v>10</v>
      </c>
      <c r="L484" s="11" t="s">
        <v>14</v>
      </c>
      <c r="M484" s="24"/>
      <c r="N484" s="2" t="s">
        <v>11</v>
      </c>
      <c r="O484" s="11" t="s">
        <v>676</v>
      </c>
      <c r="P484" s="27"/>
      <c r="Q484" s="24">
        <v>1</v>
      </c>
      <c r="R484" s="24">
        <v>1</v>
      </c>
      <c r="S484" s="24">
        <v>1</v>
      </c>
      <c r="T484" s="24">
        <v>1</v>
      </c>
      <c r="U484" s="24">
        <v>1</v>
      </c>
      <c r="V484" s="24">
        <v>1</v>
      </c>
      <c r="W484" s="24">
        <v>1</v>
      </c>
      <c r="X484" s="27"/>
      <c r="Y484" s="24">
        <v>1.841</v>
      </c>
      <c r="Z484" s="24">
        <v>115</v>
      </c>
      <c r="AA484" s="49">
        <f t="shared" ref="AA484" si="684">IF((AND($Z484&gt;0,$Z484&lt;=30)),1,0)</f>
        <v>0</v>
      </c>
      <c r="AB484" s="49">
        <f t="shared" ref="AB484" si="685">IF(AND($Z484&gt;30,$Z484&lt;=60),1,0)</f>
        <v>0</v>
      </c>
      <c r="AC484" s="49">
        <f t="shared" ref="AC484" si="686">IF(AND($Z484&gt;60,$Z484&lt;=90),1,0)</f>
        <v>0</v>
      </c>
      <c r="AD484" s="49">
        <f t="shared" ref="AD484" si="687">IF(AND($Z484&gt;90,$Z484&lt;=120),1,0)</f>
        <v>1</v>
      </c>
      <c r="AE484" s="49">
        <f t="shared" ref="AE484" si="688">IF(AND($Z484&gt;120,$Z484&lt;=150),1,0)</f>
        <v>0</v>
      </c>
      <c r="AF484" s="49">
        <f t="shared" ref="AF484" si="689">IF(AND($Z484&gt;150,$Z484&lt;=180),1,0)</f>
        <v>0</v>
      </c>
      <c r="AG484" s="49">
        <f t="shared" ref="AG484" si="690">IF(AND($Z484&gt;180,$Z484&lt;=210),1,0)</f>
        <v>0</v>
      </c>
      <c r="AH484" s="49">
        <f t="shared" ref="AH484" si="691">IF(AND($Z484&gt;210,$Z484&lt;=240),1,0)</f>
        <v>0</v>
      </c>
      <c r="AI484" s="49">
        <f t="shared" ref="AI484" si="692">IF(AND($Z484&gt;240,$Z484&lt;=270),1,0)</f>
        <v>0</v>
      </c>
      <c r="AJ484" s="49">
        <f t="shared" ref="AJ484" si="693">IF(AND($Z484&gt;270,$Z484&lt;=300),1,0)</f>
        <v>0</v>
      </c>
      <c r="AK484" s="49">
        <f t="shared" ref="AK484" si="694">IF(AND($Z484&gt;300,$Z484&lt;=330),1,0)</f>
        <v>0</v>
      </c>
      <c r="AL484" s="49">
        <f t="shared" ref="AL484" si="695">IF(($Z484="3xleer"),1,0)</f>
        <v>0</v>
      </c>
      <c r="AM484" s="49"/>
      <c r="AN484" s="49" cm="1">
        <f t="array" ref="AN484">IF(OR(AA484:AL484=1),1,0)</f>
        <v>1</v>
      </c>
      <c r="AO484" s="3">
        <v>1</v>
      </c>
      <c r="AP484" s="3">
        <v>1</v>
      </c>
      <c r="AQ484" s="3">
        <v>1</v>
      </c>
      <c r="AR484" s="3">
        <v>1</v>
      </c>
      <c r="AS484" s="3">
        <v>1</v>
      </c>
      <c r="AT484" s="3">
        <v>1</v>
      </c>
      <c r="AU484" s="3">
        <v>0</v>
      </c>
      <c r="AV484" s="3">
        <v>1</v>
      </c>
      <c r="AW484" s="3">
        <v>1</v>
      </c>
      <c r="AX484" s="3">
        <v>1</v>
      </c>
      <c r="AY484" s="3">
        <v>0</v>
      </c>
      <c r="AZ484" s="3">
        <v>1</v>
      </c>
      <c r="BA484" s="3">
        <v>0</v>
      </c>
      <c r="BB484" s="3">
        <v>1</v>
      </c>
      <c r="BC484" s="3">
        <v>0</v>
      </c>
      <c r="BD484" s="3">
        <v>0</v>
      </c>
      <c r="BE484" s="3">
        <v>0</v>
      </c>
      <c r="BF484" s="3">
        <v>1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24"/>
      <c r="BM484" s="15"/>
      <c r="BN484" s="2" t="s">
        <v>770</v>
      </c>
    </row>
    <row r="485" spans="1:66">
      <c r="A485" s="23" t="s">
        <v>654</v>
      </c>
      <c r="B485" s="24"/>
      <c r="C485" s="24"/>
      <c r="D485" s="7" t="s">
        <v>26</v>
      </c>
      <c r="E485" s="2" t="s">
        <v>610</v>
      </c>
      <c r="F485" s="11">
        <v>4525384.2850000001</v>
      </c>
      <c r="G485" s="11">
        <v>5672279.6890000002</v>
      </c>
      <c r="H485" s="11" t="s">
        <v>56</v>
      </c>
      <c r="I485" s="11" t="s">
        <v>8</v>
      </c>
      <c r="J485" s="11">
        <v>138.84899999999999</v>
      </c>
      <c r="K485" s="11">
        <v>8</v>
      </c>
      <c r="L485" s="11" t="s">
        <v>655</v>
      </c>
      <c r="M485" s="24"/>
      <c r="N485" s="2" t="s">
        <v>673</v>
      </c>
      <c r="O485" s="11" t="s">
        <v>680</v>
      </c>
      <c r="P485" s="24" t="s">
        <v>896</v>
      </c>
      <c r="Q485" s="24">
        <v>1</v>
      </c>
      <c r="R485" s="27"/>
      <c r="S485" s="24">
        <v>1</v>
      </c>
      <c r="T485" s="27"/>
      <c r="U485" s="24">
        <v>1</v>
      </c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27"/>
      <c r="BM485" s="18"/>
      <c r="BN485" s="2"/>
    </row>
    <row r="486" spans="1:66">
      <c r="A486" s="23" t="s">
        <v>852</v>
      </c>
      <c r="B486" s="24"/>
      <c r="C486" s="24"/>
      <c r="D486" s="7" t="s">
        <v>656</v>
      </c>
      <c r="E486" s="2" t="s">
        <v>8</v>
      </c>
      <c r="F486" s="11">
        <v>4526043.67</v>
      </c>
      <c r="G486" s="11">
        <v>5673016.04</v>
      </c>
      <c r="H486" s="11" t="s">
        <v>59</v>
      </c>
      <c r="I486" s="11" t="s">
        <v>8</v>
      </c>
      <c r="J486" s="11">
        <v>0</v>
      </c>
      <c r="K486" s="11">
        <v>0</v>
      </c>
      <c r="L486" s="23" t="s">
        <v>657</v>
      </c>
      <c r="M486" s="24"/>
      <c r="N486" s="2" t="s">
        <v>11</v>
      </c>
      <c r="O486" s="11" t="s">
        <v>676</v>
      </c>
      <c r="P486" s="24">
        <v>2025</v>
      </c>
      <c r="Q486" s="24">
        <v>1</v>
      </c>
      <c r="R486" s="24"/>
      <c r="S486" s="24">
        <v>1</v>
      </c>
      <c r="T486" s="24"/>
      <c r="U486" s="24">
        <v>1</v>
      </c>
      <c r="V486" s="24"/>
      <c r="W486" s="24"/>
      <c r="X486" s="24">
        <v>1</v>
      </c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3">
        <v>1</v>
      </c>
      <c r="AP486" s="3">
        <v>1</v>
      </c>
      <c r="AQ486" s="3">
        <v>1</v>
      </c>
      <c r="AR486" s="3">
        <v>1</v>
      </c>
      <c r="AS486" s="3">
        <v>1</v>
      </c>
      <c r="AT486" s="3">
        <v>1</v>
      </c>
      <c r="AU486" s="3">
        <v>0</v>
      </c>
      <c r="AV486" s="3">
        <v>0</v>
      </c>
      <c r="AW486" s="3">
        <v>1</v>
      </c>
      <c r="AX486" s="3">
        <v>1</v>
      </c>
      <c r="AY486" s="3">
        <v>0</v>
      </c>
      <c r="AZ486" s="3">
        <v>0</v>
      </c>
      <c r="BA486" s="3">
        <v>0</v>
      </c>
      <c r="BB486" s="3">
        <v>1</v>
      </c>
      <c r="BC486" s="3">
        <v>0</v>
      </c>
      <c r="BD486" s="3">
        <v>0</v>
      </c>
      <c r="BE486" s="3">
        <v>0</v>
      </c>
      <c r="BF486" s="3">
        <v>1</v>
      </c>
      <c r="BG486" s="3">
        <v>1</v>
      </c>
      <c r="BH486" s="3">
        <v>0</v>
      </c>
      <c r="BI486" s="3">
        <v>0</v>
      </c>
      <c r="BJ486" s="3">
        <v>0</v>
      </c>
      <c r="BK486" s="3">
        <v>0</v>
      </c>
      <c r="BL486" s="24"/>
      <c r="BM486" s="15"/>
      <c r="BN486" s="2" t="s">
        <v>827</v>
      </c>
    </row>
    <row r="487" spans="1:66">
      <c r="A487" s="23" t="s">
        <v>853</v>
      </c>
      <c r="B487" s="24"/>
      <c r="C487" s="24"/>
      <c r="D487" s="7" t="s">
        <v>26</v>
      </c>
      <c r="E487" s="2" t="s">
        <v>658</v>
      </c>
      <c r="F487" s="11">
        <v>4526310</v>
      </c>
      <c r="G487" s="11">
        <v>5672448.7000000002</v>
      </c>
      <c r="H487" s="11" t="s">
        <v>59</v>
      </c>
      <c r="I487" s="11" t="s">
        <v>8</v>
      </c>
      <c r="J487" s="11">
        <v>0</v>
      </c>
      <c r="K487" s="11">
        <v>0</v>
      </c>
      <c r="L487" s="23" t="s">
        <v>657</v>
      </c>
      <c r="M487" s="24"/>
      <c r="N487" s="2" t="s">
        <v>11</v>
      </c>
      <c r="O487" s="11" t="s">
        <v>676</v>
      </c>
      <c r="P487" s="24">
        <v>2025</v>
      </c>
      <c r="Q487" s="24">
        <v>1</v>
      </c>
      <c r="R487" s="24"/>
      <c r="S487" s="24">
        <v>1</v>
      </c>
      <c r="T487" s="24"/>
      <c r="U487" s="24">
        <v>1</v>
      </c>
      <c r="V487" s="24"/>
      <c r="W487" s="24"/>
      <c r="X487" s="24">
        <v>1</v>
      </c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3">
        <v>1</v>
      </c>
      <c r="AP487" s="3">
        <v>1</v>
      </c>
      <c r="AQ487" s="3">
        <v>1</v>
      </c>
      <c r="AR487" s="3">
        <v>1</v>
      </c>
      <c r="AS487" s="3">
        <v>1</v>
      </c>
      <c r="AT487" s="3">
        <v>1</v>
      </c>
      <c r="AU487" s="3">
        <v>0</v>
      </c>
      <c r="AV487" s="3">
        <v>0</v>
      </c>
      <c r="AW487" s="3">
        <v>1</v>
      </c>
      <c r="AX487" s="3">
        <v>1</v>
      </c>
      <c r="AY487" s="3">
        <v>0</v>
      </c>
      <c r="AZ487" s="3">
        <v>0</v>
      </c>
      <c r="BA487" s="3">
        <v>0</v>
      </c>
      <c r="BB487" s="3">
        <v>1</v>
      </c>
      <c r="BC487" s="3">
        <v>0</v>
      </c>
      <c r="BD487" s="3">
        <v>0</v>
      </c>
      <c r="BE487" s="3">
        <v>1</v>
      </c>
      <c r="BF487" s="3">
        <v>1</v>
      </c>
      <c r="BG487" s="3">
        <v>1</v>
      </c>
      <c r="BH487" s="3">
        <v>0</v>
      </c>
      <c r="BI487" s="3">
        <v>0</v>
      </c>
      <c r="BJ487" s="3">
        <v>0</v>
      </c>
      <c r="BK487" s="3">
        <v>0</v>
      </c>
      <c r="BL487" s="24"/>
      <c r="BM487" s="15"/>
      <c r="BN487" s="2" t="s">
        <v>828</v>
      </c>
    </row>
    <row r="488" spans="1:66" ht="22.5">
      <c r="A488" s="23" t="s">
        <v>659</v>
      </c>
      <c r="B488" s="24"/>
      <c r="C488" s="24"/>
      <c r="D488" s="7" t="s">
        <v>26</v>
      </c>
      <c r="E488" s="2" t="s">
        <v>658</v>
      </c>
      <c r="F488" s="11">
        <v>4526309</v>
      </c>
      <c r="G488" s="11">
        <v>5672562</v>
      </c>
      <c r="H488" s="11" t="s">
        <v>59</v>
      </c>
      <c r="I488" s="11" t="s">
        <v>8</v>
      </c>
      <c r="J488" s="11">
        <v>0</v>
      </c>
      <c r="K488" s="11">
        <v>0</v>
      </c>
      <c r="L488" s="23" t="s">
        <v>657</v>
      </c>
      <c r="M488" s="24"/>
      <c r="N488" s="2" t="s">
        <v>11</v>
      </c>
      <c r="O488" s="11" t="s">
        <v>676</v>
      </c>
      <c r="P488" s="24">
        <v>2025</v>
      </c>
      <c r="Q488" s="24">
        <v>1</v>
      </c>
      <c r="R488" s="24"/>
      <c r="S488" s="24">
        <v>1</v>
      </c>
      <c r="T488" s="24"/>
      <c r="U488" s="24">
        <v>1</v>
      </c>
      <c r="V488" s="24"/>
      <c r="W488" s="24"/>
      <c r="X488" s="24">
        <v>1</v>
      </c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3">
        <v>1</v>
      </c>
      <c r="AP488" s="3">
        <v>1</v>
      </c>
      <c r="AQ488" s="3">
        <v>1</v>
      </c>
      <c r="AR488" s="3">
        <v>1</v>
      </c>
      <c r="AS488" s="3">
        <v>1</v>
      </c>
      <c r="AT488" s="3">
        <v>1</v>
      </c>
      <c r="AU488" s="3">
        <v>0</v>
      </c>
      <c r="AV488" s="3">
        <v>0</v>
      </c>
      <c r="AW488" s="3">
        <v>1</v>
      </c>
      <c r="AX488" s="3">
        <v>1</v>
      </c>
      <c r="AY488" s="3">
        <v>0</v>
      </c>
      <c r="AZ488" s="3">
        <v>0</v>
      </c>
      <c r="BA488" s="3">
        <v>0</v>
      </c>
      <c r="BB488" s="3">
        <v>1</v>
      </c>
      <c r="BC488" s="3">
        <v>0</v>
      </c>
      <c r="BD488" s="3">
        <v>0</v>
      </c>
      <c r="BE488" s="3">
        <v>1</v>
      </c>
      <c r="BF488" s="3">
        <v>1</v>
      </c>
      <c r="BG488" s="3">
        <v>1</v>
      </c>
      <c r="BH488" s="3">
        <v>0</v>
      </c>
      <c r="BI488" s="3">
        <v>0</v>
      </c>
      <c r="BJ488" s="3">
        <v>0</v>
      </c>
      <c r="BK488" s="3">
        <v>0</v>
      </c>
      <c r="BL488" s="24"/>
      <c r="BM488" s="15"/>
      <c r="BN488" s="2" t="s">
        <v>829</v>
      </c>
    </row>
    <row r="489" spans="1:66" ht="22.5">
      <c r="A489" s="23" t="s">
        <v>854</v>
      </c>
      <c r="B489" s="24"/>
      <c r="C489" s="24"/>
      <c r="D489" s="7" t="s">
        <v>660</v>
      </c>
      <c r="E489" s="2" t="s">
        <v>8</v>
      </c>
      <c r="F489" s="11">
        <v>4526284.5199999996</v>
      </c>
      <c r="G489" s="11">
        <v>5672599.4299999997</v>
      </c>
      <c r="H489" s="11" t="s">
        <v>24</v>
      </c>
      <c r="I489" s="11" t="s">
        <v>8</v>
      </c>
      <c r="J489" s="11">
        <v>0</v>
      </c>
      <c r="K489" s="11">
        <v>0</v>
      </c>
      <c r="L489" s="23" t="s">
        <v>657</v>
      </c>
      <c r="M489" s="24"/>
      <c r="N489" s="2" t="s">
        <v>11</v>
      </c>
      <c r="O489" s="11" t="s">
        <v>676</v>
      </c>
      <c r="P489" s="24">
        <v>2025</v>
      </c>
      <c r="Q489" s="24">
        <v>1</v>
      </c>
      <c r="R489" s="24"/>
      <c r="S489" s="24">
        <v>1</v>
      </c>
      <c r="T489" s="24"/>
      <c r="U489" s="24">
        <v>1</v>
      </c>
      <c r="V489" s="24"/>
      <c r="W489" s="24"/>
      <c r="X489" s="24">
        <v>1</v>
      </c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3">
        <v>1</v>
      </c>
      <c r="AP489" s="3">
        <v>1</v>
      </c>
      <c r="AQ489" s="3">
        <v>1</v>
      </c>
      <c r="AR489" s="3">
        <v>1</v>
      </c>
      <c r="AS489" s="3">
        <v>1</v>
      </c>
      <c r="AT489" s="3">
        <v>1</v>
      </c>
      <c r="AU489" s="3">
        <v>0</v>
      </c>
      <c r="AV489" s="3">
        <v>0</v>
      </c>
      <c r="AW489" s="3">
        <v>1</v>
      </c>
      <c r="AX489" s="3">
        <v>1</v>
      </c>
      <c r="AY489" s="3">
        <v>0</v>
      </c>
      <c r="AZ489" s="3">
        <v>0</v>
      </c>
      <c r="BA489" s="3">
        <v>0</v>
      </c>
      <c r="BB489" s="3">
        <v>1</v>
      </c>
      <c r="BC489" s="3">
        <v>0</v>
      </c>
      <c r="BD489" s="3">
        <v>0</v>
      </c>
      <c r="BE489" s="3">
        <v>0</v>
      </c>
      <c r="BF489" s="3">
        <v>1</v>
      </c>
      <c r="BG489" s="3">
        <v>1</v>
      </c>
      <c r="BH489" s="3">
        <v>0</v>
      </c>
      <c r="BI489" s="3">
        <v>0</v>
      </c>
      <c r="BJ489" s="3">
        <v>0</v>
      </c>
      <c r="BK489" s="3">
        <v>0</v>
      </c>
      <c r="BL489" s="24"/>
      <c r="BM489" s="15"/>
      <c r="BN489" s="2" t="s">
        <v>830</v>
      </c>
    </row>
    <row r="490" spans="1:66">
      <c r="A490" s="23" t="s">
        <v>858</v>
      </c>
      <c r="B490" s="24"/>
      <c r="C490" s="24"/>
      <c r="D490" s="7" t="s">
        <v>661</v>
      </c>
      <c r="E490" s="2" t="s">
        <v>8</v>
      </c>
      <c r="F490" s="11">
        <v>4528709.25</v>
      </c>
      <c r="G490" s="11">
        <v>5671793.6399999997</v>
      </c>
      <c r="H490" s="11" t="s">
        <v>24</v>
      </c>
      <c r="I490" s="11" t="s">
        <v>8</v>
      </c>
      <c r="J490" s="11">
        <v>0</v>
      </c>
      <c r="K490" s="11">
        <v>0</v>
      </c>
      <c r="L490" s="23" t="s">
        <v>657</v>
      </c>
      <c r="M490" s="24"/>
      <c r="N490" s="2" t="s">
        <v>673</v>
      </c>
      <c r="O490" s="11" t="s">
        <v>675</v>
      </c>
      <c r="P490" s="27"/>
      <c r="Q490" s="24">
        <v>1</v>
      </c>
      <c r="R490" s="27"/>
      <c r="S490" s="24">
        <v>1</v>
      </c>
      <c r="T490" s="27"/>
      <c r="U490" s="24">
        <v>1</v>
      </c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27"/>
      <c r="BM490" s="15"/>
      <c r="BN490" s="2"/>
    </row>
    <row r="491" spans="1:66">
      <c r="A491" s="23" t="s">
        <v>859</v>
      </c>
      <c r="B491" s="24"/>
      <c r="C491" s="24"/>
      <c r="D491" s="7" t="s">
        <v>26</v>
      </c>
      <c r="E491" s="2" t="s">
        <v>8</v>
      </c>
      <c r="F491" s="11">
        <v>4527981.62</v>
      </c>
      <c r="G491" s="11">
        <v>5673855.0300000003</v>
      </c>
      <c r="H491" s="11" t="s">
        <v>24</v>
      </c>
      <c r="I491" s="11" t="s">
        <v>8</v>
      </c>
      <c r="J491" s="11">
        <v>0</v>
      </c>
      <c r="K491" s="11">
        <v>0</v>
      </c>
      <c r="L491" s="23" t="s">
        <v>657</v>
      </c>
      <c r="M491" s="24"/>
      <c r="N491" s="2" t="s">
        <v>673</v>
      </c>
      <c r="O491" s="11" t="s">
        <v>675</v>
      </c>
      <c r="P491" s="27"/>
      <c r="Q491" s="24">
        <v>1</v>
      </c>
      <c r="R491" s="27"/>
      <c r="S491" s="24">
        <v>1</v>
      </c>
      <c r="T491" s="27"/>
      <c r="U491" s="24">
        <v>1</v>
      </c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27"/>
      <c r="BM491" s="15"/>
      <c r="BN491" s="2"/>
    </row>
    <row r="492" spans="1:66" ht="22.5">
      <c r="A492" s="23" t="s">
        <v>855</v>
      </c>
      <c r="B492" s="24"/>
      <c r="C492" s="24"/>
      <c r="D492" s="7" t="s">
        <v>26</v>
      </c>
      <c r="E492" s="2" t="s">
        <v>8</v>
      </c>
      <c r="F492" s="11">
        <v>4524680.95</v>
      </c>
      <c r="G492" s="11">
        <v>5671806.0499999998</v>
      </c>
      <c r="H492" s="11" t="s">
        <v>24</v>
      </c>
      <c r="I492" s="11" t="s">
        <v>8</v>
      </c>
      <c r="J492" s="11">
        <v>0</v>
      </c>
      <c r="K492" s="11">
        <v>0</v>
      </c>
      <c r="L492" s="23" t="s">
        <v>657</v>
      </c>
      <c r="M492" s="24"/>
      <c r="N492" s="2" t="s">
        <v>11</v>
      </c>
      <c r="O492" s="11" t="s">
        <v>676</v>
      </c>
      <c r="P492" s="24">
        <v>2025</v>
      </c>
      <c r="Q492" s="24">
        <v>1</v>
      </c>
      <c r="R492" s="24"/>
      <c r="S492" s="24">
        <v>1</v>
      </c>
      <c r="T492" s="24"/>
      <c r="U492" s="24">
        <v>1</v>
      </c>
      <c r="V492" s="24"/>
      <c r="W492" s="24"/>
      <c r="X492" s="24">
        <v>1</v>
      </c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3">
        <v>1</v>
      </c>
      <c r="AP492" s="3">
        <v>1</v>
      </c>
      <c r="AQ492" s="3">
        <v>1</v>
      </c>
      <c r="AR492" s="3">
        <v>1</v>
      </c>
      <c r="AS492" s="3">
        <v>1</v>
      </c>
      <c r="AT492" s="3">
        <v>1</v>
      </c>
      <c r="AU492" s="3">
        <v>0</v>
      </c>
      <c r="AV492" s="3">
        <v>0</v>
      </c>
      <c r="AW492" s="3">
        <v>1</v>
      </c>
      <c r="AX492" s="3">
        <v>1</v>
      </c>
      <c r="AY492" s="3">
        <v>0</v>
      </c>
      <c r="AZ492" s="3">
        <v>0</v>
      </c>
      <c r="BA492" s="3">
        <v>0</v>
      </c>
      <c r="BB492" s="3">
        <v>1</v>
      </c>
      <c r="BC492" s="3">
        <v>0</v>
      </c>
      <c r="BD492" s="3">
        <v>0</v>
      </c>
      <c r="BE492" s="3">
        <v>0</v>
      </c>
      <c r="BF492" s="3">
        <v>1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24"/>
      <c r="BM492" s="15"/>
      <c r="BN492" s="2" t="s">
        <v>831</v>
      </c>
    </row>
    <row r="493" spans="1:66">
      <c r="A493" s="23" t="s">
        <v>860</v>
      </c>
      <c r="B493" s="24"/>
      <c r="C493" s="24"/>
      <c r="D493" s="7" t="s">
        <v>26</v>
      </c>
      <c r="E493" s="2" t="s">
        <v>8</v>
      </c>
      <c r="F493" s="11">
        <v>4526085</v>
      </c>
      <c r="G493" s="11">
        <v>5672849</v>
      </c>
      <c r="H493" s="11" t="s">
        <v>24</v>
      </c>
      <c r="I493" s="11" t="s">
        <v>8</v>
      </c>
      <c r="J493" s="11">
        <v>126.9</v>
      </c>
      <c r="K493" s="11">
        <v>126.9</v>
      </c>
      <c r="L493" s="23" t="s">
        <v>657</v>
      </c>
      <c r="M493" s="24"/>
      <c r="N493" s="2" t="s">
        <v>673</v>
      </c>
      <c r="O493" s="11" t="s">
        <v>675</v>
      </c>
      <c r="P493" s="27"/>
      <c r="Q493" s="24">
        <v>1</v>
      </c>
      <c r="R493" s="27"/>
      <c r="S493" s="24">
        <v>1</v>
      </c>
      <c r="T493" s="27"/>
      <c r="U493" s="24">
        <v>1</v>
      </c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27"/>
      <c r="BM493" s="15"/>
      <c r="BN493" s="2"/>
    </row>
    <row r="494" spans="1:66">
      <c r="A494" s="23" t="s">
        <v>856</v>
      </c>
      <c r="B494" s="24"/>
      <c r="C494" s="24"/>
      <c r="D494" s="7" t="s">
        <v>26</v>
      </c>
      <c r="E494" s="2" t="s">
        <v>8</v>
      </c>
      <c r="F494" s="11">
        <v>4526182</v>
      </c>
      <c r="G494" s="11">
        <v>5672733</v>
      </c>
      <c r="H494" s="11" t="s">
        <v>24</v>
      </c>
      <c r="I494" s="11" t="s">
        <v>8</v>
      </c>
      <c r="J494" s="11">
        <v>126.93600000000001</v>
      </c>
      <c r="K494" s="11">
        <v>126.9</v>
      </c>
      <c r="L494" s="23" t="s">
        <v>657</v>
      </c>
      <c r="M494" s="24"/>
      <c r="N494" s="2" t="s">
        <v>11</v>
      </c>
      <c r="O494" s="11" t="s">
        <v>676</v>
      </c>
      <c r="P494" s="24">
        <v>2025</v>
      </c>
      <c r="Q494" s="24">
        <v>1</v>
      </c>
      <c r="R494" s="24"/>
      <c r="S494" s="24">
        <v>1</v>
      </c>
      <c r="T494" s="24"/>
      <c r="U494" s="24">
        <v>1</v>
      </c>
      <c r="V494" s="24"/>
      <c r="W494" s="24"/>
      <c r="X494" s="24">
        <v>1</v>
      </c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3">
        <v>1</v>
      </c>
      <c r="AP494" s="3">
        <v>1</v>
      </c>
      <c r="AQ494" s="3">
        <v>1</v>
      </c>
      <c r="AR494" s="3">
        <v>1</v>
      </c>
      <c r="AS494" s="3">
        <v>1</v>
      </c>
      <c r="AT494" s="3">
        <v>1</v>
      </c>
      <c r="AU494" s="3">
        <v>0</v>
      </c>
      <c r="AV494" s="3">
        <v>0</v>
      </c>
      <c r="AW494" s="3">
        <v>1</v>
      </c>
      <c r="AX494" s="3">
        <v>1</v>
      </c>
      <c r="AY494" s="3">
        <v>0</v>
      </c>
      <c r="AZ494" s="3">
        <v>0</v>
      </c>
      <c r="BA494" s="3">
        <v>0</v>
      </c>
      <c r="BB494" s="3">
        <v>1</v>
      </c>
      <c r="BC494" s="3">
        <v>0</v>
      </c>
      <c r="BD494" s="3">
        <v>0</v>
      </c>
      <c r="BE494" s="3">
        <v>0</v>
      </c>
      <c r="BF494" s="3">
        <v>1</v>
      </c>
      <c r="BG494" s="3">
        <v>1</v>
      </c>
      <c r="BH494" s="3">
        <v>0</v>
      </c>
      <c r="BI494" s="3">
        <v>0</v>
      </c>
      <c r="BJ494" s="3">
        <v>0</v>
      </c>
      <c r="BK494" s="3">
        <v>0</v>
      </c>
      <c r="BL494" s="24"/>
      <c r="BM494" s="15"/>
      <c r="BN494" s="2" t="s">
        <v>827</v>
      </c>
    </row>
    <row r="495" spans="1:66">
      <c r="A495" s="23" t="s">
        <v>662</v>
      </c>
      <c r="B495" s="24"/>
      <c r="C495" s="24"/>
      <c r="D495" s="7" t="s">
        <v>26</v>
      </c>
      <c r="E495" s="2" t="s">
        <v>8</v>
      </c>
      <c r="F495" s="11">
        <v>4525112.71</v>
      </c>
      <c r="G495" s="11">
        <v>5672359.75</v>
      </c>
      <c r="H495" s="11" t="s">
        <v>56</v>
      </c>
      <c r="I495" s="11" t="s">
        <v>8</v>
      </c>
      <c r="J495" s="11">
        <v>141.82599999999999</v>
      </c>
      <c r="K495" s="11">
        <v>10</v>
      </c>
      <c r="L495" s="11" t="s">
        <v>118</v>
      </c>
      <c r="M495" s="24"/>
      <c r="N495" s="2" t="s">
        <v>673</v>
      </c>
      <c r="O495" s="11" t="s">
        <v>675</v>
      </c>
      <c r="P495" s="27"/>
      <c r="Q495" s="24">
        <v>1</v>
      </c>
      <c r="R495" s="27"/>
      <c r="S495" s="24">
        <v>1</v>
      </c>
      <c r="T495" s="27"/>
      <c r="U495" s="24">
        <v>1</v>
      </c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27"/>
      <c r="BM495" s="15"/>
      <c r="BN495" s="2"/>
    </row>
    <row r="496" spans="1:66">
      <c r="A496" s="23" t="s">
        <v>663</v>
      </c>
      <c r="B496" s="24"/>
      <c r="C496" s="24"/>
      <c r="D496" s="7" t="s">
        <v>26</v>
      </c>
      <c r="E496" s="2" t="s">
        <v>8</v>
      </c>
      <c r="F496" s="11">
        <v>4525353.04</v>
      </c>
      <c r="G496" s="11">
        <v>5672231.71</v>
      </c>
      <c r="H496" s="11" t="s">
        <v>56</v>
      </c>
      <c r="I496" s="11" t="s">
        <v>8</v>
      </c>
      <c r="J496" s="11">
        <v>139.74600000000001</v>
      </c>
      <c r="K496" s="11">
        <v>7.5</v>
      </c>
      <c r="L496" s="11" t="s">
        <v>51</v>
      </c>
      <c r="M496" s="24"/>
      <c r="N496" s="2" t="s">
        <v>673</v>
      </c>
      <c r="O496" s="11" t="s">
        <v>675</v>
      </c>
      <c r="P496" s="27"/>
      <c r="Q496" s="24">
        <v>1</v>
      </c>
      <c r="R496" s="27"/>
      <c r="S496" s="24">
        <v>1</v>
      </c>
      <c r="T496" s="27"/>
      <c r="U496" s="24">
        <v>1</v>
      </c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27"/>
      <c r="BM496" s="15"/>
      <c r="BN496" s="2"/>
    </row>
    <row r="497" spans="1:66">
      <c r="A497" s="23" t="s">
        <v>664</v>
      </c>
      <c r="B497" s="24"/>
      <c r="C497" s="24"/>
      <c r="D497" s="7" t="s">
        <v>26</v>
      </c>
      <c r="E497" s="2" t="s">
        <v>8</v>
      </c>
      <c r="F497" s="11">
        <v>4525737.75</v>
      </c>
      <c r="G497" s="11">
        <v>5672044.6500000004</v>
      </c>
      <c r="H497" s="11" t="s">
        <v>127</v>
      </c>
      <c r="I497" s="11" t="s">
        <v>8</v>
      </c>
      <c r="J497" s="11">
        <v>138.506</v>
      </c>
      <c r="K497" s="11">
        <v>7.5</v>
      </c>
      <c r="L497" s="11" t="s">
        <v>51</v>
      </c>
      <c r="M497" s="24"/>
      <c r="N497" s="2" t="s">
        <v>673</v>
      </c>
      <c r="O497" s="11" t="s">
        <v>675</v>
      </c>
      <c r="P497" s="27"/>
      <c r="Q497" s="24">
        <v>1</v>
      </c>
      <c r="R497" s="27"/>
      <c r="S497" s="24">
        <v>1</v>
      </c>
      <c r="T497" s="27"/>
      <c r="U497" s="24">
        <v>1</v>
      </c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27"/>
      <c r="BM497" s="15"/>
      <c r="BN497" s="2"/>
    </row>
    <row r="498" spans="1:66">
      <c r="A498" s="23" t="s">
        <v>665</v>
      </c>
      <c r="B498" s="24"/>
      <c r="C498" s="24"/>
      <c r="D498" s="7" t="s">
        <v>359</v>
      </c>
      <c r="E498" s="2" t="s">
        <v>8</v>
      </c>
      <c r="F498" s="11">
        <v>4524784.2</v>
      </c>
      <c r="G498" s="11">
        <v>5672359.5999999996</v>
      </c>
      <c r="H498" s="11" t="s">
        <v>24</v>
      </c>
      <c r="I498" s="11" t="s">
        <v>8</v>
      </c>
      <c r="J498" s="11">
        <v>0</v>
      </c>
      <c r="K498" s="11">
        <v>8.1999999999999993</v>
      </c>
      <c r="L498" s="11" t="s">
        <v>14</v>
      </c>
      <c r="M498" s="24"/>
      <c r="N498" s="2" t="s">
        <v>673</v>
      </c>
      <c r="O498" s="11" t="s">
        <v>680</v>
      </c>
      <c r="P498" s="24">
        <v>2005</v>
      </c>
      <c r="Q498" s="24">
        <v>1</v>
      </c>
      <c r="R498" s="27"/>
      <c r="S498" s="24">
        <v>1</v>
      </c>
      <c r="T498" s="27"/>
      <c r="U498" s="24">
        <v>1</v>
      </c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27"/>
      <c r="BM498" s="18"/>
      <c r="BN498" s="2"/>
    </row>
    <row r="499" spans="1:66">
      <c r="A499" s="23" t="s">
        <v>666</v>
      </c>
      <c r="B499" s="24"/>
      <c r="C499" s="24" t="s">
        <v>875</v>
      </c>
      <c r="D499" s="7" t="s">
        <v>359</v>
      </c>
      <c r="E499" s="2" t="s">
        <v>8</v>
      </c>
      <c r="F499" s="11">
        <v>4524784.2</v>
      </c>
      <c r="G499" s="11">
        <v>5672359.5999999996</v>
      </c>
      <c r="H499" s="11" t="s">
        <v>24</v>
      </c>
      <c r="I499" s="11" t="s">
        <v>8</v>
      </c>
      <c r="J499" s="11">
        <v>141.536</v>
      </c>
      <c r="K499" s="11">
        <v>20.6</v>
      </c>
      <c r="L499" s="11" t="s">
        <v>34</v>
      </c>
      <c r="M499" s="29"/>
      <c r="N499" s="2" t="s">
        <v>673</v>
      </c>
      <c r="O499" s="11" t="s">
        <v>680</v>
      </c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27"/>
      <c r="BM499" s="15" t="s">
        <v>906</v>
      </c>
      <c r="BN499" s="2"/>
    </row>
    <row r="500" spans="1:66">
      <c r="A500" s="23" t="s">
        <v>667</v>
      </c>
      <c r="B500" s="24"/>
      <c r="C500" s="24"/>
      <c r="D500" s="7" t="s">
        <v>26</v>
      </c>
      <c r="E500" s="2" t="s">
        <v>8</v>
      </c>
      <c r="F500" s="11">
        <v>4527037.5</v>
      </c>
      <c r="G500" s="11">
        <v>5671570.9000000004</v>
      </c>
      <c r="H500" s="11" t="s">
        <v>249</v>
      </c>
      <c r="I500" s="11" t="s">
        <v>8</v>
      </c>
      <c r="J500" s="11">
        <v>136.226</v>
      </c>
      <c r="K500" s="11">
        <v>11.5</v>
      </c>
      <c r="L500" s="11" t="s">
        <v>14</v>
      </c>
      <c r="M500" s="24"/>
      <c r="N500" s="2" t="s">
        <v>673</v>
      </c>
      <c r="O500" s="11" t="s">
        <v>675</v>
      </c>
      <c r="P500" s="27"/>
      <c r="Q500" s="24">
        <v>1</v>
      </c>
      <c r="R500" s="27"/>
      <c r="S500" s="24">
        <v>1</v>
      </c>
      <c r="T500" s="27"/>
      <c r="U500" s="24">
        <v>1</v>
      </c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27"/>
      <c r="BM500" s="15"/>
      <c r="BN500" s="2"/>
    </row>
    <row r="501" spans="1:66">
      <c r="A501" s="23" t="s">
        <v>668</v>
      </c>
      <c r="B501" s="24"/>
      <c r="C501" s="24"/>
      <c r="D501" s="7" t="s">
        <v>26</v>
      </c>
      <c r="E501" s="2" t="s">
        <v>8</v>
      </c>
      <c r="F501" s="11">
        <v>4524964.7</v>
      </c>
      <c r="G501" s="11">
        <v>5674585.5999999996</v>
      </c>
      <c r="H501" s="11" t="s">
        <v>45</v>
      </c>
      <c r="I501" s="11" t="s">
        <v>8</v>
      </c>
      <c r="J501" s="11">
        <v>139.43600000000001</v>
      </c>
      <c r="K501" s="11">
        <v>0</v>
      </c>
      <c r="L501" s="11" t="s">
        <v>28</v>
      </c>
      <c r="M501" s="24"/>
      <c r="N501" s="2" t="s">
        <v>673</v>
      </c>
      <c r="O501" s="11" t="s">
        <v>675</v>
      </c>
      <c r="P501" s="27"/>
      <c r="Q501" s="24">
        <v>1</v>
      </c>
      <c r="R501" s="27"/>
      <c r="S501" s="24">
        <v>1</v>
      </c>
      <c r="T501" s="27"/>
      <c r="U501" s="24">
        <v>1</v>
      </c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27"/>
      <c r="BM501" s="15"/>
      <c r="BN501" s="2"/>
    </row>
    <row r="502" spans="1:66">
      <c r="A502" s="23" t="s">
        <v>669</v>
      </c>
      <c r="B502" s="24"/>
      <c r="C502" s="24"/>
      <c r="D502" s="7" t="s">
        <v>26</v>
      </c>
      <c r="E502" s="2" t="s">
        <v>8</v>
      </c>
      <c r="F502" s="11">
        <v>4524964.7</v>
      </c>
      <c r="G502" s="11">
        <v>5674585.5999999996</v>
      </c>
      <c r="H502" s="11" t="s">
        <v>45</v>
      </c>
      <c r="I502" s="11" t="s">
        <v>8</v>
      </c>
      <c r="J502" s="11">
        <v>139.43600000000001</v>
      </c>
      <c r="K502" s="11">
        <v>0</v>
      </c>
      <c r="L502" s="11" t="s">
        <v>670</v>
      </c>
      <c r="M502" s="24"/>
      <c r="N502" s="2" t="s">
        <v>673</v>
      </c>
      <c r="O502" s="11" t="s">
        <v>675</v>
      </c>
      <c r="P502" s="27"/>
      <c r="Q502" s="24">
        <v>1</v>
      </c>
      <c r="R502" s="27"/>
      <c r="S502" s="24">
        <v>1</v>
      </c>
      <c r="T502" s="27"/>
      <c r="U502" s="24">
        <v>1</v>
      </c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27"/>
      <c r="BM502" s="15"/>
      <c r="BN502" s="2"/>
    </row>
    <row r="503" spans="1:66">
      <c r="A503" s="23" t="s">
        <v>671</v>
      </c>
      <c r="B503" s="24"/>
      <c r="C503" s="24"/>
      <c r="D503" s="7" t="s">
        <v>26</v>
      </c>
      <c r="E503" s="2" t="s">
        <v>8</v>
      </c>
      <c r="F503" s="11">
        <v>4525076.34</v>
      </c>
      <c r="G503" s="11">
        <v>5672384.8600000003</v>
      </c>
      <c r="H503" s="11" t="s">
        <v>56</v>
      </c>
      <c r="I503" s="11" t="s">
        <v>8</v>
      </c>
      <c r="J503" s="11">
        <v>139.166</v>
      </c>
      <c r="K503" s="11">
        <v>8.4</v>
      </c>
      <c r="L503" s="11" t="s">
        <v>12</v>
      </c>
      <c r="M503" s="24"/>
      <c r="N503" s="2" t="s">
        <v>673</v>
      </c>
      <c r="O503" s="11" t="s">
        <v>680</v>
      </c>
      <c r="P503" s="27"/>
      <c r="Q503" s="24">
        <v>1</v>
      </c>
      <c r="R503" s="27"/>
      <c r="S503" s="24">
        <v>1</v>
      </c>
      <c r="T503" s="27"/>
      <c r="U503" s="24">
        <v>1</v>
      </c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27"/>
      <c r="BM503" s="15"/>
      <c r="BN503" s="2"/>
    </row>
    <row r="504" spans="1:66" ht="22.5">
      <c r="A504" s="23" t="s">
        <v>672</v>
      </c>
      <c r="B504" s="24"/>
      <c r="C504" s="24"/>
      <c r="D504" s="7" t="s">
        <v>26</v>
      </c>
      <c r="E504" s="2" t="s">
        <v>171</v>
      </c>
      <c r="F504" s="11">
        <v>4525774.82</v>
      </c>
      <c r="G504" s="11">
        <v>5671877.1600000001</v>
      </c>
      <c r="H504" s="11" t="s">
        <v>172</v>
      </c>
      <c r="I504" s="11" t="s">
        <v>134</v>
      </c>
      <c r="J504" s="11">
        <v>139.01599999999999</v>
      </c>
      <c r="K504" s="11">
        <v>17</v>
      </c>
      <c r="L504" s="11" t="s">
        <v>34</v>
      </c>
      <c r="M504" s="24"/>
      <c r="N504" s="2" t="s">
        <v>673</v>
      </c>
      <c r="O504" s="23" t="s">
        <v>678</v>
      </c>
      <c r="P504" s="24">
        <v>2013</v>
      </c>
      <c r="Q504" s="29">
        <v>1</v>
      </c>
      <c r="R504" s="24">
        <v>1</v>
      </c>
      <c r="S504" s="29">
        <v>0</v>
      </c>
      <c r="T504" s="24">
        <v>0</v>
      </c>
      <c r="U504" s="29">
        <v>0</v>
      </c>
      <c r="V504" s="24">
        <v>0</v>
      </c>
      <c r="W504" s="24">
        <v>0</v>
      </c>
      <c r="X504" s="27"/>
      <c r="Y504" s="29">
        <v>0.3</v>
      </c>
      <c r="Z504" s="29" t="s">
        <v>901</v>
      </c>
      <c r="AA504" s="49">
        <f t="shared" ref="AA504:AA507" si="696">IF((AND($Z504&gt;0,$Z504&lt;=30)),1,0)</f>
        <v>0</v>
      </c>
      <c r="AB504" s="49">
        <f t="shared" ref="AB504:AB507" si="697">IF(AND($Z504&gt;30,$Z504&lt;=60),1,0)</f>
        <v>0</v>
      </c>
      <c r="AC504" s="49">
        <f t="shared" ref="AC504:AC507" si="698">IF(AND($Z504&gt;60,$Z504&lt;=90),1,0)</f>
        <v>0</v>
      </c>
      <c r="AD504" s="49">
        <f t="shared" ref="AD504:AD507" si="699">IF(AND($Z504&gt;90,$Z504&lt;=120),1,0)</f>
        <v>0</v>
      </c>
      <c r="AE504" s="49">
        <f t="shared" ref="AE504:AE507" si="700">IF(AND($Z504&gt;120,$Z504&lt;=150),1,0)</f>
        <v>0</v>
      </c>
      <c r="AF504" s="49">
        <f t="shared" ref="AF504:AF507" si="701">IF(AND($Z504&gt;150,$Z504&lt;=180),1,0)</f>
        <v>0</v>
      </c>
      <c r="AG504" s="49">
        <f t="shared" ref="AG504:AG507" si="702">IF(AND($Z504&gt;180,$Z504&lt;=210),1,0)</f>
        <v>0</v>
      </c>
      <c r="AH504" s="49">
        <f t="shared" ref="AH504:AH507" si="703">IF(AND($Z504&gt;210,$Z504&lt;=240),1,0)</f>
        <v>0</v>
      </c>
      <c r="AI504" s="49">
        <f t="shared" ref="AI504:AI507" si="704">IF(AND($Z504&gt;240,$Z504&lt;=270),1,0)</f>
        <v>0</v>
      </c>
      <c r="AJ504" s="49">
        <f t="shared" ref="AJ504:AJ507" si="705">IF(AND($Z504&gt;270,$Z504&lt;=300),1,0)</f>
        <v>0</v>
      </c>
      <c r="AK504" s="49">
        <f t="shared" ref="AK504:AK507" si="706">IF(AND($Z504&gt;300,$Z504&lt;=330),1,0)</f>
        <v>0</v>
      </c>
      <c r="AL504" s="49">
        <f t="shared" ref="AL504:AL507" si="707">IF(($Z504="3xleer"),1,0)</f>
        <v>1</v>
      </c>
      <c r="AM504" s="49"/>
      <c r="AN504" s="49" cm="1">
        <f t="array" ref="AN504">IF(OR(AA504:AL504=1),1,0)</f>
        <v>1</v>
      </c>
      <c r="AO504" s="3">
        <v>1</v>
      </c>
      <c r="AP504" s="3">
        <v>0</v>
      </c>
      <c r="AQ504" s="3">
        <v>1</v>
      </c>
      <c r="AR504" s="3">
        <v>1</v>
      </c>
      <c r="AS504" s="3">
        <v>1</v>
      </c>
      <c r="AT504" s="3">
        <v>1</v>
      </c>
      <c r="AU504" s="3">
        <v>0</v>
      </c>
      <c r="AV504" s="3">
        <v>1</v>
      </c>
      <c r="AW504" s="3">
        <v>1</v>
      </c>
      <c r="AX504" s="3">
        <v>1</v>
      </c>
      <c r="AY504" s="3">
        <v>0</v>
      </c>
      <c r="AZ504" s="3">
        <v>1</v>
      </c>
      <c r="BA504" s="3">
        <v>0</v>
      </c>
      <c r="BB504" s="3">
        <v>1</v>
      </c>
      <c r="BC504" s="3">
        <v>0</v>
      </c>
      <c r="BD504" s="3">
        <v>0</v>
      </c>
      <c r="BE504" s="3">
        <v>0</v>
      </c>
      <c r="BF504" s="3">
        <v>1</v>
      </c>
      <c r="BG504" s="3">
        <v>1</v>
      </c>
      <c r="BH504" s="3">
        <v>1</v>
      </c>
      <c r="BI504" s="3">
        <v>0</v>
      </c>
      <c r="BJ504" s="3">
        <v>0</v>
      </c>
      <c r="BK504" s="3">
        <v>0</v>
      </c>
      <c r="BL504" s="24" t="s">
        <v>911</v>
      </c>
      <c r="BM504" s="15" t="s">
        <v>915</v>
      </c>
      <c r="BN504" s="2" t="s">
        <v>748</v>
      </c>
    </row>
    <row r="505" spans="1:66" ht="12" customHeight="1">
      <c r="A505" s="23" t="s">
        <v>868</v>
      </c>
      <c r="B505" s="24"/>
      <c r="C505" s="24"/>
      <c r="D505" s="6" t="s">
        <v>26</v>
      </c>
      <c r="E505" s="4" t="s">
        <v>8</v>
      </c>
      <c r="F505" s="11">
        <v>4524625</v>
      </c>
      <c r="G505" s="11">
        <v>5673180.0559999999</v>
      </c>
      <c r="H505" s="11" t="s">
        <v>36</v>
      </c>
      <c r="I505" s="11" t="s">
        <v>113</v>
      </c>
      <c r="J505" s="11">
        <v>142.08199999999999</v>
      </c>
      <c r="K505" s="11">
        <v>7.87</v>
      </c>
      <c r="L505" s="11" t="s">
        <v>934</v>
      </c>
      <c r="M505" s="24"/>
      <c r="N505" s="4" t="s">
        <v>673</v>
      </c>
      <c r="O505" s="23" t="s">
        <v>674</v>
      </c>
      <c r="P505" s="24">
        <v>2024</v>
      </c>
      <c r="Q505" s="24">
        <v>1</v>
      </c>
      <c r="R505" s="24">
        <v>1</v>
      </c>
      <c r="S505" s="24">
        <v>0</v>
      </c>
      <c r="T505" s="24">
        <v>0</v>
      </c>
      <c r="U505" s="24">
        <v>1</v>
      </c>
      <c r="V505" s="24">
        <v>1</v>
      </c>
      <c r="W505" s="24">
        <v>0</v>
      </c>
      <c r="X505" s="27"/>
      <c r="Y505" s="29">
        <v>0.3</v>
      </c>
      <c r="Z505" s="29" t="s">
        <v>901</v>
      </c>
      <c r="AA505" s="49">
        <f t="shared" si="696"/>
        <v>0</v>
      </c>
      <c r="AB505" s="49">
        <f t="shared" si="697"/>
        <v>0</v>
      </c>
      <c r="AC505" s="49">
        <f t="shared" si="698"/>
        <v>0</v>
      </c>
      <c r="AD505" s="49">
        <f t="shared" si="699"/>
        <v>0</v>
      </c>
      <c r="AE505" s="49">
        <f t="shared" si="700"/>
        <v>0</v>
      </c>
      <c r="AF505" s="49">
        <f t="shared" si="701"/>
        <v>0</v>
      </c>
      <c r="AG505" s="49">
        <f t="shared" si="702"/>
        <v>0</v>
      </c>
      <c r="AH505" s="49">
        <f t="shared" si="703"/>
        <v>0</v>
      </c>
      <c r="AI505" s="49">
        <f t="shared" si="704"/>
        <v>0</v>
      </c>
      <c r="AJ505" s="49">
        <f t="shared" si="705"/>
        <v>0</v>
      </c>
      <c r="AK505" s="49">
        <f t="shared" si="706"/>
        <v>0</v>
      </c>
      <c r="AL505" s="49">
        <f t="shared" si="707"/>
        <v>1</v>
      </c>
      <c r="AM505" s="49"/>
      <c r="AN505" s="49" cm="1">
        <f t="array" ref="AN505">IF(OR(AA505:AL505=1),1,0)</f>
        <v>1</v>
      </c>
      <c r="AO505" s="5">
        <v>1</v>
      </c>
      <c r="AP505" s="5">
        <v>1</v>
      </c>
      <c r="AQ505" s="5">
        <v>1</v>
      </c>
      <c r="AR505" s="5">
        <v>1</v>
      </c>
      <c r="AS505" s="5">
        <v>1</v>
      </c>
      <c r="AT505" s="5">
        <v>1</v>
      </c>
      <c r="AU505" s="5">
        <v>0</v>
      </c>
      <c r="AV505" s="5">
        <v>1</v>
      </c>
      <c r="AW505" s="5">
        <v>1</v>
      </c>
      <c r="AX505" s="5">
        <v>1</v>
      </c>
      <c r="AY505" s="5">
        <v>0</v>
      </c>
      <c r="AZ505" s="5">
        <v>0</v>
      </c>
      <c r="BA505" s="5">
        <v>0</v>
      </c>
      <c r="BB505" s="5">
        <v>1</v>
      </c>
      <c r="BC505" s="5">
        <v>0</v>
      </c>
      <c r="BD505" s="5">
        <v>0</v>
      </c>
      <c r="BE505" s="5">
        <v>0</v>
      </c>
      <c r="BF505" s="5">
        <v>1</v>
      </c>
      <c r="BG505" s="5">
        <v>0</v>
      </c>
      <c r="BH505" s="5">
        <v>0</v>
      </c>
      <c r="BI505" s="5">
        <v>0</v>
      </c>
      <c r="BJ505" s="5">
        <v>0</v>
      </c>
      <c r="BK505" s="5">
        <v>0</v>
      </c>
      <c r="BL505" s="24" t="s">
        <v>911</v>
      </c>
      <c r="BM505" s="24" t="s">
        <v>913</v>
      </c>
      <c r="BN505" s="4" t="s">
        <v>733</v>
      </c>
    </row>
    <row r="506" spans="1:66" ht="12" customHeight="1">
      <c r="A506" s="23" t="s">
        <v>869</v>
      </c>
      <c r="B506" s="24"/>
      <c r="C506" s="24"/>
      <c r="D506" s="6" t="s">
        <v>26</v>
      </c>
      <c r="E506" s="4" t="s">
        <v>8</v>
      </c>
      <c r="F506" s="11">
        <v>4524554.8899999997</v>
      </c>
      <c r="G506" s="11">
        <v>5673216.824</v>
      </c>
      <c r="H506" s="11" t="s">
        <v>36</v>
      </c>
      <c r="I506" s="11" t="s">
        <v>113</v>
      </c>
      <c r="J506" s="11">
        <v>141.72800000000001</v>
      </c>
      <c r="K506" s="11">
        <v>8.19</v>
      </c>
      <c r="L506" s="11" t="s">
        <v>934</v>
      </c>
      <c r="M506" s="24"/>
      <c r="N506" s="4" t="s">
        <v>673</v>
      </c>
      <c r="O506" s="23" t="s">
        <v>674</v>
      </c>
      <c r="P506" s="24">
        <v>2024</v>
      </c>
      <c r="Q506" s="24">
        <v>1</v>
      </c>
      <c r="R506" s="24">
        <v>1</v>
      </c>
      <c r="S506" s="24">
        <v>0</v>
      </c>
      <c r="T506" s="24">
        <v>0</v>
      </c>
      <c r="U506" s="24">
        <v>1</v>
      </c>
      <c r="V506" s="24">
        <v>1</v>
      </c>
      <c r="W506" s="24">
        <v>0</v>
      </c>
      <c r="X506" s="27"/>
      <c r="Y506" s="29">
        <v>0.3</v>
      </c>
      <c r="Z506" s="29" t="s">
        <v>901</v>
      </c>
      <c r="AA506" s="49">
        <f t="shared" si="696"/>
        <v>0</v>
      </c>
      <c r="AB506" s="49">
        <f t="shared" si="697"/>
        <v>0</v>
      </c>
      <c r="AC506" s="49">
        <f t="shared" si="698"/>
        <v>0</v>
      </c>
      <c r="AD506" s="49">
        <f t="shared" si="699"/>
        <v>0</v>
      </c>
      <c r="AE506" s="49">
        <f t="shared" si="700"/>
        <v>0</v>
      </c>
      <c r="AF506" s="49">
        <f t="shared" si="701"/>
        <v>0</v>
      </c>
      <c r="AG506" s="49">
        <f t="shared" si="702"/>
        <v>0</v>
      </c>
      <c r="AH506" s="49">
        <f t="shared" si="703"/>
        <v>0</v>
      </c>
      <c r="AI506" s="49">
        <f t="shared" si="704"/>
        <v>0</v>
      </c>
      <c r="AJ506" s="49">
        <f t="shared" si="705"/>
        <v>0</v>
      </c>
      <c r="AK506" s="49">
        <f t="shared" si="706"/>
        <v>0</v>
      </c>
      <c r="AL506" s="49">
        <f t="shared" si="707"/>
        <v>1</v>
      </c>
      <c r="AM506" s="49"/>
      <c r="AN506" s="49" cm="1">
        <f t="array" ref="AN506">IF(OR(AA506:AL506=1),1,0)</f>
        <v>1</v>
      </c>
      <c r="AO506" s="5">
        <v>1</v>
      </c>
      <c r="AP506" s="5">
        <v>1</v>
      </c>
      <c r="AQ506" s="5">
        <v>1</v>
      </c>
      <c r="AR506" s="5">
        <v>1</v>
      </c>
      <c r="AS506" s="5">
        <v>1</v>
      </c>
      <c r="AT506" s="5">
        <v>1</v>
      </c>
      <c r="AU506" s="5">
        <v>0</v>
      </c>
      <c r="AV506" s="5">
        <v>1</v>
      </c>
      <c r="AW506" s="5">
        <v>1</v>
      </c>
      <c r="AX506" s="5">
        <v>1</v>
      </c>
      <c r="AY506" s="5">
        <v>0</v>
      </c>
      <c r="AZ506" s="5">
        <v>0</v>
      </c>
      <c r="BA506" s="5">
        <v>0</v>
      </c>
      <c r="BB506" s="5">
        <v>1</v>
      </c>
      <c r="BC506" s="5">
        <v>0</v>
      </c>
      <c r="BD506" s="5">
        <v>0</v>
      </c>
      <c r="BE506" s="5">
        <v>0</v>
      </c>
      <c r="BF506" s="5">
        <v>1</v>
      </c>
      <c r="BG506" s="5">
        <v>0</v>
      </c>
      <c r="BH506" s="5">
        <v>0</v>
      </c>
      <c r="BI506" s="5">
        <v>0</v>
      </c>
      <c r="BJ506" s="5">
        <v>0</v>
      </c>
      <c r="BK506" s="5">
        <v>0</v>
      </c>
      <c r="BL506" s="24" t="s">
        <v>911</v>
      </c>
      <c r="BM506" s="24"/>
      <c r="BN506" s="4" t="s">
        <v>733</v>
      </c>
    </row>
    <row r="507" spans="1:66" ht="12" customHeight="1">
      <c r="A507" s="23" t="s">
        <v>870</v>
      </c>
      <c r="B507" s="24"/>
      <c r="C507" s="24"/>
      <c r="D507" s="6" t="s">
        <v>26</v>
      </c>
      <c r="E507" s="4" t="s">
        <v>8</v>
      </c>
      <c r="F507" s="11">
        <v>4524584.9550000001</v>
      </c>
      <c r="G507" s="11">
        <v>5673261.1579999998</v>
      </c>
      <c r="H507" s="11" t="s">
        <v>36</v>
      </c>
      <c r="I507" s="11" t="s">
        <v>113</v>
      </c>
      <c r="J507" s="11">
        <v>141.47499999999999</v>
      </c>
      <c r="K507" s="11">
        <v>7.97</v>
      </c>
      <c r="L507" s="11" t="s">
        <v>934</v>
      </c>
      <c r="M507" s="24"/>
      <c r="N507" s="4" t="s">
        <v>673</v>
      </c>
      <c r="O507" s="23" t="s">
        <v>674</v>
      </c>
      <c r="P507" s="24">
        <v>2024</v>
      </c>
      <c r="Q507" s="24">
        <v>1</v>
      </c>
      <c r="R507" s="24">
        <v>1</v>
      </c>
      <c r="S507" s="24">
        <v>0</v>
      </c>
      <c r="T507" s="24">
        <v>0</v>
      </c>
      <c r="U507" s="24">
        <v>1</v>
      </c>
      <c r="V507" s="24">
        <v>1</v>
      </c>
      <c r="W507" s="24">
        <v>0</v>
      </c>
      <c r="X507" s="27"/>
      <c r="Y507" s="29">
        <v>0.3</v>
      </c>
      <c r="Z507" s="29" t="s">
        <v>901</v>
      </c>
      <c r="AA507" s="49">
        <f t="shared" si="696"/>
        <v>0</v>
      </c>
      <c r="AB507" s="49">
        <f t="shared" si="697"/>
        <v>0</v>
      </c>
      <c r="AC507" s="49">
        <f t="shared" si="698"/>
        <v>0</v>
      </c>
      <c r="AD507" s="49">
        <f t="shared" si="699"/>
        <v>0</v>
      </c>
      <c r="AE507" s="49">
        <f t="shared" si="700"/>
        <v>0</v>
      </c>
      <c r="AF507" s="49">
        <f t="shared" si="701"/>
        <v>0</v>
      </c>
      <c r="AG507" s="49">
        <f t="shared" si="702"/>
        <v>0</v>
      </c>
      <c r="AH507" s="49">
        <f t="shared" si="703"/>
        <v>0</v>
      </c>
      <c r="AI507" s="49">
        <f t="shared" si="704"/>
        <v>0</v>
      </c>
      <c r="AJ507" s="49">
        <f t="shared" si="705"/>
        <v>0</v>
      </c>
      <c r="AK507" s="49">
        <f t="shared" si="706"/>
        <v>0</v>
      </c>
      <c r="AL507" s="49">
        <f t="shared" si="707"/>
        <v>1</v>
      </c>
      <c r="AM507" s="49"/>
      <c r="AN507" s="49" cm="1">
        <f t="array" ref="AN507">IF(OR(AA507:AL507=1),1,0)</f>
        <v>1</v>
      </c>
      <c r="AO507" s="5">
        <v>1</v>
      </c>
      <c r="AP507" s="5">
        <v>1</v>
      </c>
      <c r="AQ507" s="5">
        <v>1</v>
      </c>
      <c r="AR507" s="5">
        <v>1</v>
      </c>
      <c r="AS507" s="5">
        <v>1</v>
      </c>
      <c r="AT507" s="5">
        <v>1</v>
      </c>
      <c r="AU507" s="5">
        <v>0</v>
      </c>
      <c r="AV507" s="5">
        <v>1</v>
      </c>
      <c r="AW507" s="5">
        <v>1</v>
      </c>
      <c r="AX507" s="5">
        <v>1</v>
      </c>
      <c r="AY507" s="5">
        <v>0</v>
      </c>
      <c r="AZ507" s="5">
        <v>0</v>
      </c>
      <c r="BA507" s="5">
        <v>0</v>
      </c>
      <c r="BB507" s="5">
        <v>1</v>
      </c>
      <c r="BC507" s="5">
        <v>0</v>
      </c>
      <c r="BD507" s="5">
        <v>0</v>
      </c>
      <c r="BE507" s="5">
        <v>0</v>
      </c>
      <c r="BF507" s="5">
        <v>1</v>
      </c>
      <c r="BG507" s="5">
        <v>0</v>
      </c>
      <c r="BH507" s="5">
        <v>0</v>
      </c>
      <c r="BI507" s="5">
        <v>0</v>
      </c>
      <c r="BJ507" s="5">
        <v>0</v>
      </c>
      <c r="BK507" s="5">
        <v>0</v>
      </c>
      <c r="BL507" s="24" t="s">
        <v>911</v>
      </c>
      <c r="BM507" s="24"/>
      <c r="BN507" s="4" t="s">
        <v>733</v>
      </c>
    </row>
    <row r="508" spans="1:66">
      <c r="A508" s="40" t="s">
        <v>883</v>
      </c>
      <c r="B508" s="24" t="s">
        <v>875</v>
      </c>
      <c r="C508" s="24"/>
      <c r="D508" s="6" t="s">
        <v>884</v>
      </c>
      <c r="E508" s="4" t="s">
        <v>885</v>
      </c>
      <c r="F508" s="11">
        <v>4526475.5</v>
      </c>
      <c r="G508" s="11">
        <v>5672929</v>
      </c>
      <c r="H508" s="11" t="s">
        <v>24</v>
      </c>
      <c r="I508" s="11" t="s">
        <v>8</v>
      </c>
      <c r="J508" s="11">
        <v>134.54599999999999</v>
      </c>
      <c r="K508" s="11">
        <v>11.44</v>
      </c>
      <c r="L508" s="11" t="s">
        <v>28</v>
      </c>
      <c r="M508" s="24"/>
      <c r="N508" s="2" t="s">
        <v>673</v>
      </c>
      <c r="O508" s="11" t="s">
        <v>680</v>
      </c>
      <c r="P508" s="27"/>
      <c r="Q508" s="24">
        <v>1</v>
      </c>
      <c r="R508" s="27"/>
      <c r="S508" s="24">
        <v>1</v>
      </c>
      <c r="T508" s="27"/>
      <c r="U508" s="24">
        <v>1</v>
      </c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27"/>
      <c r="BM508" s="15" t="s">
        <v>917</v>
      </c>
      <c r="BN508" s="2" t="s">
        <v>886</v>
      </c>
    </row>
    <row r="509" spans="1:66">
      <c r="A509" s="40" t="s">
        <v>887</v>
      </c>
      <c r="B509" s="24" t="s">
        <v>875</v>
      </c>
      <c r="C509" s="24"/>
      <c r="D509" s="6" t="s">
        <v>884</v>
      </c>
      <c r="E509" s="4" t="s">
        <v>97</v>
      </c>
      <c r="F509" s="11">
        <v>4526404</v>
      </c>
      <c r="G509" s="11">
        <v>5672708</v>
      </c>
      <c r="H509" s="11" t="s">
        <v>24</v>
      </c>
      <c r="I509" s="11" t="s">
        <v>92</v>
      </c>
      <c r="J509" s="11">
        <v>135.67599999999999</v>
      </c>
      <c r="K509" s="11">
        <v>12.51</v>
      </c>
      <c r="L509" s="11" t="s">
        <v>28</v>
      </c>
      <c r="M509" s="24"/>
      <c r="N509" s="2" t="s">
        <v>673</v>
      </c>
      <c r="O509" s="11" t="s">
        <v>680</v>
      </c>
      <c r="P509" s="27"/>
      <c r="Q509" s="24">
        <v>1</v>
      </c>
      <c r="R509" s="27"/>
      <c r="S509" s="24">
        <v>1</v>
      </c>
      <c r="T509" s="27"/>
      <c r="U509" s="24">
        <v>1</v>
      </c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27"/>
      <c r="BM509" s="15" t="s">
        <v>917</v>
      </c>
      <c r="BN509" s="2" t="s">
        <v>886</v>
      </c>
    </row>
    <row r="510" spans="1:66">
      <c r="A510" s="40" t="s">
        <v>888</v>
      </c>
      <c r="B510" s="24" t="s">
        <v>875</v>
      </c>
      <c r="C510" s="24"/>
      <c r="D510" s="6" t="s">
        <v>884</v>
      </c>
      <c r="E510" s="4" t="s">
        <v>97</v>
      </c>
      <c r="F510" s="11">
        <v>4526321</v>
      </c>
      <c r="G510" s="11">
        <v>5672603</v>
      </c>
      <c r="H510" s="11" t="s">
        <v>24</v>
      </c>
      <c r="I510" s="11" t="s">
        <v>92</v>
      </c>
      <c r="J510" s="11">
        <v>128.51599999999999</v>
      </c>
      <c r="K510" s="11">
        <v>7</v>
      </c>
      <c r="L510" s="11" t="s">
        <v>28</v>
      </c>
      <c r="M510" s="24"/>
      <c r="N510" s="2" t="s">
        <v>673</v>
      </c>
      <c r="O510" s="11" t="s">
        <v>680</v>
      </c>
      <c r="P510" s="27"/>
      <c r="Q510" s="24">
        <v>1</v>
      </c>
      <c r="R510" s="27"/>
      <c r="S510" s="24">
        <v>1</v>
      </c>
      <c r="T510" s="27"/>
      <c r="U510" s="24">
        <v>1</v>
      </c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27"/>
      <c r="BM510" s="15" t="s">
        <v>917</v>
      </c>
      <c r="BN510" s="2" t="s">
        <v>886</v>
      </c>
    </row>
    <row r="511" spans="1:66" s="45" customFormat="1">
      <c r="A511" s="41" t="s">
        <v>933</v>
      </c>
      <c r="B511" s="30"/>
      <c r="C511" s="30"/>
      <c r="D511" s="8"/>
      <c r="E511" s="1"/>
      <c r="F511" s="28"/>
      <c r="G511" s="28"/>
      <c r="H511" s="28"/>
      <c r="I511" s="28"/>
      <c r="J511" s="28"/>
      <c r="K511" s="28"/>
      <c r="L511" s="28"/>
      <c r="M511" s="30">
        <f>SUBTOTAL(9,M2:M510)</f>
        <v>12</v>
      </c>
      <c r="N511" s="9"/>
      <c r="P511" s="30"/>
      <c r="Q511" s="30">
        <f>SUBTOTAL(9,Q2:Q510)</f>
        <v>503</v>
      </c>
      <c r="R511" s="30">
        <f>SUBTOTAL(9,R2:R510)</f>
        <v>184</v>
      </c>
      <c r="S511" s="30">
        <f>SUBTOTAL(9,S2:S510)</f>
        <v>502</v>
      </c>
      <c r="T511" s="30">
        <f t="shared" ref="T511:W511" si="708">SUBTOTAL(9,T2:T510)</f>
        <v>128</v>
      </c>
      <c r="U511" s="30">
        <f>SUBTOTAL(9,U2:U510)</f>
        <v>505</v>
      </c>
      <c r="V511" s="30">
        <f t="shared" si="708"/>
        <v>159</v>
      </c>
      <c r="W511" s="30">
        <f t="shared" si="708"/>
        <v>134</v>
      </c>
      <c r="X511" s="30">
        <f>SUBTOTAL(9,X2:X510)</f>
        <v>6</v>
      </c>
      <c r="Y511" s="30">
        <f>SUBTOTAL(9,Y2:Y510)</f>
        <v>101.79999999999981</v>
      </c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M511" s="35"/>
      <c r="BN511" s="9"/>
    </row>
  </sheetData>
  <sheetProtection algorithmName="SHA-512" hashValue="7UKl3XzwYXzYFautFqMfoLuD5Ll+1z7+Fj4WlnjSr2Owm6FeqQdqm+Uv2+GvwlHl8ExCjcgbiKKg1cBV6CpBEw==" saltValue="YTo7JWx28jhS3rxO19WJEA==" spinCount="100000" sheet="1" formatCells="0" formatColumns="0" formatRows="0" insertColumns="0" insertRows="0" insertHyperlinks="0" deleteColumns="0" deleteRows="0" sort="0" autoFilter="0" pivotTables="0"/>
  <conditionalFormatting sqref="AA3:AN8">
    <cfRule type="cellIs" dxfId="68" priority="111" operator="equal">
      <formula>1</formula>
    </cfRule>
  </conditionalFormatting>
  <conditionalFormatting sqref="AA17:AN23">
    <cfRule type="cellIs" dxfId="67" priority="110" operator="equal">
      <formula>1</formula>
    </cfRule>
  </conditionalFormatting>
  <conditionalFormatting sqref="AA27:AN28">
    <cfRule type="cellIs" dxfId="66" priority="109" operator="equal">
      <formula>1</formula>
    </cfRule>
  </conditionalFormatting>
  <conditionalFormatting sqref="AA30:AN40">
    <cfRule type="cellIs" dxfId="65" priority="108" operator="equal">
      <formula>1</formula>
    </cfRule>
  </conditionalFormatting>
  <conditionalFormatting sqref="AA45:AN45 AA47:AN47 AA49:AN55">
    <cfRule type="cellIs" dxfId="64" priority="107" operator="equal">
      <formula>1</formula>
    </cfRule>
  </conditionalFormatting>
  <conditionalFormatting sqref="AA57:AN65">
    <cfRule type="cellIs" dxfId="63" priority="106" operator="equal">
      <formula>1</formula>
    </cfRule>
  </conditionalFormatting>
  <conditionalFormatting sqref="AA70:AN70">
    <cfRule type="cellIs" dxfId="62" priority="105" operator="equal">
      <formula>1</formula>
    </cfRule>
  </conditionalFormatting>
  <conditionalFormatting sqref="AA75:AN96">
    <cfRule type="cellIs" dxfId="61" priority="104" operator="equal">
      <formula>1</formula>
    </cfRule>
  </conditionalFormatting>
  <conditionalFormatting sqref="AA98:AN104">
    <cfRule type="cellIs" dxfId="60" priority="103" operator="equal">
      <formula>1</formula>
    </cfRule>
  </conditionalFormatting>
  <conditionalFormatting sqref="AA106:AN106">
    <cfRule type="cellIs" dxfId="59" priority="102" operator="equal">
      <formula>1</formula>
    </cfRule>
  </conditionalFormatting>
  <conditionalFormatting sqref="AA110:AN118">
    <cfRule type="cellIs" dxfId="58" priority="101" operator="equal">
      <formula>1</formula>
    </cfRule>
  </conditionalFormatting>
  <conditionalFormatting sqref="AA120:AN134">
    <cfRule type="cellIs" dxfId="57" priority="100" operator="equal">
      <formula>1</formula>
    </cfRule>
  </conditionalFormatting>
  <conditionalFormatting sqref="AA136:AN136">
    <cfRule type="cellIs" dxfId="56" priority="99" operator="equal">
      <formula>1</formula>
    </cfRule>
  </conditionalFormatting>
  <conditionalFormatting sqref="AA141:AN148">
    <cfRule type="cellIs" dxfId="55" priority="98" operator="equal">
      <formula>1</formula>
    </cfRule>
  </conditionalFormatting>
  <conditionalFormatting sqref="AA153:AN155">
    <cfRule type="cellIs" dxfId="54" priority="97" operator="equal">
      <formula>1</formula>
    </cfRule>
  </conditionalFormatting>
  <conditionalFormatting sqref="AA158:AN162">
    <cfRule type="cellIs" dxfId="53" priority="96" operator="equal">
      <formula>1</formula>
    </cfRule>
  </conditionalFormatting>
  <conditionalFormatting sqref="AA164:AN164">
    <cfRule type="cellIs" dxfId="52" priority="95" operator="equal">
      <formula>1</formula>
    </cfRule>
  </conditionalFormatting>
  <conditionalFormatting sqref="AA166:AN166">
    <cfRule type="cellIs" dxfId="51" priority="94" operator="equal">
      <formula>1</formula>
    </cfRule>
  </conditionalFormatting>
  <conditionalFormatting sqref="AA168:AN173">
    <cfRule type="cellIs" dxfId="50" priority="93" operator="equal">
      <formula>1</formula>
    </cfRule>
  </conditionalFormatting>
  <conditionalFormatting sqref="AA176:AN178">
    <cfRule type="cellIs" dxfId="49" priority="92" operator="equal">
      <formula>1</formula>
    </cfRule>
  </conditionalFormatting>
  <conditionalFormatting sqref="AA180:AN183">
    <cfRule type="cellIs" dxfId="48" priority="91" operator="equal">
      <formula>1</formula>
    </cfRule>
  </conditionalFormatting>
  <conditionalFormatting sqref="AA185:AN186">
    <cfRule type="cellIs" dxfId="47" priority="90" operator="equal">
      <formula>1</formula>
    </cfRule>
  </conditionalFormatting>
  <conditionalFormatting sqref="AA188:AN188">
    <cfRule type="cellIs" dxfId="46" priority="89" operator="equal">
      <formula>1</formula>
    </cfRule>
  </conditionalFormatting>
  <conditionalFormatting sqref="AA199:AN201">
    <cfRule type="cellIs" dxfId="45" priority="86" operator="equal">
      <formula>1</formula>
    </cfRule>
  </conditionalFormatting>
  <conditionalFormatting sqref="AA203:AN203">
    <cfRule type="cellIs" dxfId="44" priority="85" operator="equal">
      <formula>1</formula>
    </cfRule>
  </conditionalFormatting>
  <conditionalFormatting sqref="AA209:AN210">
    <cfRule type="cellIs" dxfId="43" priority="83" operator="equal">
      <formula>1</formula>
    </cfRule>
  </conditionalFormatting>
  <conditionalFormatting sqref="AA212:AN213">
    <cfRule type="cellIs" dxfId="42" priority="81" operator="equal">
      <formula>1</formula>
    </cfRule>
  </conditionalFormatting>
  <conditionalFormatting sqref="AA219:AN227">
    <cfRule type="cellIs" dxfId="41" priority="79" operator="equal">
      <formula>1</formula>
    </cfRule>
  </conditionalFormatting>
  <conditionalFormatting sqref="AA229:AN229">
    <cfRule type="cellIs" dxfId="40" priority="77" operator="equal">
      <formula>1</formula>
    </cfRule>
  </conditionalFormatting>
  <conditionalFormatting sqref="AA232:AN235">
    <cfRule type="cellIs" dxfId="39" priority="75" operator="equal">
      <formula>1</formula>
    </cfRule>
  </conditionalFormatting>
  <conditionalFormatting sqref="AA237:AN237">
    <cfRule type="cellIs" dxfId="38" priority="73" operator="equal">
      <formula>1</formula>
    </cfRule>
  </conditionalFormatting>
  <conditionalFormatting sqref="AA239:AN240">
    <cfRule type="cellIs" dxfId="37" priority="71" operator="equal">
      <formula>1</formula>
    </cfRule>
  </conditionalFormatting>
  <conditionalFormatting sqref="AA244:AN245">
    <cfRule type="cellIs" dxfId="36" priority="69" operator="equal">
      <formula>1</formula>
    </cfRule>
  </conditionalFormatting>
  <conditionalFormatting sqref="AA248:AN249">
    <cfRule type="cellIs" dxfId="35" priority="67" operator="equal">
      <formula>1</formula>
    </cfRule>
  </conditionalFormatting>
  <conditionalFormatting sqref="AA262:AN262">
    <cfRule type="cellIs" dxfId="34" priority="65" operator="equal">
      <formula>1</formula>
    </cfRule>
  </conditionalFormatting>
  <conditionalFormatting sqref="AA265:AN266">
    <cfRule type="cellIs" dxfId="33" priority="63" operator="equal">
      <formula>1</formula>
    </cfRule>
  </conditionalFormatting>
  <conditionalFormatting sqref="AA322:AN323">
    <cfRule type="cellIs" dxfId="32" priority="59" operator="equal">
      <formula>1</formula>
    </cfRule>
  </conditionalFormatting>
  <conditionalFormatting sqref="AA342:AN342">
    <cfRule type="cellIs" dxfId="31" priority="57" operator="equal">
      <formula>1</formula>
    </cfRule>
  </conditionalFormatting>
  <conditionalFormatting sqref="AA347:AN352">
    <cfRule type="cellIs" dxfId="30" priority="55" operator="equal">
      <formula>1</formula>
    </cfRule>
  </conditionalFormatting>
  <conditionalFormatting sqref="AA354:AN358">
    <cfRule type="cellIs" dxfId="29" priority="53" operator="equal">
      <formula>1</formula>
    </cfRule>
  </conditionalFormatting>
  <conditionalFormatting sqref="AA364:AN364">
    <cfRule type="cellIs" dxfId="28" priority="51" operator="equal">
      <formula>1</formula>
    </cfRule>
  </conditionalFormatting>
  <conditionalFormatting sqref="AA373:AN373">
    <cfRule type="cellIs" dxfId="27" priority="49" operator="equal">
      <formula>1</formula>
    </cfRule>
  </conditionalFormatting>
  <conditionalFormatting sqref="AA379:AN380">
    <cfRule type="cellIs" dxfId="26" priority="47" operator="equal">
      <formula>1</formula>
    </cfRule>
  </conditionalFormatting>
  <conditionalFormatting sqref="AA393:AN395">
    <cfRule type="cellIs" dxfId="25" priority="43" operator="equal">
      <formula>1</formula>
    </cfRule>
  </conditionalFormatting>
  <conditionalFormatting sqref="AA397:AN397">
    <cfRule type="cellIs" dxfId="24" priority="41" operator="equal">
      <formula>1</formula>
    </cfRule>
  </conditionalFormatting>
  <conditionalFormatting sqref="AA399:AN399">
    <cfRule type="cellIs" dxfId="23" priority="39" operator="equal">
      <formula>1</formula>
    </cfRule>
  </conditionalFormatting>
  <conditionalFormatting sqref="AA407:AN407">
    <cfRule type="cellIs" dxfId="22" priority="37" operator="equal">
      <formula>1</formula>
    </cfRule>
  </conditionalFormatting>
  <conditionalFormatting sqref="AA409:AN409">
    <cfRule type="cellIs" dxfId="21" priority="35" operator="equal">
      <formula>1</formula>
    </cfRule>
  </conditionalFormatting>
  <conditionalFormatting sqref="AA411:AN411">
    <cfRule type="cellIs" dxfId="20" priority="33" operator="equal">
      <formula>1</formula>
    </cfRule>
  </conditionalFormatting>
  <conditionalFormatting sqref="AA413:AN417">
    <cfRule type="cellIs" dxfId="19" priority="31" operator="equal">
      <formula>1</formula>
    </cfRule>
  </conditionalFormatting>
  <conditionalFormatting sqref="AA420:AN426">
    <cfRule type="cellIs" dxfId="18" priority="29" operator="equal">
      <formula>1</formula>
    </cfRule>
  </conditionalFormatting>
  <conditionalFormatting sqref="AA430:AN432">
    <cfRule type="cellIs" dxfId="17" priority="27" operator="equal">
      <formula>1</formula>
    </cfRule>
  </conditionalFormatting>
  <conditionalFormatting sqref="AA439:AN442">
    <cfRule type="cellIs" dxfId="16" priority="23" operator="equal">
      <formula>1</formula>
    </cfRule>
  </conditionalFormatting>
  <conditionalFormatting sqref="AA444:AN444">
    <cfRule type="cellIs" dxfId="15" priority="21" operator="equal">
      <formula>1</formula>
    </cfRule>
  </conditionalFormatting>
  <conditionalFormatting sqref="AA446:AN446">
    <cfRule type="cellIs" dxfId="14" priority="19" operator="equal">
      <formula>1</formula>
    </cfRule>
  </conditionalFormatting>
  <conditionalFormatting sqref="AA448:AN449">
    <cfRule type="cellIs" dxfId="13" priority="17" operator="equal">
      <formula>1</formula>
    </cfRule>
  </conditionalFormatting>
  <conditionalFormatting sqref="AA451:AN454">
    <cfRule type="cellIs" dxfId="12" priority="15" operator="equal">
      <formula>1</formula>
    </cfRule>
  </conditionalFormatting>
  <conditionalFormatting sqref="AA456:AN456">
    <cfRule type="cellIs" dxfId="11" priority="13" operator="equal">
      <formula>1</formula>
    </cfRule>
  </conditionalFormatting>
  <conditionalFormatting sqref="AA460:AN460">
    <cfRule type="cellIs" dxfId="10" priority="11" operator="equal">
      <formula>1</formula>
    </cfRule>
  </conditionalFormatting>
  <conditionalFormatting sqref="AA464:AN464">
    <cfRule type="cellIs" dxfId="9" priority="9" operator="equal">
      <formula>1</formula>
    </cfRule>
  </conditionalFormatting>
  <conditionalFormatting sqref="AA466:AN471">
    <cfRule type="cellIs" dxfId="8" priority="7" operator="equal">
      <formula>1</formula>
    </cfRule>
  </conditionalFormatting>
  <conditionalFormatting sqref="AA473:AN477">
    <cfRule type="cellIs" dxfId="7" priority="5" operator="equal">
      <formula>1</formula>
    </cfRule>
  </conditionalFormatting>
  <conditionalFormatting sqref="AA484:AN484">
    <cfRule type="cellIs" dxfId="6" priority="3" operator="equal">
      <formula>1</formula>
    </cfRule>
  </conditionalFormatting>
  <conditionalFormatting sqref="AA504:AN507">
    <cfRule type="cellIs" dxfId="5" priority="1" operator="equal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3D2EA-40D1-4534-B81D-8C9CA81C21AA}">
  <dimension ref="A1:BF164"/>
  <sheetViews>
    <sheetView showWhiteSpace="0" zoomScale="110" zoomScaleNormal="110" workbookViewId="0">
      <pane xSplit="1" ySplit="1" topLeftCell="Z142" activePane="bottomRight" state="frozen"/>
      <selection pane="topRight" activeCell="B1" sqref="B1"/>
      <selection pane="bottomLeft" activeCell="A2" sqref="A2"/>
      <selection pane="bottomRight" activeCell="AS1" sqref="AS1:AS1048576"/>
    </sheetView>
  </sheetViews>
  <sheetFormatPr baseColWidth="10" defaultColWidth="12.140625" defaultRowHeight="11.25"/>
  <cols>
    <col min="1" max="1" width="11.42578125" style="28" bestFit="1" customWidth="1"/>
    <col min="2" max="2" width="7.140625" style="26" hidden="1" customWidth="1"/>
    <col min="3" max="3" width="3.85546875" style="26" hidden="1" customWidth="1"/>
    <col min="4" max="4" width="44.7109375" style="8" hidden="1" customWidth="1"/>
    <col min="5" max="5" width="26.140625" style="1" hidden="1" customWidth="1"/>
    <col min="6" max="6" width="10.140625" style="28" bestFit="1" customWidth="1"/>
    <col min="7" max="7" width="10" style="28" bestFit="1" customWidth="1"/>
    <col min="8" max="8" width="8.5703125" style="28" bestFit="1" customWidth="1"/>
    <col min="9" max="9" width="5.7109375" style="28" hidden="1" customWidth="1"/>
    <col min="10" max="10" width="13" style="28" bestFit="1" customWidth="1"/>
    <col min="11" max="11" width="11.140625" style="28" bestFit="1" customWidth="1"/>
    <col min="12" max="12" width="10.7109375" style="28" customWidth="1"/>
    <col min="13" max="13" width="10.28515625" style="1" hidden="1" customWidth="1"/>
    <col min="14" max="14" width="8.42578125" style="28" hidden="1" customWidth="1"/>
    <col min="15" max="15" width="12.28515625" style="26" hidden="1" customWidth="1"/>
    <col min="16" max="16" width="5.5703125" style="26" customWidth="1"/>
    <col min="17" max="17" width="6" style="26" customWidth="1"/>
    <col min="18" max="18" width="11.140625" style="26" bestFit="1" customWidth="1"/>
    <col min="19" max="19" width="10.140625" style="26" bestFit="1" customWidth="1"/>
    <col min="20" max="32" width="10.140625" style="26" customWidth="1"/>
    <col min="33" max="33" width="6.42578125" style="26" bestFit="1" customWidth="1"/>
    <col min="34" max="34" width="9.28515625" style="50" bestFit="1" customWidth="1"/>
    <col min="35" max="35" width="4.85546875" style="50" bestFit="1" customWidth="1"/>
    <col min="36" max="36" width="6.42578125" style="50" customWidth="1"/>
    <col min="37" max="37" width="4.140625" style="50" bestFit="1" customWidth="1"/>
    <col min="38" max="38" width="4.85546875" style="50" customWidth="1"/>
    <col min="39" max="40" width="4" style="50" bestFit="1" customWidth="1"/>
    <col min="41" max="41" width="5.140625" style="50" bestFit="1" customWidth="1"/>
    <col min="42" max="42" width="4.5703125" style="50" customWidth="1"/>
    <col min="43" max="43" width="4.5703125" style="50" bestFit="1" customWidth="1"/>
    <col min="44" max="45" width="3.42578125" style="50" bestFit="1" customWidth="1"/>
    <col min="46" max="46" width="5.5703125" style="50" bestFit="1" customWidth="1"/>
    <col min="47" max="47" width="3.85546875" style="50" bestFit="1" customWidth="1"/>
    <col min="48" max="48" width="5.42578125" style="50" bestFit="1" customWidth="1"/>
    <col min="49" max="49" width="4" style="50" bestFit="1" customWidth="1"/>
    <col min="50" max="50" width="5.42578125" style="50" bestFit="1" customWidth="1"/>
    <col min="51" max="51" width="4" style="50" bestFit="1" customWidth="1"/>
    <col min="52" max="52" width="5.28515625" style="50" bestFit="1" customWidth="1"/>
    <col min="53" max="53" width="4.28515625" style="50" bestFit="1" customWidth="1"/>
    <col min="54" max="54" width="3.5703125" style="50" bestFit="1" customWidth="1"/>
    <col min="55" max="55" width="8" style="50" bestFit="1" customWidth="1"/>
    <col min="56" max="56" width="12.7109375" style="50" bestFit="1" customWidth="1"/>
    <col min="57" max="57" width="19.28515625" style="28" bestFit="1" customWidth="1"/>
    <col min="58" max="58" width="7.85546875" style="28" bestFit="1" customWidth="1"/>
    <col min="59" max="16384" width="12.140625" style="28"/>
  </cols>
  <sheetData>
    <row r="1" spans="1:57" s="48" customFormat="1" ht="33.75">
      <c r="A1" s="39" t="s">
        <v>873</v>
      </c>
      <c r="B1" s="38" t="s">
        <v>876</v>
      </c>
      <c r="C1" s="38" t="s">
        <v>874</v>
      </c>
      <c r="D1" s="13" t="s">
        <v>0</v>
      </c>
      <c r="E1" s="12" t="s">
        <v>1</v>
      </c>
      <c r="F1" s="39" t="s">
        <v>2</v>
      </c>
      <c r="G1" s="39" t="s">
        <v>3</v>
      </c>
      <c r="H1" s="39" t="s">
        <v>872</v>
      </c>
      <c r="I1" s="39" t="s">
        <v>857</v>
      </c>
      <c r="J1" s="39" t="s">
        <v>878</v>
      </c>
      <c r="K1" s="39" t="s">
        <v>4</v>
      </c>
      <c r="L1" s="39" t="s">
        <v>877</v>
      </c>
      <c r="M1" s="14">
        <v>2025</v>
      </c>
      <c r="N1" s="42" t="s">
        <v>916</v>
      </c>
      <c r="O1" s="31" t="s">
        <v>895</v>
      </c>
      <c r="P1" s="31" t="s">
        <v>880</v>
      </c>
      <c r="Q1" s="31" t="s">
        <v>936</v>
      </c>
      <c r="R1" s="31" t="s">
        <v>897</v>
      </c>
      <c r="S1" s="31" t="s">
        <v>898</v>
      </c>
      <c r="T1" s="31" t="s">
        <v>918</v>
      </c>
      <c r="U1" s="31" t="s">
        <v>919</v>
      </c>
      <c r="V1" s="31" t="s">
        <v>920</v>
      </c>
      <c r="W1" s="31" t="s">
        <v>921</v>
      </c>
      <c r="X1" s="31" t="s">
        <v>922</v>
      </c>
      <c r="Y1" s="31" t="s">
        <v>923</v>
      </c>
      <c r="Z1" s="31" t="s">
        <v>924</v>
      </c>
      <c r="AA1" s="31" t="s">
        <v>925</v>
      </c>
      <c r="AB1" s="31" t="s">
        <v>926</v>
      </c>
      <c r="AC1" s="31" t="s">
        <v>927</v>
      </c>
      <c r="AD1" s="31" t="s">
        <v>928</v>
      </c>
      <c r="AE1" s="31" t="s">
        <v>929</v>
      </c>
      <c r="AF1" s="31" t="s">
        <v>930</v>
      </c>
      <c r="AG1" s="31" t="s">
        <v>931</v>
      </c>
      <c r="AH1" s="37" t="s">
        <v>889</v>
      </c>
      <c r="AI1" s="37" t="s">
        <v>832</v>
      </c>
      <c r="AJ1" s="37" t="s">
        <v>833</v>
      </c>
      <c r="AK1" s="37" t="s">
        <v>834</v>
      </c>
      <c r="AL1" s="37" t="s">
        <v>835</v>
      </c>
      <c r="AM1" s="37" t="s">
        <v>836</v>
      </c>
      <c r="AN1" s="37" t="s">
        <v>837</v>
      </c>
      <c r="AO1" s="37" t="s">
        <v>838</v>
      </c>
      <c r="AP1" s="37" t="s">
        <v>839</v>
      </c>
      <c r="AQ1" s="37" t="s">
        <v>840</v>
      </c>
      <c r="AR1" s="37" t="s">
        <v>841</v>
      </c>
      <c r="AS1" s="37" t="s">
        <v>899</v>
      </c>
      <c r="AT1" s="37" t="s">
        <v>842</v>
      </c>
      <c r="AU1" s="37" t="s">
        <v>843</v>
      </c>
      <c r="AV1" s="37" t="s">
        <v>844</v>
      </c>
      <c r="AW1" s="37" t="s">
        <v>845</v>
      </c>
      <c r="AX1" s="37" t="s">
        <v>846</v>
      </c>
      <c r="AY1" s="37" t="s">
        <v>847</v>
      </c>
      <c r="AZ1" s="37" t="s">
        <v>848</v>
      </c>
      <c r="BA1" s="37" t="s">
        <v>849</v>
      </c>
      <c r="BB1" s="37" t="s">
        <v>850</v>
      </c>
      <c r="BC1" s="37" t="s">
        <v>851</v>
      </c>
      <c r="BD1" s="37" t="s">
        <v>900</v>
      </c>
      <c r="BE1" s="46" t="s">
        <v>903</v>
      </c>
    </row>
    <row r="2" spans="1:57" ht="22.5">
      <c r="A2" s="23" t="s">
        <v>5</v>
      </c>
      <c r="B2" s="24"/>
      <c r="C2" s="24"/>
      <c r="D2" s="7" t="s">
        <v>6</v>
      </c>
      <c r="E2" s="2" t="s">
        <v>7</v>
      </c>
      <c r="F2" s="11">
        <v>4526173.5</v>
      </c>
      <c r="G2" s="11">
        <v>5672288.0999999996</v>
      </c>
      <c r="H2" s="11" t="s">
        <v>10</v>
      </c>
      <c r="I2" s="11" t="s">
        <v>13</v>
      </c>
      <c r="J2" s="11">
        <v>137.80000000000001</v>
      </c>
      <c r="K2" s="11">
        <v>10.5</v>
      </c>
      <c r="L2" s="11" t="s">
        <v>14</v>
      </c>
      <c r="M2" s="2" t="s">
        <v>673</v>
      </c>
      <c r="N2" s="23" t="s">
        <v>674</v>
      </c>
      <c r="O2" s="29">
        <v>2024</v>
      </c>
      <c r="P2" s="24">
        <v>1</v>
      </c>
      <c r="Q2" s="27"/>
      <c r="R2" s="29">
        <v>0.32100000000000001</v>
      </c>
      <c r="S2" s="29">
        <v>98</v>
      </c>
      <c r="T2" s="49">
        <f>IF((AND($S2&gt;0,$S2&lt;=30)),1,0)</f>
        <v>0</v>
      </c>
      <c r="U2" s="49">
        <f>IF(AND($S2&gt;30,$S2&lt;=60),1,0)</f>
        <v>0</v>
      </c>
      <c r="V2" s="49">
        <f>IF(AND($S2&gt;60,$S2&lt;=90),1,0)</f>
        <v>0</v>
      </c>
      <c r="W2" s="49">
        <f>IF(AND($S2&gt;90,$S2&lt;=120),1,0)</f>
        <v>1</v>
      </c>
      <c r="X2" s="49">
        <f>IF(AND($S2&gt;120,$S2&lt;=150),1,0)</f>
        <v>0</v>
      </c>
      <c r="Y2" s="49">
        <f>IF(AND($S2&gt;150,$S2&lt;=180),1,0)</f>
        <v>0</v>
      </c>
      <c r="Z2" s="49">
        <f>IF(AND($S2&gt;180,$S2&lt;=210),1,0)</f>
        <v>0</v>
      </c>
      <c r="AA2" s="49">
        <f>IF(AND($S2&gt;210,$S2&lt;=240),1,0)</f>
        <v>0</v>
      </c>
      <c r="AB2" s="49">
        <f>IF(AND($S2&gt;240,$S2&lt;=270),1,0)</f>
        <v>0</v>
      </c>
      <c r="AC2" s="49">
        <f>IF(AND($S2&gt;270,$S2&lt;=300),1,0)</f>
        <v>0</v>
      </c>
      <c r="AD2" s="49">
        <f>IF(AND($S2&gt;300,$S2&lt;=330),1,0)</f>
        <v>0</v>
      </c>
      <c r="AE2" s="49">
        <f>IF(($S2="3xleer"),1,0)</f>
        <v>0</v>
      </c>
      <c r="AF2" s="49"/>
      <c r="AG2" s="49" cm="1">
        <f t="array" ref="AG2">IF(OR(T2:AE2=1),1,0)</f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0</v>
      </c>
      <c r="AN2" s="3">
        <v>0</v>
      </c>
      <c r="AO2" s="64">
        <v>0</v>
      </c>
      <c r="AP2" s="64">
        <v>0</v>
      </c>
      <c r="AQ2" s="64">
        <v>0</v>
      </c>
      <c r="AR2" s="64">
        <v>0</v>
      </c>
      <c r="AS2" s="64">
        <v>0</v>
      </c>
      <c r="AT2" s="64">
        <v>0</v>
      </c>
      <c r="AU2" s="64">
        <v>0</v>
      </c>
      <c r="AV2" s="64">
        <v>0</v>
      </c>
      <c r="AW2" s="3">
        <v>0</v>
      </c>
      <c r="AX2" s="3">
        <v>1</v>
      </c>
      <c r="AY2" s="3">
        <v>0</v>
      </c>
      <c r="AZ2" s="3">
        <v>1</v>
      </c>
      <c r="BA2" s="3">
        <v>0</v>
      </c>
      <c r="BB2" s="3">
        <v>0</v>
      </c>
      <c r="BC2" s="3">
        <v>0</v>
      </c>
      <c r="BD2" s="3">
        <v>0</v>
      </c>
      <c r="BE2" s="24"/>
    </row>
    <row r="3" spans="1:57" ht="12">
      <c r="A3" s="23" t="s">
        <v>37</v>
      </c>
      <c r="B3" s="24"/>
      <c r="C3" s="24"/>
      <c r="D3" s="7" t="s">
        <v>26</v>
      </c>
      <c r="E3" s="2" t="s">
        <v>8</v>
      </c>
      <c r="F3" s="11">
        <v>4525469.5999999996</v>
      </c>
      <c r="G3" s="11">
        <v>5672976</v>
      </c>
      <c r="H3" s="11" t="s">
        <v>35</v>
      </c>
      <c r="I3" s="11" t="s">
        <v>38</v>
      </c>
      <c r="J3" s="11">
        <v>138.14599999999999</v>
      </c>
      <c r="K3" s="11">
        <v>8.3000000000000007</v>
      </c>
      <c r="L3" s="11" t="s">
        <v>14</v>
      </c>
      <c r="M3" s="2" t="s">
        <v>11</v>
      </c>
      <c r="N3" s="11" t="s">
        <v>676</v>
      </c>
      <c r="O3" s="29">
        <v>2025</v>
      </c>
      <c r="P3" s="24">
        <v>1</v>
      </c>
      <c r="Q3" s="27"/>
      <c r="R3" s="24">
        <v>2.1000000000000001E-2</v>
      </c>
      <c r="S3" s="24" t="s">
        <v>901</v>
      </c>
      <c r="T3" s="49">
        <f t="shared" ref="T3:T8" si="0">IF((AND($S3&gt;0,$S3&lt;=30)),1,0)</f>
        <v>0</v>
      </c>
      <c r="U3" s="49">
        <f t="shared" ref="U3:U8" si="1">IF(AND($S3&gt;30,$S3&lt;=60),1,0)</f>
        <v>0</v>
      </c>
      <c r="V3" s="49">
        <f t="shared" ref="V3:V8" si="2">IF(AND($S3&gt;60,$S3&lt;=90),1,0)</f>
        <v>0</v>
      </c>
      <c r="W3" s="49">
        <f t="shared" ref="W3:W8" si="3">IF(AND($S3&gt;90,$S3&lt;=120),1,0)</f>
        <v>0</v>
      </c>
      <c r="X3" s="49">
        <f t="shared" ref="X3:X8" si="4">IF(AND($S3&gt;120,$S3&lt;=150),1,0)</f>
        <v>0</v>
      </c>
      <c r="Y3" s="49">
        <f t="shared" ref="Y3:Y8" si="5">IF(AND($S3&gt;150,$S3&lt;=180),1,0)</f>
        <v>0</v>
      </c>
      <c r="Z3" s="49">
        <f t="shared" ref="Z3:Z8" si="6">IF(AND($S3&gt;180,$S3&lt;=210),1,0)</f>
        <v>0</v>
      </c>
      <c r="AA3" s="49">
        <f t="shared" ref="AA3:AA8" si="7">IF(AND($S3&gt;210,$S3&lt;=240),1,0)</f>
        <v>0</v>
      </c>
      <c r="AB3" s="49">
        <f t="shared" ref="AB3:AB8" si="8">IF(AND($S3&gt;240,$S3&lt;=270),1,0)</f>
        <v>0</v>
      </c>
      <c r="AC3" s="49">
        <f t="shared" ref="AC3:AC8" si="9">IF(AND($S3&gt;270,$S3&lt;=300),1,0)</f>
        <v>0</v>
      </c>
      <c r="AD3" s="49">
        <f t="shared" ref="AD3:AD8" si="10">IF(AND($S3&gt;300,$S3&lt;=330),1,0)</f>
        <v>0</v>
      </c>
      <c r="AE3" s="49">
        <f t="shared" ref="AE3:AE8" si="11">IF(($S3="3xleer"),1,0)</f>
        <v>1</v>
      </c>
      <c r="AF3" s="49"/>
      <c r="AG3" s="49" cm="1">
        <f t="array" ref="AG3">IF(OR(T3:AE3=1),1,0)</f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0</v>
      </c>
      <c r="AO3" s="64">
        <v>1</v>
      </c>
      <c r="AP3" s="64">
        <v>1</v>
      </c>
      <c r="AQ3" s="64">
        <v>1</v>
      </c>
      <c r="AR3" s="64">
        <v>0</v>
      </c>
      <c r="AS3" s="64">
        <v>0</v>
      </c>
      <c r="AT3" s="64">
        <v>0</v>
      </c>
      <c r="AU3" s="64">
        <v>1</v>
      </c>
      <c r="AV3" s="64">
        <v>1</v>
      </c>
      <c r="AW3" s="3">
        <v>0</v>
      </c>
      <c r="AX3" s="3">
        <v>0</v>
      </c>
      <c r="AY3" s="3">
        <v>1</v>
      </c>
      <c r="AZ3" s="3">
        <v>0</v>
      </c>
      <c r="BA3" s="3">
        <v>1</v>
      </c>
      <c r="BB3" s="3">
        <v>0</v>
      </c>
      <c r="BC3" s="3">
        <v>1</v>
      </c>
      <c r="BD3" s="3">
        <v>0</v>
      </c>
      <c r="BE3" s="24"/>
    </row>
    <row r="4" spans="1:57" ht="12">
      <c r="A4" s="23" t="s">
        <v>39</v>
      </c>
      <c r="B4" s="24"/>
      <c r="C4" s="24"/>
      <c r="D4" s="7" t="s">
        <v>26</v>
      </c>
      <c r="E4" s="2" t="s">
        <v>8</v>
      </c>
      <c r="F4" s="11">
        <v>4525513.5</v>
      </c>
      <c r="G4" s="11">
        <v>5673002.4000000004</v>
      </c>
      <c r="H4" s="11" t="s">
        <v>35</v>
      </c>
      <c r="I4" s="11" t="s">
        <v>38</v>
      </c>
      <c r="J4" s="11">
        <v>136.93600000000001</v>
      </c>
      <c r="K4" s="11">
        <v>9.1999999999999993</v>
      </c>
      <c r="L4" s="11" t="s">
        <v>14</v>
      </c>
      <c r="M4" s="2" t="s">
        <v>11</v>
      </c>
      <c r="N4" s="11" t="s">
        <v>676</v>
      </c>
      <c r="O4" s="29">
        <v>2025</v>
      </c>
      <c r="P4" s="24">
        <v>1</v>
      </c>
      <c r="Q4" s="27"/>
      <c r="R4" s="24">
        <v>0.128</v>
      </c>
      <c r="S4" s="24" t="s">
        <v>901</v>
      </c>
      <c r="T4" s="49">
        <f t="shared" si="0"/>
        <v>0</v>
      </c>
      <c r="U4" s="49">
        <f t="shared" si="1"/>
        <v>0</v>
      </c>
      <c r="V4" s="49">
        <f t="shared" si="2"/>
        <v>0</v>
      </c>
      <c r="W4" s="49">
        <f t="shared" si="3"/>
        <v>0</v>
      </c>
      <c r="X4" s="49">
        <f t="shared" si="4"/>
        <v>0</v>
      </c>
      <c r="Y4" s="49">
        <f t="shared" si="5"/>
        <v>0</v>
      </c>
      <c r="Z4" s="49">
        <f t="shared" si="6"/>
        <v>0</v>
      </c>
      <c r="AA4" s="49">
        <f t="shared" si="7"/>
        <v>0</v>
      </c>
      <c r="AB4" s="49">
        <f t="shared" si="8"/>
        <v>0</v>
      </c>
      <c r="AC4" s="49">
        <f t="shared" si="9"/>
        <v>0</v>
      </c>
      <c r="AD4" s="49">
        <f t="shared" si="10"/>
        <v>0</v>
      </c>
      <c r="AE4" s="49">
        <f t="shared" si="11"/>
        <v>1</v>
      </c>
      <c r="AF4" s="49"/>
      <c r="AG4" s="49" cm="1">
        <f t="array" ref="AG4">IF(OR(T4:AE4=1),1,0)</f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0</v>
      </c>
      <c r="AO4" s="64">
        <v>1</v>
      </c>
      <c r="AP4" s="64">
        <v>1</v>
      </c>
      <c r="AQ4" s="64">
        <v>1</v>
      </c>
      <c r="AR4" s="64">
        <v>0</v>
      </c>
      <c r="AS4" s="64">
        <v>0</v>
      </c>
      <c r="AT4" s="64">
        <v>0</v>
      </c>
      <c r="AU4" s="64">
        <v>1</v>
      </c>
      <c r="AV4" s="64">
        <v>1</v>
      </c>
      <c r="AW4" s="3">
        <v>0</v>
      </c>
      <c r="AX4" s="3">
        <v>0</v>
      </c>
      <c r="AY4" s="3">
        <v>1</v>
      </c>
      <c r="AZ4" s="3">
        <v>0</v>
      </c>
      <c r="BA4" s="3">
        <v>1</v>
      </c>
      <c r="BB4" s="3">
        <v>0</v>
      </c>
      <c r="BC4" s="3">
        <v>1</v>
      </c>
      <c r="BD4" s="3">
        <v>0</v>
      </c>
      <c r="BE4" s="24"/>
    </row>
    <row r="5" spans="1:57" ht="12">
      <c r="A5" s="23" t="s">
        <v>40</v>
      </c>
      <c r="B5" s="24"/>
      <c r="C5" s="24"/>
      <c r="D5" s="7" t="s">
        <v>26</v>
      </c>
      <c r="E5" s="2" t="s">
        <v>41</v>
      </c>
      <c r="F5" s="11">
        <v>4525651.8</v>
      </c>
      <c r="G5" s="11">
        <v>5672901.5999999996</v>
      </c>
      <c r="H5" s="11" t="s">
        <v>35</v>
      </c>
      <c r="I5" s="11" t="s">
        <v>38</v>
      </c>
      <c r="J5" s="11">
        <v>137.55600000000001</v>
      </c>
      <c r="K5" s="11">
        <v>9.8000000000000007</v>
      </c>
      <c r="L5" s="11" t="s">
        <v>14</v>
      </c>
      <c r="M5" s="2" t="s">
        <v>11</v>
      </c>
      <c r="N5" s="11" t="s">
        <v>676</v>
      </c>
      <c r="O5" s="27"/>
      <c r="P5" s="24">
        <v>1</v>
      </c>
      <c r="Q5" s="27"/>
      <c r="R5" s="24">
        <v>2.5000000000000001E-2</v>
      </c>
      <c r="S5" s="24" t="s">
        <v>901</v>
      </c>
      <c r="T5" s="49">
        <f t="shared" si="0"/>
        <v>0</v>
      </c>
      <c r="U5" s="49">
        <f t="shared" si="1"/>
        <v>0</v>
      </c>
      <c r="V5" s="49">
        <f t="shared" si="2"/>
        <v>0</v>
      </c>
      <c r="W5" s="49">
        <f t="shared" si="3"/>
        <v>0</v>
      </c>
      <c r="X5" s="49">
        <f t="shared" si="4"/>
        <v>0</v>
      </c>
      <c r="Y5" s="49">
        <f t="shared" si="5"/>
        <v>0</v>
      </c>
      <c r="Z5" s="49">
        <f t="shared" si="6"/>
        <v>0</v>
      </c>
      <c r="AA5" s="49">
        <f t="shared" si="7"/>
        <v>0</v>
      </c>
      <c r="AB5" s="49">
        <f t="shared" si="8"/>
        <v>0</v>
      </c>
      <c r="AC5" s="49">
        <f t="shared" si="9"/>
        <v>0</v>
      </c>
      <c r="AD5" s="49">
        <f t="shared" si="10"/>
        <v>0</v>
      </c>
      <c r="AE5" s="49">
        <f t="shared" si="11"/>
        <v>1</v>
      </c>
      <c r="AF5" s="49"/>
      <c r="AG5" s="49" cm="1">
        <f t="array" ref="AG5">IF(OR(T5:AE5=1),1,0)</f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0</v>
      </c>
      <c r="AO5" s="64">
        <v>1</v>
      </c>
      <c r="AP5" s="64">
        <v>1</v>
      </c>
      <c r="AQ5" s="64">
        <v>1</v>
      </c>
      <c r="AR5" s="64">
        <v>0</v>
      </c>
      <c r="AS5" s="64">
        <v>0</v>
      </c>
      <c r="AT5" s="64">
        <v>0</v>
      </c>
      <c r="AU5" s="64">
        <v>1</v>
      </c>
      <c r="AV5" s="64">
        <v>1</v>
      </c>
      <c r="AW5" s="3">
        <v>0</v>
      </c>
      <c r="AX5" s="3">
        <v>0</v>
      </c>
      <c r="AY5" s="3">
        <v>1</v>
      </c>
      <c r="AZ5" s="3">
        <v>0</v>
      </c>
      <c r="BA5" s="3">
        <v>0</v>
      </c>
      <c r="BB5" s="3">
        <v>0</v>
      </c>
      <c r="BC5" s="3">
        <v>1</v>
      </c>
      <c r="BD5" s="3">
        <v>0</v>
      </c>
      <c r="BE5" s="24"/>
    </row>
    <row r="6" spans="1:57" ht="22.5">
      <c r="A6" s="23" t="s">
        <v>42</v>
      </c>
      <c r="B6" s="24"/>
      <c r="C6" s="24"/>
      <c r="D6" s="7" t="s">
        <v>26</v>
      </c>
      <c r="E6" s="2" t="s">
        <v>43</v>
      </c>
      <c r="F6" s="11">
        <v>4525409.01</v>
      </c>
      <c r="G6" s="11">
        <v>5672950.7400000002</v>
      </c>
      <c r="H6" s="11" t="s">
        <v>35</v>
      </c>
      <c r="I6" s="11" t="s">
        <v>8</v>
      </c>
      <c r="J6" s="11">
        <v>137.596</v>
      </c>
      <c r="K6" s="11">
        <v>10</v>
      </c>
      <c r="L6" s="11" t="s">
        <v>14</v>
      </c>
      <c r="M6" s="2" t="s">
        <v>673</v>
      </c>
      <c r="N6" s="23" t="s">
        <v>674</v>
      </c>
      <c r="O6" s="24">
        <v>2018</v>
      </c>
      <c r="P6" s="24">
        <v>1</v>
      </c>
      <c r="Q6" s="27"/>
      <c r="R6" s="29">
        <v>0.3</v>
      </c>
      <c r="S6" s="29" t="s">
        <v>901</v>
      </c>
      <c r="T6" s="49">
        <f t="shared" si="0"/>
        <v>0</v>
      </c>
      <c r="U6" s="49">
        <f t="shared" si="1"/>
        <v>0</v>
      </c>
      <c r="V6" s="49">
        <f t="shared" si="2"/>
        <v>0</v>
      </c>
      <c r="W6" s="49">
        <f t="shared" si="3"/>
        <v>0</v>
      </c>
      <c r="X6" s="49">
        <f t="shared" si="4"/>
        <v>0</v>
      </c>
      <c r="Y6" s="49">
        <f t="shared" si="5"/>
        <v>0</v>
      </c>
      <c r="Z6" s="49">
        <f t="shared" si="6"/>
        <v>0</v>
      </c>
      <c r="AA6" s="49">
        <f t="shared" si="7"/>
        <v>0</v>
      </c>
      <c r="AB6" s="49">
        <f t="shared" si="8"/>
        <v>0</v>
      </c>
      <c r="AC6" s="49">
        <f t="shared" si="9"/>
        <v>0</v>
      </c>
      <c r="AD6" s="49">
        <f t="shared" si="10"/>
        <v>0</v>
      </c>
      <c r="AE6" s="49">
        <f t="shared" si="11"/>
        <v>1</v>
      </c>
      <c r="AF6" s="49"/>
      <c r="AG6" s="49" cm="1">
        <f t="array" ref="AG6">IF(OR(T6:AE6=1),1,0)</f>
        <v>1</v>
      </c>
      <c r="AH6" s="17">
        <v>1</v>
      </c>
      <c r="AI6" s="3">
        <v>0</v>
      </c>
      <c r="AJ6" s="3">
        <v>1</v>
      </c>
      <c r="AK6" s="3">
        <v>1</v>
      </c>
      <c r="AL6" s="3">
        <v>1</v>
      </c>
      <c r="AM6" s="3">
        <v>1</v>
      </c>
      <c r="AN6" s="3">
        <v>0</v>
      </c>
      <c r="AO6" s="64">
        <v>1</v>
      </c>
      <c r="AP6" s="64">
        <v>1</v>
      </c>
      <c r="AQ6" s="64">
        <v>1</v>
      </c>
      <c r="AR6" s="64">
        <v>0</v>
      </c>
      <c r="AS6" s="64">
        <v>0</v>
      </c>
      <c r="AT6" s="64">
        <v>0</v>
      </c>
      <c r="AU6" s="64">
        <v>1</v>
      </c>
      <c r="AV6" s="64">
        <v>1</v>
      </c>
      <c r="AW6" s="3">
        <v>0</v>
      </c>
      <c r="AX6" s="3">
        <v>0</v>
      </c>
      <c r="AY6" s="3">
        <v>1</v>
      </c>
      <c r="AZ6" s="3">
        <v>0</v>
      </c>
      <c r="BA6" s="3">
        <v>1</v>
      </c>
      <c r="BB6" s="3">
        <v>0</v>
      </c>
      <c r="BC6" s="3">
        <v>1</v>
      </c>
      <c r="BD6" s="3">
        <v>0</v>
      </c>
      <c r="BE6" s="24" t="s">
        <v>911</v>
      </c>
    </row>
    <row r="7" spans="1:57" ht="22.5">
      <c r="A7" s="23" t="s">
        <v>44</v>
      </c>
      <c r="B7" s="24"/>
      <c r="C7" s="24"/>
      <c r="D7" s="7" t="s">
        <v>26</v>
      </c>
      <c r="E7" s="2" t="s">
        <v>8</v>
      </c>
      <c r="F7" s="11">
        <v>4525299.7</v>
      </c>
      <c r="G7" s="11">
        <v>5671745.5999999996</v>
      </c>
      <c r="H7" s="11" t="s">
        <v>24</v>
      </c>
      <c r="I7" s="11" t="s">
        <v>8</v>
      </c>
      <c r="J7" s="11">
        <v>143.036</v>
      </c>
      <c r="K7" s="11">
        <v>8.1999999999999993</v>
      </c>
      <c r="L7" s="11" t="s">
        <v>46</v>
      </c>
      <c r="M7" s="2" t="s">
        <v>673</v>
      </c>
      <c r="N7" s="23" t="s">
        <v>678</v>
      </c>
      <c r="O7" s="24">
        <v>2018</v>
      </c>
      <c r="P7" s="24">
        <v>1</v>
      </c>
      <c r="Q7" s="27"/>
      <c r="R7" s="29">
        <v>0.3</v>
      </c>
      <c r="S7" s="29" t="s">
        <v>901</v>
      </c>
      <c r="T7" s="49">
        <f t="shared" si="0"/>
        <v>0</v>
      </c>
      <c r="U7" s="49">
        <f t="shared" si="1"/>
        <v>0</v>
      </c>
      <c r="V7" s="49">
        <f t="shared" si="2"/>
        <v>0</v>
      </c>
      <c r="W7" s="49">
        <f t="shared" si="3"/>
        <v>0</v>
      </c>
      <c r="X7" s="49">
        <f t="shared" si="4"/>
        <v>0</v>
      </c>
      <c r="Y7" s="49">
        <f t="shared" si="5"/>
        <v>0</v>
      </c>
      <c r="Z7" s="49">
        <f t="shared" si="6"/>
        <v>0</v>
      </c>
      <c r="AA7" s="49">
        <f t="shared" si="7"/>
        <v>0</v>
      </c>
      <c r="AB7" s="49">
        <f t="shared" si="8"/>
        <v>0</v>
      </c>
      <c r="AC7" s="49">
        <f t="shared" si="9"/>
        <v>0</v>
      </c>
      <c r="AD7" s="49">
        <f t="shared" si="10"/>
        <v>0</v>
      </c>
      <c r="AE7" s="49">
        <f t="shared" si="11"/>
        <v>1</v>
      </c>
      <c r="AF7" s="49"/>
      <c r="AG7" s="49" cm="1">
        <f t="array" ref="AG7">IF(OR(T7:AE7=1),1,0)</f>
        <v>1</v>
      </c>
      <c r="AH7" s="17">
        <v>1</v>
      </c>
      <c r="AI7" s="3">
        <v>1</v>
      </c>
      <c r="AJ7" s="3">
        <v>1</v>
      </c>
      <c r="AK7" s="3">
        <v>1</v>
      </c>
      <c r="AL7" s="3">
        <v>1</v>
      </c>
      <c r="AM7" s="3">
        <v>0</v>
      </c>
      <c r="AN7" s="3">
        <v>0</v>
      </c>
      <c r="AO7" s="64">
        <v>0</v>
      </c>
      <c r="AP7" s="64">
        <v>0</v>
      </c>
      <c r="AQ7" s="64">
        <v>0</v>
      </c>
      <c r="AR7" s="64">
        <v>0</v>
      </c>
      <c r="AS7" s="64">
        <v>0</v>
      </c>
      <c r="AT7" s="64">
        <v>0</v>
      </c>
      <c r="AU7" s="64">
        <v>0</v>
      </c>
      <c r="AV7" s="64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24" t="s">
        <v>911</v>
      </c>
    </row>
    <row r="8" spans="1:57" ht="12">
      <c r="A8" s="23" t="s">
        <v>47</v>
      </c>
      <c r="B8" s="24"/>
      <c r="C8" s="24"/>
      <c r="D8" s="7" t="s">
        <v>26</v>
      </c>
      <c r="E8" s="2" t="s">
        <v>8</v>
      </c>
      <c r="F8" s="11">
        <v>4525562.9139999999</v>
      </c>
      <c r="G8" s="11">
        <v>5673035.1940000001</v>
      </c>
      <c r="H8" s="11" t="s">
        <v>35</v>
      </c>
      <c r="I8" s="11" t="s">
        <v>38</v>
      </c>
      <c r="J8" s="11">
        <v>138.08000000000001</v>
      </c>
      <c r="K8" s="11">
        <v>11.5</v>
      </c>
      <c r="L8" s="11" t="s">
        <v>14</v>
      </c>
      <c r="M8" s="2" t="s">
        <v>11</v>
      </c>
      <c r="N8" s="11" t="s">
        <v>676</v>
      </c>
      <c r="O8" s="27"/>
      <c r="P8" s="24">
        <v>1</v>
      </c>
      <c r="Q8" s="27"/>
      <c r="R8" s="24">
        <v>3.1E-2</v>
      </c>
      <c r="S8" s="24" t="s">
        <v>901</v>
      </c>
      <c r="T8" s="49">
        <f t="shared" si="0"/>
        <v>0</v>
      </c>
      <c r="U8" s="49">
        <f t="shared" si="1"/>
        <v>0</v>
      </c>
      <c r="V8" s="49">
        <f t="shared" si="2"/>
        <v>0</v>
      </c>
      <c r="W8" s="49">
        <f t="shared" si="3"/>
        <v>0</v>
      </c>
      <c r="X8" s="49">
        <f t="shared" si="4"/>
        <v>0</v>
      </c>
      <c r="Y8" s="49">
        <f t="shared" si="5"/>
        <v>0</v>
      </c>
      <c r="Z8" s="49">
        <f t="shared" si="6"/>
        <v>0</v>
      </c>
      <c r="AA8" s="49">
        <f t="shared" si="7"/>
        <v>0</v>
      </c>
      <c r="AB8" s="49">
        <f t="shared" si="8"/>
        <v>0</v>
      </c>
      <c r="AC8" s="49">
        <f t="shared" si="9"/>
        <v>0</v>
      </c>
      <c r="AD8" s="49">
        <f t="shared" si="10"/>
        <v>0</v>
      </c>
      <c r="AE8" s="49">
        <f t="shared" si="11"/>
        <v>1</v>
      </c>
      <c r="AF8" s="49"/>
      <c r="AG8" s="49" cm="1">
        <f t="array" ref="AG8">IF(OR(T8:AE8=1),1,0)</f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0</v>
      </c>
      <c r="AO8" s="64">
        <v>1</v>
      </c>
      <c r="AP8" s="64">
        <v>1</v>
      </c>
      <c r="AQ8" s="64">
        <v>1</v>
      </c>
      <c r="AR8" s="64">
        <v>0</v>
      </c>
      <c r="AS8" s="64">
        <v>0</v>
      </c>
      <c r="AT8" s="64">
        <v>0</v>
      </c>
      <c r="AU8" s="64">
        <v>0</v>
      </c>
      <c r="AV8" s="64">
        <v>0</v>
      </c>
      <c r="AW8" s="3">
        <v>0</v>
      </c>
      <c r="AX8" s="3">
        <v>0</v>
      </c>
      <c r="AY8" s="3">
        <v>1</v>
      </c>
      <c r="AZ8" s="3">
        <v>0</v>
      </c>
      <c r="BA8" s="3">
        <v>1</v>
      </c>
      <c r="BB8" s="3">
        <v>0</v>
      </c>
      <c r="BC8" s="3">
        <v>1</v>
      </c>
      <c r="BD8" s="3">
        <v>0</v>
      </c>
      <c r="BE8" s="24"/>
    </row>
    <row r="9" spans="1:57" ht="22.5">
      <c r="A9" s="23" t="s">
        <v>55</v>
      </c>
      <c r="B9" s="24"/>
      <c r="C9" s="24"/>
      <c r="D9" s="7" t="s">
        <v>26</v>
      </c>
      <c r="E9" s="2" t="s">
        <v>8</v>
      </c>
      <c r="F9" s="11">
        <v>4525690.7</v>
      </c>
      <c r="G9" s="11">
        <v>5672286.5999999996</v>
      </c>
      <c r="H9" s="11" t="s">
        <v>56</v>
      </c>
      <c r="I9" s="11" t="s">
        <v>8</v>
      </c>
      <c r="J9" s="11">
        <v>137.43600000000001</v>
      </c>
      <c r="K9" s="11">
        <v>34</v>
      </c>
      <c r="L9" s="11" t="s">
        <v>45</v>
      </c>
      <c r="M9" s="2" t="s">
        <v>673</v>
      </c>
      <c r="N9" s="23" t="s">
        <v>678</v>
      </c>
      <c r="O9" s="24">
        <v>2018</v>
      </c>
      <c r="P9" s="24">
        <v>1</v>
      </c>
      <c r="Q9" s="27"/>
      <c r="R9" s="29">
        <v>0.3</v>
      </c>
      <c r="S9" s="29" t="s">
        <v>901</v>
      </c>
      <c r="T9" s="49">
        <f t="shared" ref="T9" si="12">IF((AND($S9&gt;0,$S9&lt;=30)),1,0)</f>
        <v>0</v>
      </c>
      <c r="U9" s="49">
        <f t="shared" ref="U9" si="13">IF(AND($S9&gt;30,$S9&lt;=60),1,0)</f>
        <v>0</v>
      </c>
      <c r="V9" s="49">
        <f t="shared" ref="V9" si="14">IF(AND($S9&gt;60,$S9&lt;=90),1,0)</f>
        <v>0</v>
      </c>
      <c r="W9" s="49">
        <f t="shared" ref="W9" si="15">IF(AND($S9&gt;90,$S9&lt;=120),1,0)</f>
        <v>0</v>
      </c>
      <c r="X9" s="49">
        <f t="shared" ref="X9" si="16">IF(AND($S9&gt;120,$S9&lt;=150),1,0)</f>
        <v>0</v>
      </c>
      <c r="Y9" s="49">
        <f t="shared" ref="Y9" si="17">IF(AND($S9&gt;150,$S9&lt;=180),1,0)</f>
        <v>0</v>
      </c>
      <c r="Z9" s="49">
        <f t="shared" ref="Z9" si="18">IF(AND($S9&gt;180,$S9&lt;=210),1,0)</f>
        <v>0</v>
      </c>
      <c r="AA9" s="49">
        <f t="shared" ref="AA9" si="19">IF(AND($S9&gt;210,$S9&lt;=240),1,0)</f>
        <v>0</v>
      </c>
      <c r="AB9" s="49">
        <f t="shared" ref="AB9" si="20">IF(AND($S9&gt;240,$S9&lt;=270),1,0)</f>
        <v>0</v>
      </c>
      <c r="AC9" s="49">
        <f t="shared" ref="AC9" si="21">IF(AND($S9&gt;270,$S9&lt;=300),1,0)</f>
        <v>0</v>
      </c>
      <c r="AD9" s="49">
        <f t="shared" ref="AD9" si="22">IF(AND($S9&gt;300,$S9&lt;=330),1,0)</f>
        <v>0</v>
      </c>
      <c r="AE9" s="49">
        <f t="shared" ref="AE9" si="23">IF(($S9="3xleer"),1,0)</f>
        <v>1</v>
      </c>
      <c r="AF9" s="49"/>
      <c r="AG9" s="49" cm="1">
        <f t="array" ref="AG9">IF(OR(T9:AE9=1),1,0)</f>
        <v>1</v>
      </c>
      <c r="AH9" s="17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64">
        <v>1</v>
      </c>
      <c r="AP9" s="64">
        <v>1</v>
      </c>
      <c r="AQ9" s="64">
        <v>1</v>
      </c>
      <c r="AR9" s="64">
        <v>1</v>
      </c>
      <c r="AS9" s="64">
        <v>1</v>
      </c>
      <c r="AT9" s="64">
        <v>1</v>
      </c>
      <c r="AU9" s="64">
        <v>1</v>
      </c>
      <c r="AV9" s="64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0</v>
      </c>
      <c r="BD9" s="3">
        <v>1</v>
      </c>
      <c r="BE9" s="24" t="s">
        <v>911</v>
      </c>
    </row>
    <row r="10" spans="1:57" ht="12">
      <c r="A10" s="23" t="s">
        <v>61</v>
      </c>
      <c r="B10" s="24"/>
      <c r="C10" s="24"/>
      <c r="D10" s="7" t="s">
        <v>26</v>
      </c>
      <c r="E10" s="2" t="s">
        <v>62</v>
      </c>
      <c r="F10" s="11">
        <v>4525807</v>
      </c>
      <c r="G10" s="11">
        <v>5672736.5999999996</v>
      </c>
      <c r="H10" s="11" t="s">
        <v>60</v>
      </c>
      <c r="I10" s="11" t="s">
        <v>64</v>
      </c>
      <c r="J10" s="11">
        <v>137.19</v>
      </c>
      <c r="K10" s="11">
        <v>11.5</v>
      </c>
      <c r="L10" s="11" t="s">
        <v>14</v>
      </c>
      <c r="M10" s="2" t="s">
        <v>11</v>
      </c>
      <c r="N10" s="11" t="s">
        <v>676</v>
      </c>
      <c r="O10" s="29">
        <v>2025</v>
      </c>
      <c r="P10" s="24">
        <v>1</v>
      </c>
      <c r="Q10" s="27"/>
      <c r="R10" s="24">
        <v>0.29299999999999998</v>
      </c>
      <c r="S10" s="24">
        <v>45</v>
      </c>
      <c r="T10" s="49">
        <f t="shared" ref="T10:T18" si="24">IF((AND($S10&gt;0,$S10&lt;=30)),1,0)</f>
        <v>0</v>
      </c>
      <c r="U10" s="49">
        <f t="shared" ref="U10:U18" si="25">IF(AND($S10&gt;30,$S10&lt;=60),1,0)</f>
        <v>1</v>
      </c>
      <c r="V10" s="49">
        <f t="shared" ref="V10:V18" si="26">IF(AND($S10&gt;60,$S10&lt;=90),1,0)</f>
        <v>0</v>
      </c>
      <c r="W10" s="49">
        <f t="shared" ref="W10:W18" si="27">IF(AND($S10&gt;90,$S10&lt;=120),1,0)</f>
        <v>0</v>
      </c>
      <c r="X10" s="49">
        <f t="shared" ref="X10:X18" si="28">IF(AND($S10&gt;120,$S10&lt;=150),1,0)</f>
        <v>0</v>
      </c>
      <c r="Y10" s="49">
        <f t="shared" ref="Y10:Y18" si="29">IF(AND($S10&gt;150,$S10&lt;=180),1,0)</f>
        <v>0</v>
      </c>
      <c r="Z10" s="49">
        <f t="shared" ref="Z10:Z18" si="30">IF(AND($S10&gt;180,$S10&lt;=210),1,0)</f>
        <v>0</v>
      </c>
      <c r="AA10" s="49">
        <f t="shared" ref="AA10:AA18" si="31">IF(AND($S10&gt;210,$S10&lt;=240),1,0)</f>
        <v>0</v>
      </c>
      <c r="AB10" s="49">
        <f t="shared" ref="AB10:AB18" si="32">IF(AND($S10&gt;240,$S10&lt;=270),1,0)</f>
        <v>0</v>
      </c>
      <c r="AC10" s="49">
        <f t="shared" ref="AC10:AC18" si="33">IF(AND($S10&gt;270,$S10&lt;=300),1,0)</f>
        <v>0</v>
      </c>
      <c r="AD10" s="49">
        <f t="shared" ref="AD10:AD18" si="34">IF(AND($S10&gt;300,$S10&lt;=330),1,0)</f>
        <v>0</v>
      </c>
      <c r="AE10" s="49">
        <f t="shared" ref="AE10:AE18" si="35">IF(($S10="3xleer"),1,0)</f>
        <v>0</v>
      </c>
      <c r="AF10" s="49"/>
      <c r="AG10" s="49" cm="1">
        <f t="array" ref="AG10">IF(OR(T10:AE10=1),1,0)</f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0</v>
      </c>
      <c r="AN10" s="3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24"/>
    </row>
    <row r="11" spans="1:57" ht="12">
      <c r="A11" s="23" t="s">
        <v>65</v>
      </c>
      <c r="B11" s="24"/>
      <c r="C11" s="24"/>
      <c r="D11" s="7" t="s">
        <v>26</v>
      </c>
      <c r="E11" s="2" t="s">
        <v>66</v>
      </c>
      <c r="F11" s="11">
        <v>4525835.0999999996</v>
      </c>
      <c r="G11" s="11">
        <v>5672815</v>
      </c>
      <c r="H11" s="11" t="s">
        <v>60</v>
      </c>
      <c r="I11" s="11" t="s">
        <v>64</v>
      </c>
      <c r="J11" s="11">
        <v>136.77600000000001</v>
      </c>
      <c r="K11" s="11">
        <v>13</v>
      </c>
      <c r="L11" s="11" t="s">
        <v>14</v>
      </c>
      <c r="M11" s="2" t="s">
        <v>11</v>
      </c>
      <c r="N11" s="11" t="s">
        <v>676</v>
      </c>
      <c r="O11" s="29">
        <v>2025</v>
      </c>
      <c r="P11" s="24">
        <v>1</v>
      </c>
      <c r="Q11" s="27"/>
      <c r="R11" s="24">
        <v>0.55300000000000005</v>
      </c>
      <c r="S11" s="24">
        <v>52</v>
      </c>
      <c r="T11" s="49">
        <f t="shared" si="24"/>
        <v>0</v>
      </c>
      <c r="U11" s="49">
        <f t="shared" si="25"/>
        <v>1</v>
      </c>
      <c r="V11" s="49">
        <f t="shared" si="26"/>
        <v>0</v>
      </c>
      <c r="W11" s="49">
        <f t="shared" si="27"/>
        <v>0</v>
      </c>
      <c r="X11" s="49">
        <f t="shared" si="28"/>
        <v>0</v>
      </c>
      <c r="Y11" s="49">
        <f t="shared" si="29"/>
        <v>0</v>
      </c>
      <c r="Z11" s="49">
        <f t="shared" si="30"/>
        <v>0</v>
      </c>
      <c r="AA11" s="49">
        <f t="shared" si="31"/>
        <v>0</v>
      </c>
      <c r="AB11" s="49">
        <f t="shared" si="32"/>
        <v>0</v>
      </c>
      <c r="AC11" s="49">
        <f t="shared" si="33"/>
        <v>0</v>
      </c>
      <c r="AD11" s="49">
        <f t="shared" si="34"/>
        <v>0</v>
      </c>
      <c r="AE11" s="49">
        <f t="shared" si="35"/>
        <v>0</v>
      </c>
      <c r="AF11" s="49"/>
      <c r="AG11" s="49" cm="1">
        <f t="array" ref="AG11">IF(OR(T11:AE11=1),1,0)</f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0</v>
      </c>
      <c r="AN11" s="3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24"/>
    </row>
    <row r="12" spans="1:57" ht="22.5">
      <c r="A12" s="23" t="s">
        <v>67</v>
      </c>
      <c r="B12" s="24"/>
      <c r="C12" s="24"/>
      <c r="D12" s="7" t="s">
        <v>26</v>
      </c>
      <c r="E12" s="2" t="s">
        <v>68</v>
      </c>
      <c r="F12" s="11">
        <v>4525857.51</v>
      </c>
      <c r="G12" s="11">
        <v>5672759.8799999999</v>
      </c>
      <c r="H12" s="11" t="s">
        <v>60</v>
      </c>
      <c r="I12" s="11" t="s">
        <v>64</v>
      </c>
      <c r="J12" s="11">
        <v>136.886</v>
      </c>
      <c r="K12" s="11">
        <v>11.5</v>
      </c>
      <c r="L12" s="11" t="s">
        <v>14</v>
      </c>
      <c r="M12" s="2" t="s">
        <v>673</v>
      </c>
      <c r="N12" s="23" t="s">
        <v>678</v>
      </c>
      <c r="O12" s="24" t="s">
        <v>896</v>
      </c>
      <c r="P12" s="24">
        <v>1</v>
      </c>
      <c r="Q12" s="27"/>
      <c r="R12" s="29">
        <v>0.3</v>
      </c>
      <c r="S12" s="29" t="s">
        <v>901</v>
      </c>
      <c r="T12" s="49">
        <f t="shared" si="24"/>
        <v>0</v>
      </c>
      <c r="U12" s="49">
        <f t="shared" si="25"/>
        <v>0</v>
      </c>
      <c r="V12" s="49">
        <f t="shared" si="26"/>
        <v>0</v>
      </c>
      <c r="W12" s="49">
        <f t="shared" si="27"/>
        <v>0</v>
      </c>
      <c r="X12" s="49">
        <f t="shared" si="28"/>
        <v>0</v>
      </c>
      <c r="Y12" s="49">
        <f t="shared" si="29"/>
        <v>0</v>
      </c>
      <c r="Z12" s="49">
        <f t="shared" si="30"/>
        <v>0</v>
      </c>
      <c r="AA12" s="49">
        <f t="shared" si="31"/>
        <v>0</v>
      </c>
      <c r="AB12" s="49">
        <f t="shared" si="32"/>
        <v>0</v>
      </c>
      <c r="AC12" s="49">
        <f t="shared" si="33"/>
        <v>0</v>
      </c>
      <c r="AD12" s="49">
        <f t="shared" si="34"/>
        <v>0</v>
      </c>
      <c r="AE12" s="49">
        <f t="shared" si="35"/>
        <v>1</v>
      </c>
      <c r="AF12" s="49"/>
      <c r="AG12" s="49" cm="1">
        <f t="array" ref="AG12">IF(OR(T12:AE12=1),1,0)</f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0</v>
      </c>
      <c r="AN12" s="3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24" t="s">
        <v>911</v>
      </c>
    </row>
    <row r="13" spans="1:57" ht="22.5">
      <c r="A13" s="23" t="s">
        <v>69</v>
      </c>
      <c r="B13" s="24"/>
      <c r="C13" s="24"/>
      <c r="D13" s="7" t="s">
        <v>26</v>
      </c>
      <c r="E13" s="2" t="s">
        <v>68</v>
      </c>
      <c r="F13" s="11">
        <v>4525851.7</v>
      </c>
      <c r="G13" s="11">
        <v>5672757.8200000003</v>
      </c>
      <c r="H13" s="11" t="s">
        <v>60</v>
      </c>
      <c r="I13" s="11" t="s">
        <v>64</v>
      </c>
      <c r="J13" s="11">
        <v>136.85599999999999</v>
      </c>
      <c r="K13" s="11">
        <v>11.5</v>
      </c>
      <c r="L13" s="11" t="s">
        <v>14</v>
      </c>
      <c r="M13" s="2" t="s">
        <v>673</v>
      </c>
      <c r="N13" s="23" t="s">
        <v>678</v>
      </c>
      <c r="O13" s="24" t="s">
        <v>896</v>
      </c>
      <c r="P13" s="24">
        <v>1</v>
      </c>
      <c r="Q13" s="27"/>
      <c r="R13" s="29">
        <v>0.3</v>
      </c>
      <c r="S13" s="29" t="s">
        <v>901</v>
      </c>
      <c r="T13" s="49">
        <f t="shared" si="24"/>
        <v>0</v>
      </c>
      <c r="U13" s="49">
        <f t="shared" si="25"/>
        <v>0</v>
      </c>
      <c r="V13" s="49">
        <f t="shared" si="26"/>
        <v>0</v>
      </c>
      <c r="W13" s="49">
        <f t="shared" si="27"/>
        <v>0</v>
      </c>
      <c r="X13" s="49">
        <f t="shared" si="28"/>
        <v>0</v>
      </c>
      <c r="Y13" s="49">
        <f t="shared" si="29"/>
        <v>0</v>
      </c>
      <c r="Z13" s="49">
        <f t="shared" si="30"/>
        <v>0</v>
      </c>
      <c r="AA13" s="49">
        <f t="shared" si="31"/>
        <v>0</v>
      </c>
      <c r="AB13" s="49">
        <f t="shared" si="32"/>
        <v>0</v>
      </c>
      <c r="AC13" s="49">
        <f t="shared" si="33"/>
        <v>0</v>
      </c>
      <c r="AD13" s="49">
        <f t="shared" si="34"/>
        <v>0</v>
      </c>
      <c r="AE13" s="49">
        <f t="shared" si="35"/>
        <v>1</v>
      </c>
      <c r="AF13" s="49"/>
      <c r="AG13" s="49" cm="1">
        <f t="array" ref="AG13">IF(OR(T13:AE13=1),1,0)</f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0</v>
      </c>
      <c r="AN13" s="3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24" t="s">
        <v>911</v>
      </c>
    </row>
    <row r="14" spans="1:57" ht="22.5">
      <c r="A14" s="23" t="s">
        <v>70</v>
      </c>
      <c r="B14" s="24"/>
      <c r="C14" s="24"/>
      <c r="D14" s="7" t="s">
        <v>26</v>
      </c>
      <c r="E14" s="2" t="s">
        <v>68</v>
      </c>
      <c r="F14" s="11">
        <v>4525844.79</v>
      </c>
      <c r="G14" s="11">
        <v>5672755.7599999998</v>
      </c>
      <c r="H14" s="11" t="s">
        <v>60</v>
      </c>
      <c r="I14" s="11" t="s">
        <v>64</v>
      </c>
      <c r="J14" s="11">
        <v>136.95599999999999</v>
      </c>
      <c r="K14" s="11">
        <v>11.2</v>
      </c>
      <c r="L14" s="11" t="s">
        <v>14</v>
      </c>
      <c r="M14" s="2" t="s">
        <v>673</v>
      </c>
      <c r="N14" s="23" t="s">
        <v>678</v>
      </c>
      <c r="O14" s="24" t="s">
        <v>896</v>
      </c>
      <c r="P14" s="24">
        <v>1</v>
      </c>
      <c r="Q14" s="27"/>
      <c r="R14" s="29">
        <v>0.3</v>
      </c>
      <c r="S14" s="29" t="s">
        <v>901</v>
      </c>
      <c r="T14" s="49">
        <f t="shared" si="24"/>
        <v>0</v>
      </c>
      <c r="U14" s="49">
        <f t="shared" si="25"/>
        <v>0</v>
      </c>
      <c r="V14" s="49">
        <f t="shared" si="26"/>
        <v>0</v>
      </c>
      <c r="W14" s="49">
        <f t="shared" si="27"/>
        <v>0</v>
      </c>
      <c r="X14" s="49">
        <f t="shared" si="28"/>
        <v>0</v>
      </c>
      <c r="Y14" s="49">
        <f t="shared" si="29"/>
        <v>0</v>
      </c>
      <c r="Z14" s="49">
        <f t="shared" si="30"/>
        <v>0</v>
      </c>
      <c r="AA14" s="49">
        <f t="shared" si="31"/>
        <v>0</v>
      </c>
      <c r="AB14" s="49">
        <f t="shared" si="32"/>
        <v>0</v>
      </c>
      <c r="AC14" s="49">
        <f t="shared" si="33"/>
        <v>0</v>
      </c>
      <c r="AD14" s="49">
        <f t="shared" si="34"/>
        <v>0</v>
      </c>
      <c r="AE14" s="49">
        <f t="shared" si="35"/>
        <v>1</v>
      </c>
      <c r="AF14" s="49"/>
      <c r="AG14" s="49" cm="1">
        <f t="array" ref="AG14">IF(OR(T14:AE14=1),1,0)</f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0</v>
      </c>
      <c r="AN14" s="3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24" t="s">
        <v>911</v>
      </c>
    </row>
    <row r="15" spans="1:57" ht="22.5">
      <c r="A15" s="23" t="s">
        <v>71</v>
      </c>
      <c r="B15" s="24"/>
      <c r="C15" s="24"/>
      <c r="D15" s="7" t="s">
        <v>26</v>
      </c>
      <c r="E15" s="2" t="s">
        <v>68</v>
      </c>
      <c r="F15" s="11">
        <v>4525862.4000000004</v>
      </c>
      <c r="G15" s="11">
        <v>5672762.2000000002</v>
      </c>
      <c r="H15" s="11" t="s">
        <v>60</v>
      </c>
      <c r="I15" s="11" t="s">
        <v>64</v>
      </c>
      <c r="J15" s="11">
        <v>136.82599999999999</v>
      </c>
      <c r="K15" s="11">
        <v>11.5</v>
      </c>
      <c r="L15" s="11" t="s">
        <v>14</v>
      </c>
      <c r="M15" s="2" t="s">
        <v>673</v>
      </c>
      <c r="N15" s="23" t="s">
        <v>678</v>
      </c>
      <c r="O15" s="24">
        <v>2009</v>
      </c>
      <c r="P15" s="24">
        <v>1</v>
      </c>
      <c r="Q15" s="27"/>
      <c r="R15" s="29">
        <v>0.3</v>
      </c>
      <c r="S15" s="29" t="s">
        <v>901</v>
      </c>
      <c r="T15" s="49">
        <f t="shared" si="24"/>
        <v>0</v>
      </c>
      <c r="U15" s="49">
        <f t="shared" si="25"/>
        <v>0</v>
      </c>
      <c r="V15" s="49">
        <f t="shared" si="26"/>
        <v>0</v>
      </c>
      <c r="W15" s="49">
        <f t="shared" si="27"/>
        <v>0</v>
      </c>
      <c r="X15" s="49">
        <f t="shared" si="28"/>
        <v>0</v>
      </c>
      <c r="Y15" s="49">
        <f t="shared" si="29"/>
        <v>0</v>
      </c>
      <c r="Z15" s="49">
        <f t="shared" si="30"/>
        <v>0</v>
      </c>
      <c r="AA15" s="49">
        <f t="shared" si="31"/>
        <v>0</v>
      </c>
      <c r="AB15" s="49">
        <f t="shared" si="32"/>
        <v>0</v>
      </c>
      <c r="AC15" s="49">
        <f t="shared" si="33"/>
        <v>0</v>
      </c>
      <c r="AD15" s="49">
        <f t="shared" si="34"/>
        <v>0</v>
      </c>
      <c r="AE15" s="49">
        <f t="shared" si="35"/>
        <v>1</v>
      </c>
      <c r="AF15" s="49"/>
      <c r="AG15" s="49" cm="1">
        <f t="array" ref="AG15">IF(OR(T15:AE15=1),1,0)</f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0</v>
      </c>
      <c r="AN15" s="3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24" t="s">
        <v>911</v>
      </c>
    </row>
    <row r="16" spans="1:57" ht="12">
      <c r="A16" s="23" t="s">
        <v>72</v>
      </c>
      <c r="B16" s="24"/>
      <c r="C16" s="24"/>
      <c r="D16" s="7" t="s">
        <v>26</v>
      </c>
      <c r="E16" s="2" t="s">
        <v>8</v>
      </c>
      <c r="F16" s="11">
        <v>4525915.5</v>
      </c>
      <c r="G16" s="11">
        <v>5672657.5</v>
      </c>
      <c r="H16" s="11" t="s">
        <v>59</v>
      </c>
      <c r="I16" s="11" t="s">
        <v>64</v>
      </c>
      <c r="J16" s="11">
        <v>136.916</v>
      </c>
      <c r="K16" s="11">
        <v>10.5</v>
      </c>
      <c r="L16" s="11" t="s">
        <v>14</v>
      </c>
      <c r="M16" s="2" t="s">
        <v>11</v>
      </c>
      <c r="N16" s="11" t="s">
        <v>676</v>
      </c>
      <c r="O16" s="29">
        <v>2025</v>
      </c>
      <c r="P16" s="24">
        <v>1</v>
      </c>
      <c r="Q16" s="27"/>
      <c r="R16" s="24">
        <v>0.33500000000000002</v>
      </c>
      <c r="S16" s="24">
        <v>29</v>
      </c>
      <c r="T16" s="49">
        <f t="shared" si="24"/>
        <v>1</v>
      </c>
      <c r="U16" s="49">
        <f t="shared" si="25"/>
        <v>0</v>
      </c>
      <c r="V16" s="49">
        <f t="shared" si="26"/>
        <v>0</v>
      </c>
      <c r="W16" s="49">
        <f t="shared" si="27"/>
        <v>0</v>
      </c>
      <c r="X16" s="49">
        <f t="shared" si="28"/>
        <v>0</v>
      </c>
      <c r="Y16" s="49">
        <f t="shared" si="29"/>
        <v>0</v>
      </c>
      <c r="Z16" s="49">
        <f t="shared" si="30"/>
        <v>0</v>
      </c>
      <c r="AA16" s="49">
        <f t="shared" si="31"/>
        <v>0</v>
      </c>
      <c r="AB16" s="49">
        <f t="shared" si="32"/>
        <v>0</v>
      </c>
      <c r="AC16" s="49">
        <f t="shared" si="33"/>
        <v>0</v>
      </c>
      <c r="AD16" s="49">
        <f t="shared" si="34"/>
        <v>0</v>
      </c>
      <c r="AE16" s="49">
        <f t="shared" si="35"/>
        <v>0</v>
      </c>
      <c r="AF16" s="49"/>
      <c r="AG16" s="49" cm="1">
        <f t="array" ref="AG16">IF(OR(T16:AE16=1),1,0)</f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0</v>
      </c>
      <c r="AN16" s="3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24"/>
    </row>
    <row r="17" spans="1:57" ht="12">
      <c r="A17" s="23" t="s">
        <v>76</v>
      </c>
      <c r="B17" s="24"/>
      <c r="C17" s="24"/>
      <c r="D17" s="7" t="s">
        <v>26</v>
      </c>
      <c r="E17" s="2" t="s">
        <v>8</v>
      </c>
      <c r="F17" s="11">
        <v>4525881.8</v>
      </c>
      <c r="G17" s="11">
        <v>5672728.4000000004</v>
      </c>
      <c r="H17" s="11" t="s">
        <v>60</v>
      </c>
      <c r="I17" s="11" t="s">
        <v>64</v>
      </c>
      <c r="J17" s="11">
        <v>136.256</v>
      </c>
      <c r="K17" s="11">
        <v>9.5</v>
      </c>
      <c r="L17" s="11" t="s">
        <v>14</v>
      </c>
      <c r="M17" s="2" t="s">
        <v>11</v>
      </c>
      <c r="N17" s="11" t="s">
        <v>676</v>
      </c>
      <c r="O17" s="29">
        <v>2025</v>
      </c>
      <c r="P17" s="24">
        <v>1</v>
      </c>
      <c r="Q17" s="27"/>
      <c r="R17" s="24">
        <v>0.29199999999999998</v>
      </c>
      <c r="S17" s="24">
        <v>42</v>
      </c>
      <c r="T17" s="49">
        <f t="shared" si="24"/>
        <v>0</v>
      </c>
      <c r="U17" s="49">
        <f t="shared" si="25"/>
        <v>1</v>
      </c>
      <c r="V17" s="49">
        <f t="shared" si="26"/>
        <v>0</v>
      </c>
      <c r="W17" s="49">
        <f t="shared" si="27"/>
        <v>0</v>
      </c>
      <c r="X17" s="49">
        <f t="shared" si="28"/>
        <v>0</v>
      </c>
      <c r="Y17" s="49">
        <f t="shared" si="29"/>
        <v>0</v>
      </c>
      <c r="Z17" s="49">
        <f t="shared" si="30"/>
        <v>0</v>
      </c>
      <c r="AA17" s="49">
        <f t="shared" si="31"/>
        <v>0</v>
      </c>
      <c r="AB17" s="49">
        <f t="shared" si="32"/>
        <v>0</v>
      </c>
      <c r="AC17" s="49">
        <f t="shared" si="33"/>
        <v>0</v>
      </c>
      <c r="AD17" s="49">
        <f t="shared" si="34"/>
        <v>0</v>
      </c>
      <c r="AE17" s="49">
        <f t="shared" si="35"/>
        <v>0</v>
      </c>
      <c r="AF17" s="49"/>
      <c r="AG17" s="49" cm="1">
        <f t="array" ref="AG17">IF(OR(T17:AE17=1),1,0)</f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0</v>
      </c>
      <c r="AN17" s="3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24"/>
    </row>
    <row r="18" spans="1:57" ht="22.5">
      <c r="A18" s="23" t="s">
        <v>77</v>
      </c>
      <c r="B18" s="24"/>
      <c r="C18" s="24"/>
      <c r="D18" s="7" t="s">
        <v>26</v>
      </c>
      <c r="E18" s="2" t="s">
        <v>8</v>
      </c>
      <c r="F18" s="11">
        <v>4525873.5</v>
      </c>
      <c r="G18" s="11">
        <v>5672765.7000000002</v>
      </c>
      <c r="H18" s="11" t="s">
        <v>59</v>
      </c>
      <c r="I18" s="11" t="s">
        <v>64</v>
      </c>
      <c r="J18" s="11">
        <v>136.036</v>
      </c>
      <c r="K18" s="11">
        <v>9.5</v>
      </c>
      <c r="L18" s="11" t="s">
        <v>14</v>
      </c>
      <c r="M18" s="2" t="s">
        <v>673</v>
      </c>
      <c r="N18" s="11" t="s">
        <v>676</v>
      </c>
      <c r="O18" s="24">
        <v>2024</v>
      </c>
      <c r="P18" s="24">
        <v>1</v>
      </c>
      <c r="Q18" s="27"/>
      <c r="R18" s="29">
        <v>0.40799999999999997</v>
      </c>
      <c r="S18" s="29">
        <v>36</v>
      </c>
      <c r="T18" s="49">
        <f t="shared" si="24"/>
        <v>0</v>
      </c>
      <c r="U18" s="49">
        <f t="shared" si="25"/>
        <v>1</v>
      </c>
      <c r="V18" s="49">
        <f t="shared" si="26"/>
        <v>0</v>
      </c>
      <c r="W18" s="49">
        <f t="shared" si="27"/>
        <v>0</v>
      </c>
      <c r="X18" s="49">
        <f t="shared" si="28"/>
        <v>0</v>
      </c>
      <c r="Y18" s="49">
        <f t="shared" si="29"/>
        <v>0</v>
      </c>
      <c r="Z18" s="49">
        <f t="shared" si="30"/>
        <v>0</v>
      </c>
      <c r="AA18" s="49">
        <f t="shared" si="31"/>
        <v>0</v>
      </c>
      <c r="AB18" s="49">
        <f t="shared" si="32"/>
        <v>0</v>
      </c>
      <c r="AC18" s="49">
        <f t="shared" si="33"/>
        <v>0</v>
      </c>
      <c r="AD18" s="49">
        <f t="shared" si="34"/>
        <v>0</v>
      </c>
      <c r="AE18" s="49">
        <f t="shared" si="35"/>
        <v>0</v>
      </c>
      <c r="AF18" s="49"/>
      <c r="AG18" s="49" cm="1">
        <f t="array" ref="AG18">IF(OR(T18:AE18=1),1,0)</f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0</v>
      </c>
      <c r="AN18" s="3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24"/>
    </row>
    <row r="19" spans="1:57" ht="22.5">
      <c r="A19" s="23" t="s">
        <v>82</v>
      </c>
      <c r="B19" s="24"/>
      <c r="C19" s="24"/>
      <c r="D19" s="7" t="s">
        <v>26</v>
      </c>
      <c r="E19" s="2" t="s">
        <v>8</v>
      </c>
      <c r="F19" s="11">
        <v>4525972.97</v>
      </c>
      <c r="G19" s="11">
        <v>5672778.0999999996</v>
      </c>
      <c r="H19" s="11" t="s">
        <v>59</v>
      </c>
      <c r="I19" s="11" t="s">
        <v>64</v>
      </c>
      <c r="J19" s="11">
        <v>135.29</v>
      </c>
      <c r="K19" s="11">
        <v>7</v>
      </c>
      <c r="L19" s="11" t="s">
        <v>14</v>
      </c>
      <c r="M19" s="2" t="s">
        <v>673</v>
      </c>
      <c r="N19" s="11" t="s">
        <v>676</v>
      </c>
      <c r="O19" s="24">
        <v>2024</v>
      </c>
      <c r="P19" s="24">
        <v>1</v>
      </c>
      <c r="Q19" s="27"/>
      <c r="R19" s="29">
        <v>0.14499999999999999</v>
      </c>
      <c r="S19" s="29">
        <v>38</v>
      </c>
      <c r="T19" s="49">
        <f t="shared" ref="T19" si="36">IF((AND($S19&gt;0,$S19&lt;=30)),1,0)</f>
        <v>0</v>
      </c>
      <c r="U19" s="49">
        <f t="shared" ref="U19" si="37">IF(AND($S19&gt;30,$S19&lt;=60),1,0)</f>
        <v>1</v>
      </c>
      <c r="V19" s="49">
        <f t="shared" ref="V19" si="38">IF(AND($S19&gt;60,$S19&lt;=90),1,0)</f>
        <v>0</v>
      </c>
      <c r="W19" s="49">
        <f t="shared" ref="W19" si="39">IF(AND($S19&gt;90,$S19&lt;=120),1,0)</f>
        <v>0</v>
      </c>
      <c r="X19" s="49">
        <f t="shared" ref="X19" si="40">IF(AND($S19&gt;120,$S19&lt;=150),1,0)</f>
        <v>0</v>
      </c>
      <c r="Y19" s="49">
        <f t="shared" ref="Y19" si="41">IF(AND($S19&gt;150,$S19&lt;=180),1,0)</f>
        <v>0</v>
      </c>
      <c r="Z19" s="49">
        <f t="shared" ref="Z19" si="42">IF(AND($S19&gt;180,$S19&lt;=210),1,0)</f>
        <v>0</v>
      </c>
      <c r="AA19" s="49">
        <f t="shared" ref="AA19" si="43">IF(AND($S19&gt;210,$S19&lt;=240),1,0)</f>
        <v>0</v>
      </c>
      <c r="AB19" s="49">
        <f t="shared" ref="AB19" si="44">IF(AND($S19&gt;240,$S19&lt;=270),1,0)</f>
        <v>0</v>
      </c>
      <c r="AC19" s="49">
        <f t="shared" ref="AC19" si="45">IF(AND($S19&gt;270,$S19&lt;=300),1,0)</f>
        <v>0</v>
      </c>
      <c r="AD19" s="49">
        <f t="shared" ref="AD19" si="46">IF(AND($S19&gt;300,$S19&lt;=330),1,0)</f>
        <v>0</v>
      </c>
      <c r="AE19" s="49">
        <f t="shared" ref="AE19" si="47">IF(($S19="3xleer"),1,0)</f>
        <v>0</v>
      </c>
      <c r="AF19" s="49"/>
      <c r="AG19" s="49" cm="1">
        <f t="array" ref="AG19">IF(OR(T19:AE19=1),1,0)</f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0</v>
      </c>
      <c r="AN19" s="3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24"/>
    </row>
    <row r="20" spans="1:57" ht="22.5">
      <c r="A20" s="23" t="s">
        <v>84</v>
      </c>
      <c r="B20" s="24"/>
      <c r="C20" s="24"/>
      <c r="D20" s="7" t="s">
        <v>26</v>
      </c>
      <c r="E20" s="2" t="s">
        <v>8</v>
      </c>
      <c r="F20" s="11">
        <v>4526048.9000000004</v>
      </c>
      <c r="G20" s="11">
        <v>5672819.0999999996</v>
      </c>
      <c r="H20" s="11" t="s">
        <v>59</v>
      </c>
      <c r="I20" s="11" t="s">
        <v>8</v>
      </c>
      <c r="J20" s="11">
        <v>135.23599999999999</v>
      </c>
      <c r="K20" s="11">
        <v>8</v>
      </c>
      <c r="L20" s="11" t="s">
        <v>14</v>
      </c>
      <c r="M20" s="2" t="s">
        <v>673</v>
      </c>
      <c r="N20" s="23" t="s">
        <v>678</v>
      </c>
      <c r="O20" s="24">
        <v>2005</v>
      </c>
      <c r="P20" s="24">
        <v>1</v>
      </c>
      <c r="Q20" s="27"/>
      <c r="R20" s="29">
        <v>0.3</v>
      </c>
      <c r="S20" s="29" t="s">
        <v>901</v>
      </c>
      <c r="T20" s="49">
        <f t="shared" ref="T20" si="48">IF((AND($S20&gt;0,$S20&lt;=30)),1,0)</f>
        <v>0</v>
      </c>
      <c r="U20" s="49">
        <f t="shared" ref="U20" si="49">IF(AND($S20&gt;30,$S20&lt;=60),1,0)</f>
        <v>0</v>
      </c>
      <c r="V20" s="49">
        <f t="shared" ref="V20" si="50">IF(AND($S20&gt;60,$S20&lt;=90),1,0)</f>
        <v>0</v>
      </c>
      <c r="W20" s="49">
        <f t="shared" ref="W20" si="51">IF(AND($S20&gt;90,$S20&lt;=120),1,0)</f>
        <v>0</v>
      </c>
      <c r="X20" s="49">
        <f t="shared" ref="X20" si="52">IF(AND($S20&gt;120,$S20&lt;=150),1,0)</f>
        <v>0</v>
      </c>
      <c r="Y20" s="49">
        <f t="shared" ref="Y20" si="53">IF(AND($S20&gt;150,$S20&lt;=180),1,0)</f>
        <v>0</v>
      </c>
      <c r="Z20" s="49">
        <f t="shared" ref="Z20" si="54">IF(AND($S20&gt;180,$S20&lt;=210),1,0)</f>
        <v>0</v>
      </c>
      <c r="AA20" s="49">
        <f t="shared" ref="AA20" si="55">IF(AND($S20&gt;210,$S20&lt;=240),1,0)</f>
        <v>0</v>
      </c>
      <c r="AB20" s="49">
        <f t="shared" ref="AB20" si="56">IF(AND($S20&gt;240,$S20&lt;=270),1,0)</f>
        <v>0</v>
      </c>
      <c r="AC20" s="49">
        <f t="shared" ref="AC20" si="57">IF(AND($S20&gt;270,$S20&lt;=300),1,0)</f>
        <v>0</v>
      </c>
      <c r="AD20" s="49">
        <f t="shared" ref="AD20" si="58">IF(AND($S20&gt;300,$S20&lt;=330),1,0)</f>
        <v>0</v>
      </c>
      <c r="AE20" s="49">
        <f t="shared" ref="AE20" si="59">IF(($S20="3xleer"),1,0)</f>
        <v>1</v>
      </c>
      <c r="AF20" s="49"/>
      <c r="AG20" s="49" cm="1">
        <f t="array" ref="AG20">IF(OR(T20:AE20=1),1,0)</f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0</v>
      </c>
      <c r="AN20" s="3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24" t="s">
        <v>911</v>
      </c>
    </row>
    <row r="21" spans="1:57" ht="12">
      <c r="A21" s="23" t="s">
        <v>87</v>
      </c>
      <c r="B21" s="24"/>
      <c r="C21" s="24"/>
      <c r="D21" s="7" t="s">
        <v>26</v>
      </c>
      <c r="E21" s="2" t="s">
        <v>88</v>
      </c>
      <c r="F21" s="11">
        <v>4525843.9000000004</v>
      </c>
      <c r="G21" s="11">
        <v>5672534.4000000004</v>
      </c>
      <c r="H21" s="11" t="s">
        <v>59</v>
      </c>
      <c r="I21" s="11" t="s">
        <v>74</v>
      </c>
      <c r="J21" s="11">
        <v>136.85</v>
      </c>
      <c r="K21" s="11">
        <v>27</v>
      </c>
      <c r="L21" s="11" t="s">
        <v>34</v>
      </c>
      <c r="M21" s="2" t="s">
        <v>11</v>
      </c>
      <c r="N21" s="11" t="s">
        <v>676</v>
      </c>
      <c r="O21" s="24">
        <v>2025</v>
      </c>
      <c r="P21" s="24">
        <v>1</v>
      </c>
      <c r="Q21" s="27"/>
      <c r="R21" s="24">
        <v>0.874</v>
      </c>
      <c r="S21" s="24" t="s">
        <v>901</v>
      </c>
      <c r="T21" s="49">
        <f t="shared" ref="T21:T26" si="60">IF((AND($S21&gt;0,$S21&lt;=30)),1,0)</f>
        <v>0</v>
      </c>
      <c r="U21" s="49">
        <f t="shared" ref="U21:U26" si="61">IF(AND($S21&gt;30,$S21&lt;=60),1,0)</f>
        <v>0</v>
      </c>
      <c r="V21" s="49">
        <f t="shared" ref="V21:V26" si="62">IF(AND($S21&gt;60,$S21&lt;=90),1,0)</f>
        <v>0</v>
      </c>
      <c r="W21" s="49">
        <f t="shared" ref="W21:W26" si="63">IF(AND($S21&gt;90,$S21&lt;=120),1,0)</f>
        <v>0</v>
      </c>
      <c r="X21" s="49">
        <f t="shared" ref="X21:X26" si="64">IF(AND($S21&gt;120,$S21&lt;=150),1,0)</f>
        <v>0</v>
      </c>
      <c r="Y21" s="49">
        <f t="shared" ref="Y21:Y26" si="65">IF(AND($S21&gt;150,$S21&lt;=180),1,0)</f>
        <v>0</v>
      </c>
      <c r="Z21" s="49">
        <f t="shared" ref="Z21:Z26" si="66">IF(AND($S21&gt;180,$S21&lt;=210),1,0)</f>
        <v>0</v>
      </c>
      <c r="AA21" s="49">
        <f t="shared" ref="AA21:AA26" si="67">IF(AND($S21&gt;210,$S21&lt;=240),1,0)</f>
        <v>0</v>
      </c>
      <c r="AB21" s="49">
        <f t="shared" ref="AB21:AB26" si="68">IF(AND($S21&gt;240,$S21&lt;=270),1,0)</f>
        <v>0</v>
      </c>
      <c r="AC21" s="49">
        <f t="shared" ref="AC21:AC26" si="69">IF(AND($S21&gt;270,$S21&lt;=300),1,0)</f>
        <v>0</v>
      </c>
      <c r="AD21" s="49">
        <f t="shared" ref="AD21:AD26" si="70">IF(AND($S21&gt;300,$S21&lt;=330),1,0)</f>
        <v>0</v>
      </c>
      <c r="AE21" s="49">
        <f t="shared" ref="AE21:AE26" si="71">IF(($S21="3xleer"),1,0)</f>
        <v>1</v>
      </c>
      <c r="AF21" s="49"/>
      <c r="AG21" s="49" cm="1">
        <f t="array" ref="AG21">IF(OR(T21:AE21=1),1,0)</f>
        <v>1</v>
      </c>
      <c r="AH21" s="3">
        <v>1</v>
      </c>
      <c r="AI21" s="3">
        <v>0</v>
      </c>
      <c r="AJ21" s="3">
        <v>1</v>
      </c>
      <c r="AK21" s="3">
        <v>1</v>
      </c>
      <c r="AL21" s="3">
        <v>1</v>
      </c>
      <c r="AM21" s="3">
        <v>1</v>
      </c>
      <c r="AN21" s="3">
        <v>0</v>
      </c>
      <c r="AO21" s="64">
        <v>1</v>
      </c>
      <c r="AP21" s="64">
        <v>1</v>
      </c>
      <c r="AQ21" s="64">
        <v>1</v>
      </c>
      <c r="AR21" s="64">
        <v>0</v>
      </c>
      <c r="AS21" s="64">
        <v>0</v>
      </c>
      <c r="AT21" s="64">
        <v>0</v>
      </c>
      <c r="AU21" s="64">
        <v>1</v>
      </c>
      <c r="AV21" s="64">
        <v>1</v>
      </c>
      <c r="AW21" s="3">
        <v>0</v>
      </c>
      <c r="AX21" s="3">
        <v>0</v>
      </c>
      <c r="AY21" s="3">
        <v>1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24"/>
    </row>
    <row r="22" spans="1:57" ht="12">
      <c r="A22" s="23" t="s">
        <v>90</v>
      </c>
      <c r="B22" s="24" t="s">
        <v>875</v>
      </c>
      <c r="C22" s="24"/>
      <c r="D22" s="7" t="s">
        <v>26</v>
      </c>
      <c r="E22" s="2" t="s">
        <v>91</v>
      </c>
      <c r="F22" s="11">
        <v>4526399.6900000004</v>
      </c>
      <c r="G22" s="11">
        <v>5672637.79</v>
      </c>
      <c r="H22" s="11" t="s">
        <v>59</v>
      </c>
      <c r="I22" s="11" t="s">
        <v>92</v>
      </c>
      <c r="J22" s="11">
        <v>135.83600000000001</v>
      </c>
      <c r="K22" s="11">
        <v>10.5</v>
      </c>
      <c r="L22" s="11" t="s">
        <v>14</v>
      </c>
      <c r="M22" s="2" t="s">
        <v>11</v>
      </c>
      <c r="N22" s="11" t="s">
        <v>676</v>
      </c>
      <c r="O22" s="24">
        <v>2025</v>
      </c>
      <c r="P22" s="24">
        <v>1</v>
      </c>
      <c r="Q22" s="27"/>
      <c r="R22" s="24">
        <v>0.214</v>
      </c>
      <c r="S22" s="24">
        <v>35</v>
      </c>
      <c r="T22" s="49">
        <f t="shared" si="60"/>
        <v>0</v>
      </c>
      <c r="U22" s="49">
        <f t="shared" si="61"/>
        <v>1</v>
      </c>
      <c r="V22" s="49">
        <f t="shared" si="62"/>
        <v>0</v>
      </c>
      <c r="W22" s="49">
        <f t="shared" si="63"/>
        <v>0</v>
      </c>
      <c r="X22" s="49">
        <f t="shared" si="64"/>
        <v>0</v>
      </c>
      <c r="Y22" s="49">
        <f t="shared" si="65"/>
        <v>0</v>
      </c>
      <c r="Z22" s="49">
        <f t="shared" si="66"/>
        <v>0</v>
      </c>
      <c r="AA22" s="49">
        <f t="shared" si="67"/>
        <v>0</v>
      </c>
      <c r="AB22" s="49">
        <f t="shared" si="68"/>
        <v>0</v>
      </c>
      <c r="AC22" s="49">
        <f t="shared" si="69"/>
        <v>0</v>
      </c>
      <c r="AD22" s="49">
        <f t="shared" si="70"/>
        <v>0</v>
      </c>
      <c r="AE22" s="49">
        <f t="shared" si="71"/>
        <v>0</v>
      </c>
      <c r="AF22" s="49"/>
      <c r="AG22" s="49" cm="1">
        <f t="array" ref="AG22">IF(OR(T22:AE22=1),1,0)</f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0</v>
      </c>
      <c r="AO22" s="64">
        <v>1</v>
      </c>
      <c r="AP22" s="64">
        <v>1</v>
      </c>
      <c r="AQ22" s="64">
        <v>1</v>
      </c>
      <c r="AR22" s="64">
        <v>0</v>
      </c>
      <c r="AS22" s="64">
        <v>1</v>
      </c>
      <c r="AT22" s="64">
        <v>0</v>
      </c>
      <c r="AU22" s="64">
        <v>1</v>
      </c>
      <c r="AV22" s="64">
        <v>1</v>
      </c>
      <c r="AW22" s="3">
        <v>0</v>
      </c>
      <c r="AX22" s="3">
        <v>0</v>
      </c>
      <c r="AY22" s="3">
        <v>1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24"/>
    </row>
    <row r="23" spans="1:57" ht="22.5">
      <c r="A23" s="23" t="s">
        <v>93</v>
      </c>
      <c r="B23" s="24"/>
      <c r="C23" s="24"/>
      <c r="D23" s="7" t="s">
        <v>26</v>
      </c>
      <c r="E23" s="2" t="s">
        <v>94</v>
      </c>
      <c r="F23" s="11">
        <v>4526021.97</v>
      </c>
      <c r="G23" s="11">
        <v>5672552.5899999999</v>
      </c>
      <c r="H23" s="11" t="s">
        <v>59</v>
      </c>
      <c r="I23" s="11" t="s">
        <v>74</v>
      </c>
      <c r="J23" s="11">
        <v>138.96</v>
      </c>
      <c r="K23" s="11">
        <v>21</v>
      </c>
      <c r="L23" s="11" t="s">
        <v>34</v>
      </c>
      <c r="M23" s="2" t="s">
        <v>673</v>
      </c>
      <c r="N23" s="23" t="s">
        <v>674</v>
      </c>
      <c r="O23" s="24">
        <v>2024</v>
      </c>
      <c r="P23" s="24">
        <v>1</v>
      </c>
      <c r="Q23" s="27"/>
      <c r="R23" s="29">
        <v>0.51500000000000001</v>
      </c>
      <c r="S23" s="29">
        <v>96</v>
      </c>
      <c r="T23" s="49">
        <f t="shared" si="60"/>
        <v>0</v>
      </c>
      <c r="U23" s="49">
        <f t="shared" si="61"/>
        <v>0</v>
      </c>
      <c r="V23" s="49">
        <f t="shared" si="62"/>
        <v>0</v>
      </c>
      <c r="W23" s="49">
        <f t="shared" si="63"/>
        <v>1</v>
      </c>
      <c r="X23" s="49">
        <f t="shared" si="64"/>
        <v>0</v>
      </c>
      <c r="Y23" s="49">
        <f t="shared" si="65"/>
        <v>0</v>
      </c>
      <c r="Z23" s="49">
        <f t="shared" si="66"/>
        <v>0</v>
      </c>
      <c r="AA23" s="49">
        <f t="shared" si="67"/>
        <v>0</v>
      </c>
      <c r="AB23" s="49">
        <f t="shared" si="68"/>
        <v>0</v>
      </c>
      <c r="AC23" s="49">
        <f t="shared" si="69"/>
        <v>0</v>
      </c>
      <c r="AD23" s="49">
        <f t="shared" si="70"/>
        <v>0</v>
      </c>
      <c r="AE23" s="49">
        <f t="shared" si="71"/>
        <v>0</v>
      </c>
      <c r="AF23" s="49"/>
      <c r="AG23" s="49" cm="1">
        <f t="array" ref="AG23">IF(OR(T23:AE23=1),1,0)</f>
        <v>1</v>
      </c>
      <c r="AH23" s="3">
        <v>1</v>
      </c>
      <c r="AI23" s="3">
        <v>0</v>
      </c>
      <c r="AJ23" s="3">
        <v>1</v>
      </c>
      <c r="AK23" s="3">
        <v>1</v>
      </c>
      <c r="AL23" s="3">
        <v>1</v>
      </c>
      <c r="AM23" s="3">
        <v>1</v>
      </c>
      <c r="AN23" s="3">
        <v>0</v>
      </c>
      <c r="AO23" s="64">
        <v>1</v>
      </c>
      <c r="AP23" s="64">
        <v>1</v>
      </c>
      <c r="AQ23" s="64">
        <v>1</v>
      </c>
      <c r="AR23" s="64">
        <v>0</v>
      </c>
      <c r="AS23" s="64">
        <v>1</v>
      </c>
      <c r="AT23" s="64">
        <v>0</v>
      </c>
      <c r="AU23" s="64">
        <v>1</v>
      </c>
      <c r="AV23" s="64">
        <v>1</v>
      </c>
      <c r="AW23" s="3">
        <v>0</v>
      </c>
      <c r="AX23" s="3">
        <v>0</v>
      </c>
      <c r="AY23" s="3">
        <v>1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24"/>
    </row>
    <row r="24" spans="1:57" ht="22.5">
      <c r="A24" s="23" t="s">
        <v>95</v>
      </c>
      <c r="B24" s="24"/>
      <c r="C24" s="24"/>
      <c r="D24" s="7" t="s">
        <v>26</v>
      </c>
      <c r="E24" s="2" t="s">
        <v>94</v>
      </c>
      <c r="F24" s="11">
        <v>4526019.9800000004</v>
      </c>
      <c r="G24" s="11">
        <v>5672552.46</v>
      </c>
      <c r="H24" s="11" t="s">
        <v>59</v>
      </c>
      <c r="I24" s="11" t="s">
        <v>74</v>
      </c>
      <c r="J24" s="11">
        <v>139.03</v>
      </c>
      <c r="K24" s="11">
        <v>30</v>
      </c>
      <c r="L24" s="11" t="s">
        <v>34</v>
      </c>
      <c r="M24" s="2" t="s">
        <v>673</v>
      </c>
      <c r="N24" s="23" t="s">
        <v>674</v>
      </c>
      <c r="O24" s="24">
        <v>2024</v>
      </c>
      <c r="P24" s="24">
        <v>1</v>
      </c>
      <c r="Q24" s="27"/>
      <c r="R24" s="29">
        <v>0.50900000000000001</v>
      </c>
      <c r="S24" s="29">
        <v>131</v>
      </c>
      <c r="T24" s="49">
        <f t="shared" si="60"/>
        <v>0</v>
      </c>
      <c r="U24" s="49">
        <f t="shared" si="61"/>
        <v>0</v>
      </c>
      <c r="V24" s="49">
        <f t="shared" si="62"/>
        <v>0</v>
      </c>
      <c r="W24" s="49">
        <f t="shared" si="63"/>
        <v>0</v>
      </c>
      <c r="X24" s="49">
        <f t="shared" si="64"/>
        <v>1</v>
      </c>
      <c r="Y24" s="49">
        <f t="shared" si="65"/>
        <v>0</v>
      </c>
      <c r="Z24" s="49">
        <f t="shared" si="66"/>
        <v>0</v>
      </c>
      <c r="AA24" s="49">
        <f t="shared" si="67"/>
        <v>0</v>
      </c>
      <c r="AB24" s="49">
        <f t="shared" si="68"/>
        <v>0</v>
      </c>
      <c r="AC24" s="49">
        <f t="shared" si="69"/>
        <v>0</v>
      </c>
      <c r="AD24" s="49">
        <f t="shared" si="70"/>
        <v>0</v>
      </c>
      <c r="AE24" s="49">
        <f t="shared" si="71"/>
        <v>0</v>
      </c>
      <c r="AF24" s="49"/>
      <c r="AG24" s="49" cm="1">
        <f t="array" ref="AG24">IF(OR(T24:AE24=1),1,0)</f>
        <v>1</v>
      </c>
      <c r="AH24" s="3">
        <v>1</v>
      </c>
      <c r="AI24" s="3">
        <v>0</v>
      </c>
      <c r="AJ24" s="3">
        <v>1</v>
      </c>
      <c r="AK24" s="3">
        <v>1</v>
      </c>
      <c r="AL24" s="3">
        <v>1</v>
      </c>
      <c r="AM24" s="3">
        <v>1</v>
      </c>
      <c r="AN24" s="3">
        <v>0</v>
      </c>
      <c r="AO24" s="64">
        <v>1</v>
      </c>
      <c r="AP24" s="64">
        <v>1</v>
      </c>
      <c r="AQ24" s="64">
        <v>1</v>
      </c>
      <c r="AR24" s="64">
        <v>0</v>
      </c>
      <c r="AS24" s="64">
        <v>1</v>
      </c>
      <c r="AT24" s="64">
        <v>0</v>
      </c>
      <c r="AU24" s="64">
        <v>1</v>
      </c>
      <c r="AV24" s="64">
        <v>1</v>
      </c>
      <c r="AW24" s="3">
        <v>0</v>
      </c>
      <c r="AX24" s="3">
        <v>0</v>
      </c>
      <c r="AY24" s="3">
        <v>1</v>
      </c>
      <c r="AZ24" s="3">
        <v>1</v>
      </c>
      <c r="BA24" s="3">
        <v>0</v>
      </c>
      <c r="BB24" s="3">
        <v>0</v>
      </c>
      <c r="BC24" s="3">
        <v>0</v>
      </c>
      <c r="BD24" s="3">
        <v>0</v>
      </c>
      <c r="BE24" s="24"/>
    </row>
    <row r="25" spans="1:57" ht="22.5">
      <c r="A25" s="23" t="s">
        <v>96</v>
      </c>
      <c r="B25" s="24"/>
      <c r="C25" s="24"/>
      <c r="D25" s="7" t="s">
        <v>26</v>
      </c>
      <c r="E25" s="2" t="s">
        <v>97</v>
      </c>
      <c r="F25" s="11">
        <v>4526267.46</v>
      </c>
      <c r="G25" s="11">
        <v>5672452.6200000001</v>
      </c>
      <c r="H25" s="11" t="s">
        <v>59</v>
      </c>
      <c r="I25" s="11" t="s">
        <v>98</v>
      </c>
      <c r="J25" s="11">
        <v>135.66999999999999</v>
      </c>
      <c r="K25" s="11">
        <v>19</v>
      </c>
      <c r="L25" s="11" t="s">
        <v>34</v>
      </c>
      <c r="M25" s="2" t="s">
        <v>673</v>
      </c>
      <c r="N25" s="11" t="s">
        <v>676</v>
      </c>
      <c r="O25" s="24">
        <v>2024</v>
      </c>
      <c r="P25" s="24">
        <v>1</v>
      </c>
      <c r="Q25" s="27"/>
      <c r="R25" s="29">
        <v>0.58399999999999996</v>
      </c>
      <c r="S25" s="29">
        <v>99</v>
      </c>
      <c r="T25" s="49">
        <f t="shared" si="60"/>
        <v>0</v>
      </c>
      <c r="U25" s="49">
        <f t="shared" si="61"/>
        <v>0</v>
      </c>
      <c r="V25" s="49">
        <f t="shared" si="62"/>
        <v>0</v>
      </c>
      <c r="W25" s="49">
        <f t="shared" si="63"/>
        <v>1</v>
      </c>
      <c r="X25" s="49">
        <f t="shared" si="64"/>
        <v>0</v>
      </c>
      <c r="Y25" s="49">
        <f t="shared" si="65"/>
        <v>0</v>
      </c>
      <c r="Z25" s="49">
        <f t="shared" si="66"/>
        <v>0</v>
      </c>
      <c r="AA25" s="49">
        <f t="shared" si="67"/>
        <v>0</v>
      </c>
      <c r="AB25" s="49">
        <f t="shared" si="68"/>
        <v>0</v>
      </c>
      <c r="AC25" s="49">
        <f t="shared" si="69"/>
        <v>0</v>
      </c>
      <c r="AD25" s="49">
        <f t="shared" si="70"/>
        <v>0</v>
      </c>
      <c r="AE25" s="49">
        <f t="shared" si="71"/>
        <v>0</v>
      </c>
      <c r="AF25" s="49"/>
      <c r="AG25" s="49" cm="1">
        <f t="array" ref="AG25">IF(OR(T25:AE25=1),1,0)</f>
        <v>1</v>
      </c>
      <c r="AH25" s="3">
        <v>1</v>
      </c>
      <c r="AI25" s="3">
        <v>0</v>
      </c>
      <c r="AJ25" s="3">
        <v>1</v>
      </c>
      <c r="AK25" s="3">
        <v>1</v>
      </c>
      <c r="AL25" s="3">
        <v>1</v>
      </c>
      <c r="AM25" s="3">
        <v>1</v>
      </c>
      <c r="AN25" s="3">
        <v>0</v>
      </c>
      <c r="AO25" s="64">
        <v>1</v>
      </c>
      <c r="AP25" s="64">
        <v>1</v>
      </c>
      <c r="AQ25" s="64">
        <v>1</v>
      </c>
      <c r="AR25" s="64">
        <v>0</v>
      </c>
      <c r="AS25" s="64">
        <v>0</v>
      </c>
      <c r="AT25" s="64">
        <v>0</v>
      </c>
      <c r="AU25" s="64">
        <v>1</v>
      </c>
      <c r="AV25" s="64">
        <v>1</v>
      </c>
      <c r="AW25" s="3">
        <v>0</v>
      </c>
      <c r="AX25" s="3">
        <v>0</v>
      </c>
      <c r="AY25" s="3">
        <v>1</v>
      </c>
      <c r="AZ25" s="3">
        <v>1</v>
      </c>
      <c r="BA25" s="3">
        <v>0</v>
      </c>
      <c r="BB25" s="3">
        <v>0</v>
      </c>
      <c r="BC25" s="3">
        <v>0</v>
      </c>
      <c r="BD25" s="3">
        <v>0</v>
      </c>
      <c r="BE25" s="24"/>
    </row>
    <row r="26" spans="1:57" ht="22.5">
      <c r="A26" s="23" t="s">
        <v>99</v>
      </c>
      <c r="B26" s="24"/>
      <c r="C26" s="24"/>
      <c r="D26" s="7" t="s">
        <v>26</v>
      </c>
      <c r="E26" s="2" t="s">
        <v>97</v>
      </c>
      <c r="F26" s="11">
        <v>4526267.75</v>
      </c>
      <c r="G26" s="11">
        <v>5672454.0700000003</v>
      </c>
      <c r="H26" s="11" t="s">
        <v>59</v>
      </c>
      <c r="I26" s="11" t="s">
        <v>98</v>
      </c>
      <c r="J26" s="11">
        <v>135.66999999999999</v>
      </c>
      <c r="K26" s="11">
        <v>27.5</v>
      </c>
      <c r="L26" s="11" t="s">
        <v>34</v>
      </c>
      <c r="M26" s="2" t="s">
        <v>673</v>
      </c>
      <c r="N26" s="11" t="s">
        <v>676</v>
      </c>
      <c r="O26" s="24">
        <v>2024</v>
      </c>
      <c r="P26" s="24">
        <v>1</v>
      </c>
      <c r="Q26" s="27"/>
      <c r="R26" s="29">
        <v>0.51300000000000001</v>
      </c>
      <c r="S26" s="29">
        <v>121</v>
      </c>
      <c r="T26" s="49">
        <f t="shared" si="60"/>
        <v>0</v>
      </c>
      <c r="U26" s="49">
        <f t="shared" si="61"/>
        <v>0</v>
      </c>
      <c r="V26" s="49">
        <f t="shared" si="62"/>
        <v>0</v>
      </c>
      <c r="W26" s="49">
        <f t="shared" si="63"/>
        <v>0</v>
      </c>
      <c r="X26" s="49">
        <f t="shared" si="64"/>
        <v>1</v>
      </c>
      <c r="Y26" s="49">
        <f t="shared" si="65"/>
        <v>0</v>
      </c>
      <c r="Z26" s="49">
        <f t="shared" si="66"/>
        <v>0</v>
      </c>
      <c r="AA26" s="49">
        <f t="shared" si="67"/>
        <v>0</v>
      </c>
      <c r="AB26" s="49">
        <f t="shared" si="68"/>
        <v>0</v>
      </c>
      <c r="AC26" s="49">
        <f t="shared" si="69"/>
        <v>0</v>
      </c>
      <c r="AD26" s="49">
        <f t="shared" si="70"/>
        <v>0</v>
      </c>
      <c r="AE26" s="49">
        <f t="shared" si="71"/>
        <v>0</v>
      </c>
      <c r="AF26" s="49"/>
      <c r="AG26" s="49" cm="1">
        <f t="array" ref="AG26">IF(OR(T26:AE26=1),1,0)</f>
        <v>1</v>
      </c>
      <c r="AH26" s="3">
        <v>1</v>
      </c>
      <c r="AI26" s="3">
        <v>0</v>
      </c>
      <c r="AJ26" s="3">
        <v>1</v>
      </c>
      <c r="AK26" s="3">
        <v>1</v>
      </c>
      <c r="AL26" s="3">
        <v>1</v>
      </c>
      <c r="AM26" s="3">
        <v>1</v>
      </c>
      <c r="AN26" s="3">
        <v>0</v>
      </c>
      <c r="AO26" s="64">
        <v>1</v>
      </c>
      <c r="AP26" s="64">
        <v>1</v>
      </c>
      <c r="AQ26" s="64">
        <v>1</v>
      </c>
      <c r="AR26" s="64">
        <v>0</v>
      </c>
      <c r="AS26" s="64">
        <v>0</v>
      </c>
      <c r="AT26" s="64">
        <v>0</v>
      </c>
      <c r="AU26" s="64">
        <v>1</v>
      </c>
      <c r="AV26" s="64">
        <v>1</v>
      </c>
      <c r="AW26" s="3">
        <v>0</v>
      </c>
      <c r="AX26" s="3">
        <v>0</v>
      </c>
      <c r="AY26" s="3">
        <v>1</v>
      </c>
      <c r="AZ26" s="3">
        <v>1</v>
      </c>
      <c r="BA26" s="3">
        <v>0</v>
      </c>
      <c r="BB26" s="3">
        <v>0</v>
      </c>
      <c r="BC26" s="3">
        <v>0</v>
      </c>
      <c r="BD26" s="3">
        <v>0</v>
      </c>
      <c r="BE26" s="24"/>
    </row>
    <row r="27" spans="1:57" ht="22.5">
      <c r="A27" s="23" t="s">
        <v>102</v>
      </c>
      <c r="B27" s="24"/>
      <c r="C27" s="24"/>
      <c r="D27" s="7" t="s">
        <v>26</v>
      </c>
      <c r="E27" s="2" t="s">
        <v>101</v>
      </c>
      <c r="F27" s="11">
        <v>4525888.71</v>
      </c>
      <c r="G27" s="11">
        <v>5672937.0499999998</v>
      </c>
      <c r="H27" s="11" t="s">
        <v>8</v>
      </c>
      <c r="I27" s="11" t="s">
        <v>8</v>
      </c>
      <c r="J27" s="11">
        <v>135.804</v>
      </c>
      <c r="K27" s="11">
        <v>28</v>
      </c>
      <c r="L27" s="11" t="s">
        <v>8</v>
      </c>
      <c r="M27" s="2" t="s">
        <v>673</v>
      </c>
      <c r="N27" s="23" t="s">
        <v>678</v>
      </c>
      <c r="O27" s="24" t="s">
        <v>896</v>
      </c>
      <c r="P27" s="24">
        <v>1</v>
      </c>
      <c r="Q27" s="27"/>
      <c r="R27" s="29">
        <v>0.3</v>
      </c>
      <c r="S27" s="29" t="s">
        <v>901</v>
      </c>
      <c r="T27" s="49">
        <f t="shared" ref="T27:T34" si="72">IF((AND($S27&gt;0,$S27&lt;=30)),1,0)</f>
        <v>0</v>
      </c>
      <c r="U27" s="49">
        <f t="shared" ref="U27:U34" si="73">IF(AND($S27&gt;30,$S27&lt;=60),1,0)</f>
        <v>0</v>
      </c>
      <c r="V27" s="49">
        <f t="shared" ref="V27:V34" si="74">IF(AND($S27&gt;60,$S27&lt;=90),1,0)</f>
        <v>0</v>
      </c>
      <c r="W27" s="49">
        <f t="shared" ref="W27:W34" si="75">IF(AND($S27&gt;90,$S27&lt;=120),1,0)</f>
        <v>0</v>
      </c>
      <c r="X27" s="49">
        <f t="shared" ref="X27:X34" si="76">IF(AND($S27&gt;120,$S27&lt;=150),1,0)</f>
        <v>0</v>
      </c>
      <c r="Y27" s="49">
        <f t="shared" ref="Y27:Y34" si="77">IF(AND($S27&gt;150,$S27&lt;=180),1,0)</f>
        <v>0</v>
      </c>
      <c r="Z27" s="49">
        <f t="shared" ref="Z27:Z34" si="78">IF(AND($S27&gt;180,$S27&lt;=210),1,0)</f>
        <v>0</v>
      </c>
      <c r="AA27" s="49">
        <f t="shared" ref="AA27:AA34" si="79">IF(AND($S27&gt;210,$S27&lt;=240),1,0)</f>
        <v>0</v>
      </c>
      <c r="AB27" s="49">
        <f t="shared" ref="AB27:AB34" si="80">IF(AND($S27&gt;240,$S27&lt;=270),1,0)</f>
        <v>0</v>
      </c>
      <c r="AC27" s="49">
        <f t="shared" ref="AC27:AC34" si="81">IF(AND($S27&gt;270,$S27&lt;=300),1,0)</f>
        <v>0</v>
      </c>
      <c r="AD27" s="49">
        <f t="shared" ref="AD27:AD34" si="82">IF(AND($S27&gt;300,$S27&lt;=330),1,0)</f>
        <v>0</v>
      </c>
      <c r="AE27" s="49">
        <f t="shared" ref="AE27:AE34" si="83">IF(($S27="3xleer"),1,0)</f>
        <v>1</v>
      </c>
      <c r="AF27" s="49"/>
      <c r="AG27" s="49" cm="1">
        <f t="array" ref="AG27">IF(OR(T27:AE27=1),1,0)</f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0</v>
      </c>
      <c r="AN27" s="3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24" t="s">
        <v>911</v>
      </c>
    </row>
    <row r="28" spans="1:57" ht="12">
      <c r="A28" s="23" t="s">
        <v>103</v>
      </c>
      <c r="B28" s="24" t="s">
        <v>875</v>
      </c>
      <c r="C28" s="24"/>
      <c r="D28" s="7" t="s">
        <v>26</v>
      </c>
      <c r="E28" s="2" t="s">
        <v>91</v>
      </c>
      <c r="F28" s="11">
        <v>4526398.0599999996</v>
      </c>
      <c r="G28" s="11">
        <v>5672636.0499999998</v>
      </c>
      <c r="H28" s="11" t="s">
        <v>59</v>
      </c>
      <c r="I28" s="11" t="s">
        <v>104</v>
      </c>
      <c r="J28" s="11">
        <v>135.88</v>
      </c>
      <c r="K28" s="11">
        <v>16.5</v>
      </c>
      <c r="L28" s="11" t="s">
        <v>34</v>
      </c>
      <c r="M28" s="2" t="s">
        <v>11</v>
      </c>
      <c r="N28" s="11" t="s">
        <v>676</v>
      </c>
      <c r="O28" s="24">
        <v>2025</v>
      </c>
      <c r="P28" s="24">
        <v>1</v>
      </c>
      <c r="Q28" s="27"/>
      <c r="R28" s="24">
        <v>0.46100000000000002</v>
      </c>
      <c r="S28" s="24">
        <v>80</v>
      </c>
      <c r="T28" s="49">
        <f t="shared" si="72"/>
        <v>0</v>
      </c>
      <c r="U28" s="49">
        <f t="shared" si="73"/>
        <v>0</v>
      </c>
      <c r="V28" s="49">
        <f t="shared" si="74"/>
        <v>1</v>
      </c>
      <c r="W28" s="49">
        <f t="shared" si="75"/>
        <v>0</v>
      </c>
      <c r="X28" s="49">
        <f t="shared" si="76"/>
        <v>0</v>
      </c>
      <c r="Y28" s="49">
        <f t="shared" si="77"/>
        <v>0</v>
      </c>
      <c r="Z28" s="49">
        <f t="shared" si="78"/>
        <v>0</v>
      </c>
      <c r="AA28" s="49">
        <f t="shared" si="79"/>
        <v>0</v>
      </c>
      <c r="AB28" s="49">
        <f t="shared" si="80"/>
        <v>0</v>
      </c>
      <c r="AC28" s="49">
        <f t="shared" si="81"/>
        <v>0</v>
      </c>
      <c r="AD28" s="49">
        <f t="shared" si="82"/>
        <v>0</v>
      </c>
      <c r="AE28" s="49">
        <f t="shared" si="83"/>
        <v>0</v>
      </c>
      <c r="AF28" s="49"/>
      <c r="AG28" s="49" cm="1">
        <f t="array" ref="AG28">IF(OR(T28:AE28=1),1,0)</f>
        <v>1</v>
      </c>
      <c r="AH28" s="3">
        <v>1</v>
      </c>
      <c r="AI28" s="3">
        <v>0</v>
      </c>
      <c r="AJ28" s="3">
        <v>1</v>
      </c>
      <c r="AK28" s="3">
        <v>1</v>
      </c>
      <c r="AL28" s="3">
        <v>1</v>
      </c>
      <c r="AM28" s="3">
        <v>1</v>
      </c>
      <c r="AN28" s="3">
        <v>0</v>
      </c>
      <c r="AO28" s="64">
        <v>1</v>
      </c>
      <c r="AP28" s="64">
        <v>1</v>
      </c>
      <c r="AQ28" s="64">
        <v>1</v>
      </c>
      <c r="AR28" s="64">
        <v>0</v>
      </c>
      <c r="AS28" s="64">
        <v>1</v>
      </c>
      <c r="AT28" s="64">
        <v>0</v>
      </c>
      <c r="AU28" s="64">
        <v>1</v>
      </c>
      <c r="AV28" s="64">
        <v>1</v>
      </c>
      <c r="AW28" s="3">
        <v>0</v>
      </c>
      <c r="AX28" s="3">
        <v>0</v>
      </c>
      <c r="AY28" s="3">
        <v>1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24"/>
    </row>
    <row r="29" spans="1:57" ht="12">
      <c r="A29" s="23" t="s">
        <v>105</v>
      </c>
      <c r="B29" s="24" t="s">
        <v>875</v>
      </c>
      <c r="C29" s="24"/>
      <c r="D29" s="7" t="s">
        <v>26</v>
      </c>
      <c r="E29" s="2" t="s">
        <v>91</v>
      </c>
      <c r="F29" s="11">
        <v>4526397.03</v>
      </c>
      <c r="G29" s="11">
        <v>5672635.04</v>
      </c>
      <c r="H29" s="11" t="s">
        <v>59</v>
      </c>
      <c r="I29" s="11" t="s">
        <v>104</v>
      </c>
      <c r="J29" s="11">
        <v>135.93</v>
      </c>
      <c r="K29" s="11">
        <v>26</v>
      </c>
      <c r="L29" s="11" t="s">
        <v>34</v>
      </c>
      <c r="M29" s="2" t="s">
        <v>11</v>
      </c>
      <c r="N29" s="11" t="s">
        <v>676</v>
      </c>
      <c r="O29" s="24">
        <v>2025</v>
      </c>
      <c r="P29" s="24">
        <v>1</v>
      </c>
      <c r="Q29" s="27"/>
      <c r="R29" s="24">
        <v>0.45300000000000001</v>
      </c>
      <c r="S29" s="24">
        <v>100</v>
      </c>
      <c r="T29" s="49">
        <f t="shared" si="72"/>
        <v>0</v>
      </c>
      <c r="U29" s="49">
        <f t="shared" si="73"/>
        <v>0</v>
      </c>
      <c r="V29" s="49">
        <f t="shared" si="74"/>
        <v>0</v>
      </c>
      <c r="W29" s="49">
        <f t="shared" si="75"/>
        <v>1</v>
      </c>
      <c r="X29" s="49">
        <f t="shared" si="76"/>
        <v>0</v>
      </c>
      <c r="Y29" s="49">
        <f t="shared" si="77"/>
        <v>0</v>
      </c>
      <c r="Z29" s="49">
        <f t="shared" si="78"/>
        <v>0</v>
      </c>
      <c r="AA29" s="49">
        <f t="shared" si="79"/>
        <v>0</v>
      </c>
      <c r="AB29" s="49">
        <f t="shared" si="80"/>
        <v>0</v>
      </c>
      <c r="AC29" s="49">
        <f t="shared" si="81"/>
        <v>0</v>
      </c>
      <c r="AD29" s="49">
        <f t="shared" si="82"/>
        <v>0</v>
      </c>
      <c r="AE29" s="49">
        <f t="shared" si="83"/>
        <v>0</v>
      </c>
      <c r="AF29" s="49"/>
      <c r="AG29" s="49" cm="1">
        <f t="array" ref="AG29">IF(OR(T29:AE29=1),1,0)</f>
        <v>1</v>
      </c>
      <c r="AH29" s="3">
        <v>1</v>
      </c>
      <c r="AI29" s="3">
        <v>0</v>
      </c>
      <c r="AJ29" s="3">
        <v>1</v>
      </c>
      <c r="AK29" s="3">
        <v>1</v>
      </c>
      <c r="AL29" s="3">
        <v>1</v>
      </c>
      <c r="AM29" s="3">
        <v>1</v>
      </c>
      <c r="AN29" s="3">
        <v>0</v>
      </c>
      <c r="AO29" s="64">
        <v>1</v>
      </c>
      <c r="AP29" s="64">
        <v>1</v>
      </c>
      <c r="AQ29" s="64">
        <v>1</v>
      </c>
      <c r="AR29" s="64">
        <v>0</v>
      </c>
      <c r="AS29" s="64">
        <v>0</v>
      </c>
      <c r="AT29" s="64">
        <v>0</v>
      </c>
      <c r="AU29" s="64">
        <v>1</v>
      </c>
      <c r="AV29" s="64">
        <v>1</v>
      </c>
      <c r="AW29" s="3">
        <v>0</v>
      </c>
      <c r="AX29" s="3">
        <v>0</v>
      </c>
      <c r="AY29" s="3">
        <v>1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24"/>
    </row>
    <row r="30" spans="1:57" ht="22.5">
      <c r="A30" s="23" t="s">
        <v>106</v>
      </c>
      <c r="B30" s="24"/>
      <c r="C30" s="24"/>
      <c r="D30" s="7" t="s">
        <v>26</v>
      </c>
      <c r="E30" s="2" t="s">
        <v>107</v>
      </c>
      <c r="F30" s="11">
        <v>4526041.1500000004</v>
      </c>
      <c r="G30" s="11">
        <v>5672415.2000000002</v>
      </c>
      <c r="H30" s="11" t="s">
        <v>59</v>
      </c>
      <c r="I30" s="11" t="s">
        <v>13</v>
      </c>
      <c r="J30" s="11">
        <v>136.29</v>
      </c>
      <c r="K30" s="11">
        <v>9</v>
      </c>
      <c r="L30" s="11" t="s">
        <v>14</v>
      </c>
      <c r="M30" s="2" t="s">
        <v>673</v>
      </c>
      <c r="N30" s="11" t="s">
        <v>676</v>
      </c>
      <c r="O30" s="24">
        <v>2024</v>
      </c>
      <c r="P30" s="24">
        <v>1</v>
      </c>
      <c r="Q30" s="27"/>
      <c r="R30" s="29">
        <v>0.26900000000000002</v>
      </c>
      <c r="S30" s="29">
        <v>128</v>
      </c>
      <c r="T30" s="49">
        <f t="shared" si="72"/>
        <v>0</v>
      </c>
      <c r="U30" s="49">
        <f t="shared" si="73"/>
        <v>0</v>
      </c>
      <c r="V30" s="49">
        <f t="shared" si="74"/>
        <v>0</v>
      </c>
      <c r="W30" s="49">
        <f t="shared" si="75"/>
        <v>0</v>
      </c>
      <c r="X30" s="49">
        <f t="shared" si="76"/>
        <v>1</v>
      </c>
      <c r="Y30" s="49">
        <f t="shared" si="77"/>
        <v>0</v>
      </c>
      <c r="Z30" s="49">
        <f t="shared" si="78"/>
        <v>0</v>
      </c>
      <c r="AA30" s="49">
        <f t="shared" si="79"/>
        <v>0</v>
      </c>
      <c r="AB30" s="49">
        <f t="shared" si="80"/>
        <v>0</v>
      </c>
      <c r="AC30" s="49">
        <f t="shared" si="81"/>
        <v>0</v>
      </c>
      <c r="AD30" s="49">
        <f t="shared" si="82"/>
        <v>0</v>
      </c>
      <c r="AE30" s="49">
        <f t="shared" si="83"/>
        <v>0</v>
      </c>
      <c r="AF30" s="49"/>
      <c r="AG30" s="49" cm="1">
        <f t="array" ref="AG30">IF(OR(T30:AE30=1),1,0)</f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0</v>
      </c>
      <c r="AO30" s="64">
        <v>1</v>
      </c>
      <c r="AP30" s="64">
        <v>1</v>
      </c>
      <c r="AQ30" s="64">
        <v>1</v>
      </c>
      <c r="AR30" s="64">
        <v>0</v>
      </c>
      <c r="AS30" s="64">
        <v>0</v>
      </c>
      <c r="AT30" s="64">
        <v>0</v>
      </c>
      <c r="AU30" s="64">
        <v>1</v>
      </c>
      <c r="AV30" s="64">
        <v>1</v>
      </c>
      <c r="AW30" s="3">
        <v>0</v>
      </c>
      <c r="AX30" s="3">
        <v>1</v>
      </c>
      <c r="AY30" s="3">
        <v>1</v>
      </c>
      <c r="AZ30" s="3">
        <v>1</v>
      </c>
      <c r="BA30" s="3">
        <v>0</v>
      </c>
      <c r="BB30" s="3">
        <v>0</v>
      </c>
      <c r="BC30" s="3">
        <v>1</v>
      </c>
      <c r="BD30" s="3">
        <v>0</v>
      </c>
      <c r="BE30" s="24"/>
    </row>
    <row r="31" spans="1:57" ht="12">
      <c r="A31" s="23" t="s">
        <v>108</v>
      </c>
      <c r="B31" s="24"/>
      <c r="C31" s="24"/>
      <c r="D31" s="7" t="s">
        <v>26</v>
      </c>
      <c r="E31" s="2" t="s">
        <v>101</v>
      </c>
      <c r="F31" s="11">
        <v>4525896.67</v>
      </c>
      <c r="G31" s="11">
        <v>5672837.21</v>
      </c>
      <c r="H31" s="11" t="s">
        <v>59</v>
      </c>
      <c r="I31" s="11" t="s">
        <v>64</v>
      </c>
      <c r="J31" s="11">
        <v>135.85</v>
      </c>
      <c r="K31" s="11">
        <v>9.5</v>
      </c>
      <c r="L31" s="11" t="s">
        <v>109</v>
      </c>
      <c r="M31" s="2" t="s">
        <v>11</v>
      </c>
      <c r="N31" s="11" t="s">
        <v>676</v>
      </c>
      <c r="O31" s="24">
        <v>2025</v>
      </c>
      <c r="P31" s="24">
        <v>1</v>
      </c>
      <c r="Q31" s="27"/>
      <c r="R31" s="24">
        <v>0.115</v>
      </c>
      <c r="S31" s="24" t="s">
        <v>901</v>
      </c>
      <c r="T31" s="49">
        <f t="shared" si="72"/>
        <v>0</v>
      </c>
      <c r="U31" s="49">
        <f t="shared" si="73"/>
        <v>0</v>
      </c>
      <c r="V31" s="49">
        <f t="shared" si="74"/>
        <v>0</v>
      </c>
      <c r="W31" s="49">
        <f t="shared" si="75"/>
        <v>0</v>
      </c>
      <c r="X31" s="49">
        <f t="shared" si="76"/>
        <v>0</v>
      </c>
      <c r="Y31" s="49">
        <f t="shared" si="77"/>
        <v>0</v>
      </c>
      <c r="Z31" s="49">
        <f t="shared" si="78"/>
        <v>0</v>
      </c>
      <c r="AA31" s="49">
        <f t="shared" si="79"/>
        <v>0</v>
      </c>
      <c r="AB31" s="49">
        <f t="shared" si="80"/>
        <v>0</v>
      </c>
      <c r="AC31" s="49">
        <f t="shared" si="81"/>
        <v>0</v>
      </c>
      <c r="AD31" s="49">
        <f t="shared" si="82"/>
        <v>0</v>
      </c>
      <c r="AE31" s="49">
        <f t="shared" si="83"/>
        <v>1</v>
      </c>
      <c r="AF31" s="49"/>
      <c r="AG31" s="49" cm="1">
        <f t="array" ref="AG31">IF(OR(T31:AE31=1),1,0)</f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0</v>
      </c>
      <c r="AO31" s="64">
        <v>1</v>
      </c>
      <c r="AP31" s="64">
        <v>1</v>
      </c>
      <c r="AQ31" s="64">
        <v>1</v>
      </c>
      <c r="AR31" s="64">
        <v>0</v>
      </c>
      <c r="AS31" s="64">
        <v>1</v>
      </c>
      <c r="AT31" s="64">
        <v>0</v>
      </c>
      <c r="AU31" s="64">
        <v>1</v>
      </c>
      <c r="AV31" s="64">
        <v>1</v>
      </c>
      <c r="AW31" s="3">
        <v>0</v>
      </c>
      <c r="AX31" s="3">
        <v>0</v>
      </c>
      <c r="AY31" s="3">
        <v>1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24"/>
    </row>
    <row r="32" spans="1:57" ht="22.5">
      <c r="A32" s="23" t="s">
        <v>110</v>
      </c>
      <c r="B32" s="24"/>
      <c r="C32" s="24"/>
      <c r="D32" s="7" t="s">
        <v>26</v>
      </c>
      <c r="E32" s="2" t="s">
        <v>6</v>
      </c>
      <c r="F32" s="11">
        <v>4526060.13</v>
      </c>
      <c r="G32" s="11">
        <v>5672320.2199999997</v>
      </c>
      <c r="H32" s="11" t="s">
        <v>10</v>
      </c>
      <c r="I32" s="11" t="s">
        <v>13</v>
      </c>
      <c r="J32" s="11">
        <v>137.79599999999999</v>
      </c>
      <c r="K32" s="11">
        <v>10.5</v>
      </c>
      <c r="L32" s="11" t="s">
        <v>109</v>
      </c>
      <c r="M32" s="2" t="s">
        <v>673</v>
      </c>
      <c r="N32" s="11" t="s">
        <v>676</v>
      </c>
      <c r="O32" s="24">
        <v>2024</v>
      </c>
      <c r="P32" s="24">
        <v>1</v>
      </c>
      <c r="Q32" s="27"/>
      <c r="R32" s="24">
        <v>0.191</v>
      </c>
      <c r="S32" s="24">
        <v>34</v>
      </c>
      <c r="T32" s="49">
        <f t="shared" si="72"/>
        <v>0</v>
      </c>
      <c r="U32" s="49">
        <f t="shared" si="73"/>
        <v>1</v>
      </c>
      <c r="V32" s="49">
        <f t="shared" si="74"/>
        <v>0</v>
      </c>
      <c r="W32" s="49">
        <f t="shared" si="75"/>
        <v>0</v>
      </c>
      <c r="X32" s="49">
        <f t="shared" si="76"/>
        <v>0</v>
      </c>
      <c r="Y32" s="49">
        <f t="shared" si="77"/>
        <v>0</v>
      </c>
      <c r="Z32" s="49">
        <f t="shared" si="78"/>
        <v>0</v>
      </c>
      <c r="AA32" s="49">
        <f t="shared" si="79"/>
        <v>0</v>
      </c>
      <c r="AB32" s="49">
        <f t="shared" si="80"/>
        <v>0</v>
      </c>
      <c r="AC32" s="49">
        <f t="shared" si="81"/>
        <v>0</v>
      </c>
      <c r="AD32" s="49">
        <f t="shared" si="82"/>
        <v>0</v>
      </c>
      <c r="AE32" s="49">
        <f t="shared" si="83"/>
        <v>0</v>
      </c>
      <c r="AF32" s="49"/>
      <c r="AG32" s="49" cm="1">
        <f t="array" ref="AG32">IF(OR(T32:AE32=1),1,0)</f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0</v>
      </c>
      <c r="AO32" s="64">
        <v>1</v>
      </c>
      <c r="AP32" s="64">
        <v>1</v>
      </c>
      <c r="AQ32" s="64">
        <v>1</v>
      </c>
      <c r="AR32" s="64">
        <v>0</v>
      </c>
      <c r="AS32" s="64">
        <v>0</v>
      </c>
      <c r="AT32" s="64">
        <v>0</v>
      </c>
      <c r="AU32" s="64">
        <v>1</v>
      </c>
      <c r="AV32" s="64">
        <v>1</v>
      </c>
      <c r="AW32" s="3">
        <v>0</v>
      </c>
      <c r="AX32" s="3">
        <v>1</v>
      </c>
      <c r="AY32" s="3">
        <v>1</v>
      </c>
      <c r="AZ32" s="3">
        <v>1</v>
      </c>
      <c r="BA32" s="3">
        <v>0</v>
      </c>
      <c r="BB32" s="3">
        <v>0</v>
      </c>
      <c r="BC32" s="3">
        <v>1</v>
      </c>
      <c r="BD32" s="3">
        <v>0</v>
      </c>
      <c r="BE32" s="24"/>
    </row>
    <row r="33" spans="1:57" ht="22.5">
      <c r="A33" s="23" t="s">
        <v>111</v>
      </c>
      <c r="B33" s="24"/>
      <c r="C33" s="24"/>
      <c r="D33" s="7" t="s">
        <v>26</v>
      </c>
      <c r="E33" s="2" t="s">
        <v>6</v>
      </c>
      <c r="F33" s="11">
        <v>4526173.33</v>
      </c>
      <c r="G33" s="11">
        <v>5672289.9900000002</v>
      </c>
      <c r="H33" s="11" t="s">
        <v>10</v>
      </c>
      <c r="I33" s="11" t="s">
        <v>98</v>
      </c>
      <c r="J33" s="11">
        <v>137.77600000000001</v>
      </c>
      <c r="K33" s="11">
        <v>20</v>
      </c>
      <c r="L33" s="11" t="s">
        <v>34</v>
      </c>
      <c r="M33" s="2" t="s">
        <v>673</v>
      </c>
      <c r="N33" s="23" t="s">
        <v>674</v>
      </c>
      <c r="O33" s="24">
        <v>2024</v>
      </c>
      <c r="P33" s="24">
        <v>1</v>
      </c>
      <c r="Q33" s="27"/>
      <c r="R33" s="29">
        <v>0.71399999999999997</v>
      </c>
      <c r="S33" s="29">
        <v>96</v>
      </c>
      <c r="T33" s="49">
        <f t="shared" si="72"/>
        <v>0</v>
      </c>
      <c r="U33" s="49">
        <f t="shared" si="73"/>
        <v>0</v>
      </c>
      <c r="V33" s="49">
        <f t="shared" si="74"/>
        <v>0</v>
      </c>
      <c r="W33" s="49">
        <f t="shared" si="75"/>
        <v>1</v>
      </c>
      <c r="X33" s="49">
        <f t="shared" si="76"/>
        <v>0</v>
      </c>
      <c r="Y33" s="49">
        <f t="shared" si="77"/>
        <v>0</v>
      </c>
      <c r="Z33" s="49">
        <f t="shared" si="78"/>
        <v>0</v>
      </c>
      <c r="AA33" s="49">
        <f t="shared" si="79"/>
        <v>0</v>
      </c>
      <c r="AB33" s="49">
        <f t="shared" si="80"/>
        <v>0</v>
      </c>
      <c r="AC33" s="49">
        <f t="shared" si="81"/>
        <v>0</v>
      </c>
      <c r="AD33" s="49">
        <f t="shared" si="82"/>
        <v>0</v>
      </c>
      <c r="AE33" s="49">
        <f t="shared" si="83"/>
        <v>0</v>
      </c>
      <c r="AF33" s="49"/>
      <c r="AG33" s="49" cm="1">
        <f t="array" ref="AG33">IF(OR(T33:AE33=1),1,0)</f>
        <v>1</v>
      </c>
      <c r="AH33" s="3">
        <v>1</v>
      </c>
      <c r="AI33" s="3">
        <v>0</v>
      </c>
      <c r="AJ33" s="3">
        <v>1</v>
      </c>
      <c r="AK33" s="3">
        <v>1</v>
      </c>
      <c r="AL33" s="3">
        <v>1</v>
      </c>
      <c r="AM33" s="3">
        <v>1</v>
      </c>
      <c r="AN33" s="3">
        <v>0</v>
      </c>
      <c r="AO33" s="64">
        <v>1</v>
      </c>
      <c r="AP33" s="64">
        <v>1</v>
      </c>
      <c r="AQ33" s="64">
        <v>1</v>
      </c>
      <c r="AR33" s="64">
        <v>0</v>
      </c>
      <c r="AS33" s="64">
        <v>0</v>
      </c>
      <c r="AT33" s="64">
        <v>0</v>
      </c>
      <c r="AU33" s="64">
        <v>1</v>
      </c>
      <c r="AV33" s="64">
        <v>1</v>
      </c>
      <c r="AW33" s="3">
        <v>0</v>
      </c>
      <c r="AX33" s="3">
        <v>0</v>
      </c>
      <c r="AY33" s="3">
        <v>1</v>
      </c>
      <c r="AZ33" s="3">
        <v>1</v>
      </c>
      <c r="BA33" s="3">
        <v>0</v>
      </c>
      <c r="BB33" s="3">
        <v>0</v>
      </c>
      <c r="BC33" s="3">
        <v>0</v>
      </c>
      <c r="BD33" s="3">
        <v>0</v>
      </c>
      <c r="BE33" s="24"/>
    </row>
    <row r="34" spans="1:57" ht="22.5">
      <c r="A34" s="23" t="s">
        <v>114</v>
      </c>
      <c r="B34" s="24"/>
      <c r="C34" s="24"/>
      <c r="D34" s="7" t="s">
        <v>26</v>
      </c>
      <c r="E34" s="2" t="s">
        <v>8</v>
      </c>
      <c r="F34" s="11">
        <v>4524768.7</v>
      </c>
      <c r="G34" s="11">
        <v>5673055.4000000004</v>
      </c>
      <c r="H34" s="11" t="s">
        <v>36</v>
      </c>
      <c r="I34" s="11" t="s">
        <v>8</v>
      </c>
      <c r="J34" s="11">
        <v>140.23599999999999</v>
      </c>
      <c r="K34" s="11">
        <v>28.3</v>
      </c>
      <c r="L34" s="11" t="s">
        <v>34</v>
      </c>
      <c r="M34" s="2" t="s">
        <v>673</v>
      </c>
      <c r="N34" s="23" t="s">
        <v>674</v>
      </c>
      <c r="O34" s="24">
        <v>2008</v>
      </c>
      <c r="P34" s="24">
        <v>1</v>
      </c>
      <c r="Q34" s="27"/>
      <c r="R34" s="29">
        <v>0.3</v>
      </c>
      <c r="S34" s="29" t="s">
        <v>901</v>
      </c>
      <c r="T34" s="49">
        <f t="shared" si="72"/>
        <v>0</v>
      </c>
      <c r="U34" s="49">
        <f t="shared" si="73"/>
        <v>0</v>
      </c>
      <c r="V34" s="49">
        <f t="shared" si="74"/>
        <v>0</v>
      </c>
      <c r="W34" s="49">
        <f t="shared" si="75"/>
        <v>0</v>
      </c>
      <c r="X34" s="49">
        <f t="shared" si="76"/>
        <v>0</v>
      </c>
      <c r="Y34" s="49">
        <f t="shared" si="77"/>
        <v>0</v>
      </c>
      <c r="Z34" s="49">
        <f t="shared" si="78"/>
        <v>0</v>
      </c>
      <c r="AA34" s="49">
        <f t="shared" si="79"/>
        <v>0</v>
      </c>
      <c r="AB34" s="49">
        <f t="shared" si="80"/>
        <v>0</v>
      </c>
      <c r="AC34" s="49">
        <f t="shared" si="81"/>
        <v>0</v>
      </c>
      <c r="AD34" s="49">
        <f t="shared" si="82"/>
        <v>0</v>
      </c>
      <c r="AE34" s="49">
        <f t="shared" si="83"/>
        <v>1</v>
      </c>
      <c r="AF34" s="49"/>
      <c r="AG34" s="49" cm="1">
        <f t="array" ref="AG34">IF(OR(T34:AE34=1),1,0)</f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0</v>
      </c>
      <c r="AO34" s="64">
        <v>1</v>
      </c>
      <c r="AP34" s="64">
        <v>1</v>
      </c>
      <c r="AQ34" s="64">
        <v>1</v>
      </c>
      <c r="AR34" s="64">
        <v>0</v>
      </c>
      <c r="AS34" s="64">
        <v>0</v>
      </c>
      <c r="AT34" s="64">
        <v>0</v>
      </c>
      <c r="AU34" s="64">
        <v>1</v>
      </c>
      <c r="AV34" s="64">
        <v>1</v>
      </c>
      <c r="AW34" s="3">
        <v>0</v>
      </c>
      <c r="AX34" s="3">
        <v>0</v>
      </c>
      <c r="AY34" s="3">
        <v>1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24" t="s">
        <v>911</v>
      </c>
    </row>
    <row r="35" spans="1:57" ht="22.5">
      <c r="A35" s="23" t="s">
        <v>120</v>
      </c>
      <c r="B35" s="24"/>
      <c r="C35" s="24"/>
      <c r="D35" s="7" t="s">
        <v>26</v>
      </c>
      <c r="E35" s="2" t="s">
        <v>107</v>
      </c>
      <c r="F35" s="11">
        <v>4526092.824</v>
      </c>
      <c r="G35" s="11">
        <v>5672406.9019999998</v>
      </c>
      <c r="H35" s="11" t="s">
        <v>10</v>
      </c>
      <c r="I35" s="11" t="s">
        <v>98</v>
      </c>
      <c r="J35" s="11">
        <v>136.209</v>
      </c>
      <c r="K35" s="11">
        <v>26</v>
      </c>
      <c r="L35" s="11" t="s">
        <v>34</v>
      </c>
      <c r="M35" s="2" t="s">
        <v>673</v>
      </c>
      <c r="N35" s="23" t="s">
        <v>674</v>
      </c>
      <c r="O35" s="24">
        <v>2024</v>
      </c>
      <c r="P35" s="24">
        <v>1</v>
      </c>
      <c r="Q35" s="27"/>
      <c r="R35" s="29">
        <v>1.121</v>
      </c>
      <c r="S35" s="29">
        <v>73</v>
      </c>
      <c r="T35" s="49">
        <f t="shared" ref="T35" si="84">IF((AND($S35&gt;0,$S35&lt;=30)),1,0)</f>
        <v>0</v>
      </c>
      <c r="U35" s="49">
        <f t="shared" ref="U35" si="85">IF(AND($S35&gt;30,$S35&lt;=60),1,0)</f>
        <v>0</v>
      </c>
      <c r="V35" s="49">
        <f t="shared" ref="V35" si="86">IF(AND($S35&gt;60,$S35&lt;=90),1,0)</f>
        <v>1</v>
      </c>
      <c r="W35" s="49">
        <f t="shared" ref="W35" si="87">IF(AND($S35&gt;90,$S35&lt;=120),1,0)</f>
        <v>0</v>
      </c>
      <c r="X35" s="49">
        <f t="shared" ref="X35" si="88">IF(AND($S35&gt;120,$S35&lt;=150),1,0)</f>
        <v>0</v>
      </c>
      <c r="Y35" s="49">
        <f t="shared" ref="Y35" si="89">IF(AND($S35&gt;150,$S35&lt;=180),1,0)</f>
        <v>0</v>
      </c>
      <c r="Z35" s="49">
        <f t="shared" ref="Z35" si="90">IF(AND($S35&gt;180,$S35&lt;=210),1,0)</f>
        <v>0</v>
      </c>
      <c r="AA35" s="49">
        <f t="shared" ref="AA35" si="91">IF(AND($S35&gt;210,$S35&lt;=240),1,0)</f>
        <v>0</v>
      </c>
      <c r="AB35" s="49">
        <f t="shared" ref="AB35" si="92">IF(AND($S35&gt;240,$S35&lt;=270),1,0)</f>
        <v>0</v>
      </c>
      <c r="AC35" s="49">
        <f t="shared" ref="AC35" si="93">IF(AND($S35&gt;270,$S35&lt;=300),1,0)</f>
        <v>0</v>
      </c>
      <c r="AD35" s="49">
        <f t="shared" ref="AD35" si="94">IF(AND($S35&gt;300,$S35&lt;=330),1,0)</f>
        <v>0</v>
      </c>
      <c r="AE35" s="49">
        <f t="shared" ref="AE35" si="95">IF(($S35="3xleer"),1,0)</f>
        <v>0</v>
      </c>
      <c r="AF35" s="49"/>
      <c r="AG35" s="49" cm="1">
        <f t="array" ref="AG35">IF(OR(T35:AE35=1),1,0)</f>
        <v>1</v>
      </c>
      <c r="AH35" s="3">
        <v>1</v>
      </c>
      <c r="AI35" s="3">
        <v>0</v>
      </c>
      <c r="AJ35" s="3">
        <v>1</v>
      </c>
      <c r="AK35" s="3">
        <v>1</v>
      </c>
      <c r="AL35" s="3">
        <v>1</v>
      </c>
      <c r="AM35" s="3">
        <v>1</v>
      </c>
      <c r="AN35" s="3">
        <v>0</v>
      </c>
      <c r="AO35" s="64">
        <v>1</v>
      </c>
      <c r="AP35" s="64">
        <v>1</v>
      </c>
      <c r="AQ35" s="64">
        <v>1</v>
      </c>
      <c r="AR35" s="64">
        <v>0</v>
      </c>
      <c r="AS35" s="64">
        <v>0</v>
      </c>
      <c r="AT35" s="64">
        <v>0</v>
      </c>
      <c r="AU35" s="64">
        <v>1</v>
      </c>
      <c r="AV35" s="64">
        <v>1</v>
      </c>
      <c r="AW35" s="3">
        <v>0</v>
      </c>
      <c r="AX35" s="3">
        <v>0</v>
      </c>
      <c r="AY35" s="3">
        <v>1</v>
      </c>
      <c r="AZ35" s="3">
        <v>1</v>
      </c>
      <c r="BA35" s="3">
        <v>0</v>
      </c>
      <c r="BB35" s="3">
        <v>0</v>
      </c>
      <c r="BC35" s="3">
        <v>0</v>
      </c>
      <c r="BD35" s="3">
        <v>0</v>
      </c>
      <c r="BE35" s="24"/>
    </row>
    <row r="36" spans="1:57" ht="22.5">
      <c r="A36" s="23" t="s">
        <v>125</v>
      </c>
      <c r="B36" s="24"/>
      <c r="C36" s="24"/>
      <c r="D36" s="7" t="s">
        <v>26</v>
      </c>
      <c r="E36" s="2" t="s">
        <v>126</v>
      </c>
      <c r="F36" s="11">
        <v>4525869.0999999996</v>
      </c>
      <c r="G36" s="11">
        <v>5671929.2000000002</v>
      </c>
      <c r="H36" s="11" t="s">
        <v>127</v>
      </c>
      <c r="I36" s="11" t="s">
        <v>18</v>
      </c>
      <c r="J36" s="11">
        <v>138.446</v>
      </c>
      <c r="K36" s="11">
        <v>10</v>
      </c>
      <c r="L36" s="11" t="s">
        <v>14</v>
      </c>
      <c r="M36" s="2" t="s">
        <v>11</v>
      </c>
      <c r="N36" s="11" t="s">
        <v>676</v>
      </c>
      <c r="O36" s="29">
        <v>2025</v>
      </c>
      <c r="P36" s="24">
        <v>1</v>
      </c>
      <c r="Q36" s="27"/>
      <c r="R36" s="29">
        <v>0.3</v>
      </c>
      <c r="S36" s="29" t="s">
        <v>901</v>
      </c>
      <c r="T36" s="49">
        <f t="shared" ref="T36:T53" si="96">IF((AND($S36&gt;0,$S36&lt;=30)),1,0)</f>
        <v>0</v>
      </c>
      <c r="U36" s="49">
        <f t="shared" ref="U36:U53" si="97">IF(AND($S36&gt;30,$S36&lt;=60),1,0)</f>
        <v>0</v>
      </c>
      <c r="V36" s="49">
        <f t="shared" ref="V36:V53" si="98">IF(AND($S36&gt;60,$S36&lt;=90),1,0)</f>
        <v>0</v>
      </c>
      <c r="W36" s="49">
        <f t="shared" ref="W36:W53" si="99">IF(AND($S36&gt;90,$S36&lt;=120),1,0)</f>
        <v>0</v>
      </c>
      <c r="X36" s="49">
        <f t="shared" ref="X36:X53" si="100">IF(AND($S36&gt;120,$S36&lt;=150),1,0)</f>
        <v>0</v>
      </c>
      <c r="Y36" s="49">
        <f t="shared" ref="Y36:Y53" si="101">IF(AND($S36&gt;150,$S36&lt;=180),1,0)</f>
        <v>0</v>
      </c>
      <c r="Z36" s="49">
        <f t="shared" ref="Z36:Z53" si="102">IF(AND($S36&gt;180,$S36&lt;=210),1,0)</f>
        <v>0</v>
      </c>
      <c r="AA36" s="49">
        <f t="shared" ref="AA36:AA53" si="103">IF(AND($S36&gt;210,$S36&lt;=240),1,0)</f>
        <v>0</v>
      </c>
      <c r="AB36" s="49">
        <f t="shared" ref="AB36:AB53" si="104">IF(AND($S36&gt;240,$S36&lt;=270),1,0)</f>
        <v>0</v>
      </c>
      <c r="AC36" s="49">
        <f t="shared" ref="AC36:AC53" si="105">IF(AND($S36&gt;270,$S36&lt;=300),1,0)</f>
        <v>0</v>
      </c>
      <c r="AD36" s="49">
        <f t="shared" ref="AD36:AD53" si="106">IF(AND($S36&gt;300,$S36&lt;=330),1,0)</f>
        <v>0</v>
      </c>
      <c r="AE36" s="49">
        <f t="shared" ref="AE36:AE53" si="107">IF(($S36="3xleer"),1,0)</f>
        <v>1</v>
      </c>
      <c r="AF36" s="49"/>
      <c r="AG36" s="49" cm="1">
        <f t="array" ref="AG36">IF(OR(T36:AE36=1),1,0)</f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0</v>
      </c>
      <c r="AO36" s="64">
        <v>1</v>
      </c>
      <c r="AP36" s="64">
        <v>1</v>
      </c>
      <c r="AQ36" s="64">
        <v>1</v>
      </c>
      <c r="AR36" s="64">
        <v>0</v>
      </c>
      <c r="AS36" s="64">
        <v>0</v>
      </c>
      <c r="AT36" s="64">
        <v>0</v>
      </c>
      <c r="AU36" s="64">
        <v>1</v>
      </c>
      <c r="AV36" s="64">
        <v>1</v>
      </c>
      <c r="AW36" s="3">
        <v>0</v>
      </c>
      <c r="AX36" s="3">
        <v>1</v>
      </c>
      <c r="AY36" s="3">
        <v>1</v>
      </c>
      <c r="AZ36" s="3">
        <v>1</v>
      </c>
      <c r="BA36" s="3">
        <v>0</v>
      </c>
      <c r="BB36" s="3">
        <v>0</v>
      </c>
      <c r="BC36" s="3">
        <v>0</v>
      </c>
      <c r="BD36" s="3">
        <v>0</v>
      </c>
      <c r="BE36" s="24" t="s">
        <v>911</v>
      </c>
    </row>
    <row r="37" spans="1:57" ht="22.5">
      <c r="A37" s="23" t="s">
        <v>128</v>
      </c>
      <c r="B37" s="24"/>
      <c r="C37" s="24"/>
      <c r="D37" s="7" t="s">
        <v>26</v>
      </c>
      <c r="E37" s="2" t="s">
        <v>129</v>
      </c>
      <c r="F37" s="11">
        <v>4525978.67</v>
      </c>
      <c r="G37" s="11">
        <v>5672106.4699999997</v>
      </c>
      <c r="H37" s="11" t="s">
        <v>127</v>
      </c>
      <c r="I37" s="11" t="s">
        <v>18</v>
      </c>
      <c r="J37" s="11">
        <v>137.21600000000001</v>
      </c>
      <c r="K37" s="11">
        <v>9.1</v>
      </c>
      <c r="L37" s="11" t="s">
        <v>14</v>
      </c>
      <c r="M37" s="2" t="s">
        <v>673</v>
      </c>
      <c r="N37" s="23" t="s">
        <v>674</v>
      </c>
      <c r="O37" s="24">
        <v>2024</v>
      </c>
      <c r="P37" s="24">
        <v>1</v>
      </c>
      <c r="Q37" s="27"/>
      <c r="R37" s="29">
        <v>0.23100000000000001</v>
      </c>
      <c r="S37" s="29">
        <v>42</v>
      </c>
      <c r="T37" s="49">
        <f t="shared" si="96"/>
        <v>0</v>
      </c>
      <c r="U37" s="49">
        <f t="shared" si="97"/>
        <v>1</v>
      </c>
      <c r="V37" s="49">
        <f t="shared" si="98"/>
        <v>0</v>
      </c>
      <c r="W37" s="49">
        <f t="shared" si="99"/>
        <v>0</v>
      </c>
      <c r="X37" s="49">
        <f t="shared" si="100"/>
        <v>0</v>
      </c>
      <c r="Y37" s="49">
        <f t="shared" si="101"/>
        <v>0</v>
      </c>
      <c r="Z37" s="49">
        <f t="shared" si="102"/>
        <v>0</v>
      </c>
      <c r="AA37" s="49">
        <f t="shared" si="103"/>
        <v>0</v>
      </c>
      <c r="AB37" s="49">
        <f t="shared" si="104"/>
        <v>0</v>
      </c>
      <c r="AC37" s="49">
        <f t="shared" si="105"/>
        <v>0</v>
      </c>
      <c r="AD37" s="49">
        <f t="shared" si="106"/>
        <v>0</v>
      </c>
      <c r="AE37" s="49">
        <f t="shared" si="107"/>
        <v>0</v>
      </c>
      <c r="AF37" s="49"/>
      <c r="AG37" s="49" cm="1">
        <f t="array" ref="AG37">IF(OR(T37:AE37=1),1,0)</f>
        <v>1</v>
      </c>
      <c r="AH37" s="3">
        <v>1</v>
      </c>
      <c r="AI37" s="3">
        <v>1</v>
      </c>
      <c r="AJ37" s="3">
        <v>1</v>
      </c>
      <c r="AK37" s="3">
        <v>1</v>
      </c>
      <c r="AL37" s="3">
        <v>1</v>
      </c>
      <c r="AM37" s="3">
        <v>1</v>
      </c>
      <c r="AN37" s="3">
        <v>0</v>
      </c>
      <c r="AO37" s="64">
        <v>1</v>
      </c>
      <c r="AP37" s="64">
        <v>1</v>
      </c>
      <c r="AQ37" s="64">
        <v>1</v>
      </c>
      <c r="AR37" s="64">
        <v>0</v>
      </c>
      <c r="AS37" s="64">
        <v>1</v>
      </c>
      <c r="AT37" s="64">
        <v>0</v>
      </c>
      <c r="AU37" s="64">
        <v>1</v>
      </c>
      <c r="AV37" s="64">
        <v>1</v>
      </c>
      <c r="AW37" s="3">
        <v>0</v>
      </c>
      <c r="AX37" s="3">
        <v>0</v>
      </c>
      <c r="AY37" s="3">
        <v>1</v>
      </c>
      <c r="AZ37" s="3">
        <v>1</v>
      </c>
      <c r="BA37" s="3">
        <v>0</v>
      </c>
      <c r="BB37" s="3">
        <v>0</v>
      </c>
      <c r="BC37" s="3">
        <v>1</v>
      </c>
      <c r="BD37" s="3">
        <v>0</v>
      </c>
      <c r="BE37" s="24"/>
    </row>
    <row r="38" spans="1:57" ht="22.5">
      <c r="A38" s="23" t="s">
        <v>130</v>
      </c>
      <c r="B38" s="24"/>
      <c r="C38" s="24"/>
      <c r="D38" s="7" t="s">
        <v>26</v>
      </c>
      <c r="E38" s="2" t="s">
        <v>129</v>
      </c>
      <c r="F38" s="11">
        <v>4525980.4000000004</v>
      </c>
      <c r="G38" s="11">
        <v>5672107.1500000004</v>
      </c>
      <c r="H38" s="11" t="s">
        <v>127</v>
      </c>
      <c r="I38" s="11" t="s">
        <v>98</v>
      </c>
      <c r="J38" s="11">
        <v>137.196</v>
      </c>
      <c r="K38" s="11">
        <v>19</v>
      </c>
      <c r="L38" s="11" t="s">
        <v>34</v>
      </c>
      <c r="M38" s="2" t="s">
        <v>673</v>
      </c>
      <c r="N38" s="23" t="s">
        <v>674</v>
      </c>
      <c r="O38" s="24">
        <v>2024</v>
      </c>
      <c r="P38" s="24">
        <v>1</v>
      </c>
      <c r="Q38" s="27"/>
      <c r="R38" s="29">
        <v>0.48199999999999998</v>
      </c>
      <c r="S38" s="29">
        <v>59</v>
      </c>
      <c r="T38" s="49">
        <f t="shared" si="96"/>
        <v>0</v>
      </c>
      <c r="U38" s="49">
        <f t="shared" si="97"/>
        <v>1</v>
      </c>
      <c r="V38" s="49">
        <f t="shared" si="98"/>
        <v>0</v>
      </c>
      <c r="W38" s="49">
        <f t="shared" si="99"/>
        <v>0</v>
      </c>
      <c r="X38" s="49">
        <f t="shared" si="100"/>
        <v>0</v>
      </c>
      <c r="Y38" s="49">
        <f t="shared" si="101"/>
        <v>0</v>
      </c>
      <c r="Z38" s="49">
        <f t="shared" si="102"/>
        <v>0</v>
      </c>
      <c r="AA38" s="49">
        <f t="shared" si="103"/>
        <v>0</v>
      </c>
      <c r="AB38" s="49">
        <f t="shared" si="104"/>
        <v>0</v>
      </c>
      <c r="AC38" s="49">
        <f t="shared" si="105"/>
        <v>0</v>
      </c>
      <c r="AD38" s="49">
        <f t="shared" si="106"/>
        <v>0</v>
      </c>
      <c r="AE38" s="49">
        <f t="shared" si="107"/>
        <v>0</v>
      </c>
      <c r="AF38" s="49"/>
      <c r="AG38" s="49" cm="1">
        <f t="array" ref="AG38">IF(OR(T38:AE38=1),1,0)</f>
        <v>1</v>
      </c>
      <c r="AH38" s="3">
        <v>1</v>
      </c>
      <c r="AI38" s="3">
        <v>0</v>
      </c>
      <c r="AJ38" s="3">
        <v>1</v>
      </c>
      <c r="AK38" s="3">
        <v>1</v>
      </c>
      <c r="AL38" s="3">
        <v>1</v>
      </c>
      <c r="AM38" s="3">
        <v>1</v>
      </c>
      <c r="AN38" s="3">
        <v>0</v>
      </c>
      <c r="AO38" s="64">
        <v>1</v>
      </c>
      <c r="AP38" s="64">
        <v>1</v>
      </c>
      <c r="AQ38" s="64">
        <v>1</v>
      </c>
      <c r="AR38" s="64">
        <v>0</v>
      </c>
      <c r="AS38" s="64">
        <v>0</v>
      </c>
      <c r="AT38" s="64">
        <v>0</v>
      </c>
      <c r="AU38" s="64">
        <v>1</v>
      </c>
      <c r="AV38" s="64">
        <v>1</v>
      </c>
      <c r="AW38" s="3">
        <v>0</v>
      </c>
      <c r="AX38" s="3">
        <v>0</v>
      </c>
      <c r="AY38" s="3">
        <v>1</v>
      </c>
      <c r="AZ38" s="3">
        <v>1</v>
      </c>
      <c r="BA38" s="3">
        <v>0</v>
      </c>
      <c r="BB38" s="3">
        <v>0</v>
      </c>
      <c r="BC38" s="3">
        <v>0</v>
      </c>
      <c r="BD38" s="3">
        <v>0</v>
      </c>
      <c r="BE38" s="24"/>
    </row>
    <row r="39" spans="1:57" ht="12">
      <c r="A39" s="23" t="s">
        <v>131</v>
      </c>
      <c r="B39" s="24"/>
      <c r="C39" s="24"/>
      <c r="D39" s="7" t="s">
        <v>26</v>
      </c>
      <c r="E39" s="2" t="s">
        <v>129</v>
      </c>
      <c r="F39" s="11">
        <v>4525844.38</v>
      </c>
      <c r="G39" s="11">
        <v>5672094.25</v>
      </c>
      <c r="H39" s="11" t="s">
        <v>127</v>
      </c>
      <c r="I39" s="11" t="s">
        <v>18</v>
      </c>
      <c r="J39" s="11">
        <v>137.27600000000001</v>
      </c>
      <c r="K39" s="11">
        <v>9.5</v>
      </c>
      <c r="L39" s="11" t="s">
        <v>14</v>
      </c>
      <c r="M39" s="2" t="s">
        <v>11</v>
      </c>
      <c r="N39" s="11" t="s">
        <v>676</v>
      </c>
      <c r="O39" s="24">
        <v>2025</v>
      </c>
      <c r="P39" s="24">
        <v>1</v>
      </c>
      <c r="Q39" s="27"/>
      <c r="R39" s="24">
        <v>0.16200000000000001</v>
      </c>
      <c r="S39" s="24">
        <v>32</v>
      </c>
      <c r="T39" s="49">
        <f t="shared" si="96"/>
        <v>0</v>
      </c>
      <c r="U39" s="49">
        <f t="shared" si="97"/>
        <v>1</v>
      </c>
      <c r="V39" s="49">
        <f t="shared" si="98"/>
        <v>0</v>
      </c>
      <c r="W39" s="49">
        <f t="shared" si="99"/>
        <v>0</v>
      </c>
      <c r="X39" s="49">
        <f t="shared" si="100"/>
        <v>0</v>
      </c>
      <c r="Y39" s="49">
        <f t="shared" si="101"/>
        <v>0</v>
      </c>
      <c r="Z39" s="49">
        <f t="shared" si="102"/>
        <v>0</v>
      </c>
      <c r="AA39" s="49">
        <f t="shared" si="103"/>
        <v>0</v>
      </c>
      <c r="AB39" s="49">
        <f t="shared" si="104"/>
        <v>0</v>
      </c>
      <c r="AC39" s="49">
        <f t="shared" si="105"/>
        <v>0</v>
      </c>
      <c r="AD39" s="49">
        <f t="shared" si="106"/>
        <v>0</v>
      </c>
      <c r="AE39" s="49">
        <f t="shared" si="107"/>
        <v>0</v>
      </c>
      <c r="AF39" s="49"/>
      <c r="AG39" s="49" cm="1">
        <f t="array" ref="AG39">IF(OR(T39:AE39=1),1,0)</f>
        <v>1</v>
      </c>
      <c r="AH39" s="3"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0</v>
      </c>
      <c r="AO39" s="64">
        <v>1</v>
      </c>
      <c r="AP39" s="64">
        <v>1</v>
      </c>
      <c r="AQ39" s="64">
        <v>1</v>
      </c>
      <c r="AR39" s="64">
        <v>0</v>
      </c>
      <c r="AS39" s="64">
        <v>1</v>
      </c>
      <c r="AT39" s="64">
        <v>0</v>
      </c>
      <c r="AU39" s="64">
        <v>1</v>
      </c>
      <c r="AV39" s="64">
        <v>1</v>
      </c>
      <c r="AW39" s="3">
        <v>0</v>
      </c>
      <c r="AX39" s="3">
        <v>0</v>
      </c>
      <c r="AY39" s="3">
        <v>1</v>
      </c>
      <c r="AZ39" s="3">
        <v>1</v>
      </c>
      <c r="BA39" s="3">
        <v>1</v>
      </c>
      <c r="BB39" s="3">
        <v>0</v>
      </c>
      <c r="BC39" s="3">
        <v>1</v>
      </c>
      <c r="BD39" s="3">
        <v>0</v>
      </c>
      <c r="BE39" s="24"/>
    </row>
    <row r="40" spans="1:57" ht="12">
      <c r="A40" s="23" t="s">
        <v>132</v>
      </c>
      <c r="B40" s="24"/>
      <c r="C40" s="24"/>
      <c r="D40" s="25" t="s">
        <v>26</v>
      </c>
      <c r="E40" s="11" t="s">
        <v>133</v>
      </c>
      <c r="F40" s="11">
        <v>4525872.5</v>
      </c>
      <c r="G40" s="11">
        <v>5671926.2000000002</v>
      </c>
      <c r="H40" s="11" t="s">
        <v>127</v>
      </c>
      <c r="I40" s="11" t="s">
        <v>134</v>
      </c>
      <c r="J40" s="11">
        <v>138.45599999999999</v>
      </c>
      <c r="K40" s="11">
        <v>16</v>
      </c>
      <c r="L40" s="11" t="s">
        <v>34</v>
      </c>
      <c r="M40" s="11" t="s">
        <v>11</v>
      </c>
      <c r="N40" s="11" t="s">
        <v>676</v>
      </c>
      <c r="O40" s="24">
        <v>2025</v>
      </c>
      <c r="P40" s="24">
        <v>1</v>
      </c>
      <c r="Q40" s="27"/>
      <c r="R40" s="24">
        <v>0.371</v>
      </c>
      <c r="S40" s="24" t="s">
        <v>901</v>
      </c>
      <c r="T40" s="49">
        <f t="shared" si="96"/>
        <v>0</v>
      </c>
      <c r="U40" s="49">
        <f t="shared" si="97"/>
        <v>0</v>
      </c>
      <c r="V40" s="49">
        <f t="shared" si="98"/>
        <v>0</v>
      </c>
      <c r="W40" s="49">
        <f t="shared" si="99"/>
        <v>0</v>
      </c>
      <c r="X40" s="49">
        <f t="shared" si="100"/>
        <v>0</v>
      </c>
      <c r="Y40" s="49">
        <f t="shared" si="101"/>
        <v>0</v>
      </c>
      <c r="Z40" s="49">
        <f t="shared" si="102"/>
        <v>0</v>
      </c>
      <c r="AA40" s="49">
        <f t="shared" si="103"/>
        <v>0</v>
      </c>
      <c r="AB40" s="49">
        <f t="shared" si="104"/>
        <v>0</v>
      </c>
      <c r="AC40" s="49">
        <f t="shared" si="105"/>
        <v>0</v>
      </c>
      <c r="AD40" s="49">
        <f t="shared" si="106"/>
        <v>0</v>
      </c>
      <c r="AE40" s="49">
        <f t="shared" si="107"/>
        <v>1</v>
      </c>
      <c r="AF40" s="49"/>
      <c r="AG40" s="49" cm="1">
        <f t="array" ref="AG40">IF(OR(T40:AE40=1),1,0)</f>
        <v>1</v>
      </c>
      <c r="AH40" s="24">
        <v>1</v>
      </c>
      <c r="AI40" s="24">
        <v>0</v>
      </c>
      <c r="AJ40" s="24">
        <v>1</v>
      </c>
      <c r="AK40" s="24">
        <v>1</v>
      </c>
      <c r="AL40" s="24">
        <v>1</v>
      </c>
      <c r="AM40" s="24">
        <v>1</v>
      </c>
      <c r="AN40" s="24">
        <v>0</v>
      </c>
      <c r="AO40" s="65">
        <v>1</v>
      </c>
      <c r="AP40" s="65">
        <v>1</v>
      </c>
      <c r="AQ40" s="65">
        <v>1</v>
      </c>
      <c r="AR40" s="65">
        <v>0</v>
      </c>
      <c r="AS40" s="65">
        <v>1</v>
      </c>
      <c r="AT40" s="65">
        <v>0</v>
      </c>
      <c r="AU40" s="65">
        <v>1</v>
      </c>
      <c r="AV40" s="65">
        <v>1</v>
      </c>
      <c r="AW40" s="24">
        <v>0</v>
      </c>
      <c r="AX40" s="24">
        <v>0</v>
      </c>
      <c r="AY40" s="24">
        <v>1</v>
      </c>
      <c r="AZ40" s="24">
        <v>1</v>
      </c>
      <c r="BA40" s="24">
        <v>1</v>
      </c>
      <c r="BB40" s="24">
        <v>0</v>
      </c>
      <c r="BC40" s="24">
        <v>0</v>
      </c>
      <c r="BD40" s="24">
        <v>0</v>
      </c>
      <c r="BE40" s="24"/>
    </row>
    <row r="41" spans="1:57" ht="12">
      <c r="A41" s="23" t="s">
        <v>135</v>
      </c>
      <c r="B41" s="24"/>
      <c r="C41" s="24"/>
      <c r="D41" s="7" t="s">
        <v>26</v>
      </c>
      <c r="E41" s="2" t="s">
        <v>129</v>
      </c>
      <c r="F41" s="11">
        <v>4525969.78</v>
      </c>
      <c r="G41" s="11">
        <v>5672187.1600000001</v>
      </c>
      <c r="H41" s="11" t="s">
        <v>127</v>
      </c>
      <c r="I41" s="11" t="s">
        <v>18</v>
      </c>
      <c r="J41" s="11">
        <v>138.35599999999999</v>
      </c>
      <c r="K41" s="11">
        <v>10</v>
      </c>
      <c r="L41" s="11" t="s">
        <v>14</v>
      </c>
      <c r="M41" s="2" t="s">
        <v>11</v>
      </c>
      <c r="N41" s="11" t="s">
        <v>676</v>
      </c>
      <c r="O41" s="24">
        <v>2025</v>
      </c>
      <c r="P41" s="24">
        <v>1</v>
      </c>
      <c r="Q41" s="27"/>
      <c r="R41" s="29">
        <v>0.38200000000000001</v>
      </c>
      <c r="S41" s="24" t="s">
        <v>901</v>
      </c>
      <c r="T41" s="49">
        <f t="shared" si="96"/>
        <v>0</v>
      </c>
      <c r="U41" s="49">
        <f t="shared" si="97"/>
        <v>0</v>
      </c>
      <c r="V41" s="49">
        <f t="shared" si="98"/>
        <v>0</v>
      </c>
      <c r="W41" s="49">
        <f t="shared" si="99"/>
        <v>0</v>
      </c>
      <c r="X41" s="49">
        <f t="shared" si="100"/>
        <v>0</v>
      </c>
      <c r="Y41" s="49">
        <f t="shared" si="101"/>
        <v>0</v>
      </c>
      <c r="Z41" s="49">
        <f t="shared" si="102"/>
        <v>0</v>
      </c>
      <c r="AA41" s="49">
        <f t="shared" si="103"/>
        <v>0</v>
      </c>
      <c r="AB41" s="49">
        <f t="shared" si="104"/>
        <v>0</v>
      </c>
      <c r="AC41" s="49">
        <f t="shared" si="105"/>
        <v>0</v>
      </c>
      <c r="AD41" s="49">
        <f t="shared" si="106"/>
        <v>0</v>
      </c>
      <c r="AE41" s="49">
        <f t="shared" si="107"/>
        <v>1</v>
      </c>
      <c r="AF41" s="49"/>
      <c r="AG41" s="49" cm="1">
        <f t="array" ref="AG41">IF(OR(T41:AE41=1),1,0)</f>
        <v>1</v>
      </c>
      <c r="AH41" s="3"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0</v>
      </c>
      <c r="AO41" s="64">
        <v>1</v>
      </c>
      <c r="AP41" s="64">
        <v>1</v>
      </c>
      <c r="AQ41" s="64">
        <v>1</v>
      </c>
      <c r="AR41" s="64">
        <v>0</v>
      </c>
      <c r="AS41" s="64">
        <v>0</v>
      </c>
      <c r="AT41" s="64">
        <v>0</v>
      </c>
      <c r="AU41" s="64">
        <v>1</v>
      </c>
      <c r="AV41" s="64">
        <v>1</v>
      </c>
      <c r="AW41" s="3">
        <v>0</v>
      </c>
      <c r="AX41" s="3">
        <v>0</v>
      </c>
      <c r="AY41" s="3">
        <v>1</v>
      </c>
      <c r="AZ41" s="3">
        <v>1</v>
      </c>
      <c r="BA41" s="3">
        <v>0</v>
      </c>
      <c r="BB41" s="3">
        <v>0</v>
      </c>
      <c r="BC41" s="3">
        <v>1</v>
      </c>
      <c r="BD41" s="3">
        <v>0</v>
      </c>
      <c r="BE41" s="24"/>
    </row>
    <row r="42" spans="1:57" ht="12">
      <c r="A42" s="23" t="s">
        <v>136</v>
      </c>
      <c r="B42" s="24"/>
      <c r="C42" s="24"/>
      <c r="D42" s="7" t="s">
        <v>26</v>
      </c>
      <c r="E42" s="2" t="s">
        <v>129</v>
      </c>
      <c r="F42" s="11">
        <v>4525974.6900000004</v>
      </c>
      <c r="G42" s="11">
        <v>5672179.96</v>
      </c>
      <c r="H42" s="11" t="s">
        <v>127</v>
      </c>
      <c r="I42" s="11" t="s">
        <v>98</v>
      </c>
      <c r="J42" s="11">
        <v>138.26599999999999</v>
      </c>
      <c r="K42" s="11">
        <v>18</v>
      </c>
      <c r="L42" s="11" t="s">
        <v>34</v>
      </c>
      <c r="M42" s="2" t="s">
        <v>11</v>
      </c>
      <c r="N42" s="11" t="s">
        <v>676</v>
      </c>
      <c r="O42" s="24">
        <v>2025</v>
      </c>
      <c r="P42" s="24">
        <v>1</v>
      </c>
      <c r="Q42" s="27"/>
      <c r="R42" s="24">
        <v>0.46400000000000002</v>
      </c>
      <c r="S42" s="24">
        <v>66</v>
      </c>
      <c r="T42" s="49">
        <f t="shared" si="96"/>
        <v>0</v>
      </c>
      <c r="U42" s="49">
        <f t="shared" si="97"/>
        <v>0</v>
      </c>
      <c r="V42" s="49">
        <f t="shared" si="98"/>
        <v>1</v>
      </c>
      <c r="W42" s="49">
        <f t="shared" si="99"/>
        <v>0</v>
      </c>
      <c r="X42" s="49">
        <f t="shared" si="100"/>
        <v>0</v>
      </c>
      <c r="Y42" s="49">
        <f t="shared" si="101"/>
        <v>0</v>
      </c>
      <c r="Z42" s="49">
        <f t="shared" si="102"/>
        <v>0</v>
      </c>
      <c r="AA42" s="49">
        <f t="shared" si="103"/>
        <v>0</v>
      </c>
      <c r="AB42" s="49">
        <f t="shared" si="104"/>
        <v>0</v>
      </c>
      <c r="AC42" s="49">
        <f t="shared" si="105"/>
        <v>0</v>
      </c>
      <c r="AD42" s="49">
        <f t="shared" si="106"/>
        <v>0</v>
      </c>
      <c r="AE42" s="49">
        <f t="shared" si="107"/>
        <v>0</v>
      </c>
      <c r="AF42" s="49"/>
      <c r="AG42" s="49" cm="1">
        <f t="array" ref="AG42">IF(OR(T42:AE42=1),1,0)</f>
        <v>1</v>
      </c>
      <c r="AH42" s="3">
        <v>1</v>
      </c>
      <c r="AI42" s="3">
        <v>0</v>
      </c>
      <c r="AJ42" s="3">
        <v>1</v>
      </c>
      <c r="AK42" s="3">
        <v>1</v>
      </c>
      <c r="AL42" s="3">
        <v>1</v>
      </c>
      <c r="AM42" s="3">
        <v>1</v>
      </c>
      <c r="AN42" s="3">
        <v>0</v>
      </c>
      <c r="AO42" s="64">
        <v>1</v>
      </c>
      <c r="AP42" s="64">
        <v>1</v>
      </c>
      <c r="AQ42" s="64">
        <v>1</v>
      </c>
      <c r="AR42" s="64">
        <v>0</v>
      </c>
      <c r="AS42" s="64">
        <v>0</v>
      </c>
      <c r="AT42" s="64">
        <v>0</v>
      </c>
      <c r="AU42" s="64">
        <v>1</v>
      </c>
      <c r="AV42" s="64">
        <v>1</v>
      </c>
      <c r="AW42" s="3">
        <v>0</v>
      </c>
      <c r="AX42" s="3">
        <v>0</v>
      </c>
      <c r="AY42" s="3">
        <v>1</v>
      </c>
      <c r="AZ42" s="3">
        <v>1</v>
      </c>
      <c r="BA42" s="3">
        <v>0</v>
      </c>
      <c r="BB42" s="3">
        <v>0</v>
      </c>
      <c r="BC42" s="3">
        <v>0</v>
      </c>
      <c r="BD42" s="3">
        <v>0</v>
      </c>
      <c r="BE42" s="24"/>
    </row>
    <row r="43" spans="1:57" ht="22.5">
      <c r="A43" s="23" t="s">
        <v>137</v>
      </c>
      <c r="B43" s="24"/>
      <c r="C43" s="24"/>
      <c r="D43" s="7" t="s">
        <v>26</v>
      </c>
      <c r="E43" s="2" t="s">
        <v>138</v>
      </c>
      <c r="F43" s="11">
        <v>4525899.9400000004</v>
      </c>
      <c r="G43" s="11">
        <v>5671847.3700000001</v>
      </c>
      <c r="H43" s="11" t="s">
        <v>127</v>
      </c>
      <c r="I43" s="11" t="s">
        <v>134</v>
      </c>
      <c r="J43" s="11">
        <v>138.726</v>
      </c>
      <c r="K43" s="11">
        <v>17</v>
      </c>
      <c r="L43" s="11" t="s">
        <v>34</v>
      </c>
      <c r="M43" s="2" t="s">
        <v>11</v>
      </c>
      <c r="N43" s="11" t="s">
        <v>676</v>
      </c>
      <c r="O43" s="24">
        <v>2025</v>
      </c>
      <c r="P43" s="24">
        <v>1</v>
      </c>
      <c r="Q43" s="27"/>
      <c r="R43" s="24">
        <v>0.56200000000000006</v>
      </c>
      <c r="S43" s="24">
        <v>244</v>
      </c>
      <c r="T43" s="49">
        <f t="shared" si="96"/>
        <v>0</v>
      </c>
      <c r="U43" s="49">
        <f t="shared" si="97"/>
        <v>0</v>
      </c>
      <c r="V43" s="49">
        <f t="shared" si="98"/>
        <v>0</v>
      </c>
      <c r="W43" s="49">
        <f t="shared" si="99"/>
        <v>0</v>
      </c>
      <c r="X43" s="49">
        <f t="shared" si="100"/>
        <v>0</v>
      </c>
      <c r="Y43" s="49">
        <f t="shared" si="101"/>
        <v>0</v>
      </c>
      <c r="Z43" s="49">
        <f t="shared" si="102"/>
        <v>0</v>
      </c>
      <c r="AA43" s="49">
        <f t="shared" si="103"/>
        <v>0</v>
      </c>
      <c r="AB43" s="49">
        <f t="shared" si="104"/>
        <v>1</v>
      </c>
      <c r="AC43" s="49">
        <f t="shared" si="105"/>
        <v>0</v>
      </c>
      <c r="AD43" s="49">
        <f t="shared" si="106"/>
        <v>0</v>
      </c>
      <c r="AE43" s="49">
        <f t="shared" si="107"/>
        <v>0</v>
      </c>
      <c r="AF43" s="49"/>
      <c r="AG43" s="49" cm="1">
        <f t="array" ref="AG43">IF(OR(T43:AE43=1),1,0)</f>
        <v>1</v>
      </c>
      <c r="AH43" s="3">
        <v>1</v>
      </c>
      <c r="AI43" s="3">
        <v>0</v>
      </c>
      <c r="AJ43" s="3">
        <v>1</v>
      </c>
      <c r="AK43" s="3">
        <v>1</v>
      </c>
      <c r="AL43" s="3">
        <v>1</v>
      </c>
      <c r="AM43" s="3">
        <v>1</v>
      </c>
      <c r="AN43" s="3">
        <v>0</v>
      </c>
      <c r="AO43" s="64">
        <v>1</v>
      </c>
      <c r="AP43" s="64">
        <v>1</v>
      </c>
      <c r="AQ43" s="64">
        <v>1</v>
      </c>
      <c r="AR43" s="64">
        <v>0</v>
      </c>
      <c r="AS43" s="64">
        <v>1</v>
      </c>
      <c r="AT43" s="64">
        <v>0</v>
      </c>
      <c r="AU43" s="64">
        <v>1</v>
      </c>
      <c r="AV43" s="64">
        <v>1</v>
      </c>
      <c r="AW43" s="3">
        <v>0</v>
      </c>
      <c r="AX43" s="3">
        <v>0</v>
      </c>
      <c r="AY43" s="3">
        <v>1</v>
      </c>
      <c r="AZ43" s="3">
        <v>1</v>
      </c>
      <c r="BA43" s="3">
        <v>1</v>
      </c>
      <c r="BB43" s="3">
        <v>0</v>
      </c>
      <c r="BC43" s="3">
        <v>0</v>
      </c>
      <c r="BD43" s="3">
        <v>0</v>
      </c>
      <c r="BE43" s="24"/>
    </row>
    <row r="44" spans="1:57" ht="12">
      <c r="A44" s="23" t="s">
        <v>139</v>
      </c>
      <c r="B44" s="24"/>
      <c r="C44" s="24"/>
      <c r="D44" s="7" t="s">
        <v>26</v>
      </c>
      <c r="E44" s="2" t="s">
        <v>140</v>
      </c>
      <c r="F44" s="11">
        <v>4525844.41</v>
      </c>
      <c r="G44" s="11">
        <v>5672070.1500000004</v>
      </c>
      <c r="H44" s="11" t="s">
        <v>127</v>
      </c>
      <c r="I44" s="11" t="s">
        <v>98</v>
      </c>
      <c r="J44" s="11">
        <v>137.166</v>
      </c>
      <c r="K44" s="11">
        <v>20</v>
      </c>
      <c r="L44" s="11" t="s">
        <v>34</v>
      </c>
      <c r="M44" s="2" t="s">
        <v>11</v>
      </c>
      <c r="N44" s="11" t="s">
        <v>676</v>
      </c>
      <c r="O44" s="24">
        <v>2025</v>
      </c>
      <c r="P44" s="24">
        <v>1</v>
      </c>
      <c r="Q44" s="27"/>
      <c r="R44" s="24">
        <v>0.44700000000000001</v>
      </c>
      <c r="S44" s="24">
        <v>127</v>
      </c>
      <c r="T44" s="49">
        <f t="shared" si="96"/>
        <v>0</v>
      </c>
      <c r="U44" s="49">
        <f t="shared" si="97"/>
        <v>0</v>
      </c>
      <c r="V44" s="49">
        <f t="shared" si="98"/>
        <v>0</v>
      </c>
      <c r="W44" s="49">
        <f t="shared" si="99"/>
        <v>0</v>
      </c>
      <c r="X44" s="49">
        <f t="shared" si="100"/>
        <v>1</v>
      </c>
      <c r="Y44" s="49">
        <f t="shared" si="101"/>
        <v>0</v>
      </c>
      <c r="Z44" s="49">
        <f t="shared" si="102"/>
        <v>0</v>
      </c>
      <c r="AA44" s="49">
        <f t="shared" si="103"/>
        <v>0</v>
      </c>
      <c r="AB44" s="49">
        <f t="shared" si="104"/>
        <v>0</v>
      </c>
      <c r="AC44" s="49">
        <f t="shared" si="105"/>
        <v>0</v>
      </c>
      <c r="AD44" s="49">
        <f t="shared" si="106"/>
        <v>0</v>
      </c>
      <c r="AE44" s="49">
        <f t="shared" si="107"/>
        <v>0</v>
      </c>
      <c r="AF44" s="49"/>
      <c r="AG44" s="49" cm="1">
        <f t="array" ref="AG44">IF(OR(T44:AE44=1),1,0)</f>
        <v>1</v>
      </c>
      <c r="AH44" s="3">
        <v>1</v>
      </c>
      <c r="AI44" s="3">
        <v>0</v>
      </c>
      <c r="AJ44" s="3">
        <v>1</v>
      </c>
      <c r="AK44" s="3">
        <v>1</v>
      </c>
      <c r="AL44" s="3">
        <v>1</v>
      </c>
      <c r="AM44" s="3">
        <v>1</v>
      </c>
      <c r="AN44" s="3">
        <v>0</v>
      </c>
      <c r="AO44" s="64">
        <v>1</v>
      </c>
      <c r="AP44" s="64">
        <v>1</v>
      </c>
      <c r="AQ44" s="64">
        <v>1</v>
      </c>
      <c r="AR44" s="64">
        <v>0</v>
      </c>
      <c r="AS44" s="64">
        <v>0</v>
      </c>
      <c r="AT44" s="64">
        <v>0</v>
      </c>
      <c r="AU44" s="64">
        <v>1</v>
      </c>
      <c r="AV44" s="64">
        <v>1</v>
      </c>
      <c r="AW44" s="3">
        <v>0</v>
      </c>
      <c r="AX44" s="3">
        <v>0</v>
      </c>
      <c r="AY44" s="3">
        <v>1</v>
      </c>
      <c r="AZ44" s="3">
        <v>1</v>
      </c>
      <c r="BA44" s="3">
        <v>0</v>
      </c>
      <c r="BB44" s="3">
        <v>0</v>
      </c>
      <c r="BC44" s="3">
        <v>0</v>
      </c>
      <c r="BD44" s="3">
        <v>0</v>
      </c>
      <c r="BE44" s="24"/>
    </row>
    <row r="45" spans="1:57" ht="12">
      <c r="A45" s="23" t="s">
        <v>141</v>
      </c>
      <c r="B45" s="24"/>
      <c r="C45" s="24"/>
      <c r="D45" s="7" t="s">
        <v>26</v>
      </c>
      <c r="E45" s="2" t="s">
        <v>140</v>
      </c>
      <c r="F45" s="11">
        <v>4525944.5999999996</v>
      </c>
      <c r="G45" s="11">
        <v>5671750.2699999996</v>
      </c>
      <c r="H45" s="11" t="s">
        <v>127</v>
      </c>
      <c r="I45" s="11" t="s">
        <v>134</v>
      </c>
      <c r="J45" s="11">
        <v>138.80600000000001</v>
      </c>
      <c r="K45" s="11">
        <v>17</v>
      </c>
      <c r="L45" s="11" t="s">
        <v>34</v>
      </c>
      <c r="M45" s="2" t="s">
        <v>11</v>
      </c>
      <c r="N45" s="11" t="s">
        <v>676</v>
      </c>
      <c r="P45" s="24">
        <v>1</v>
      </c>
      <c r="Q45" s="27"/>
      <c r="R45" s="24">
        <v>0.35099999999999998</v>
      </c>
      <c r="S45" s="24" t="s">
        <v>901</v>
      </c>
      <c r="T45" s="49">
        <f t="shared" si="96"/>
        <v>0</v>
      </c>
      <c r="U45" s="49">
        <f t="shared" si="97"/>
        <v>0</v>
      </c>
      <c r="V45" s="49">
        <f t="shared" si="98"/>
        <v>0</v>
      </c>
      <c r="W45" s="49">
        <f t="shared" si="99"/>
        <v>0</v>
      </c>
      <c r="X45" s="49">
        <f t="shared" si="100"/>
        <v>0</v>
      </c>
      <c r="Y45" s="49">
        <f t="shared" si="101"/>
        <v>0</v>
      </c>
      <c r="Z45" s="49">
        <f t="shared" si="102"/>
        <v>0</v>
      </c>
      <c r="AA45" s="49">
        <f t="shared" si="103"/>
        <v>0</v>
      </c>
      <c r="AB45" s="49">
        <f t="shared" si="104"/>
        <v>0</v>
      </c>
      <c r="AC45" s="49">
        <f t="shared" si="105"/>
        <v>0</v>
      </c>
      <c r="AD45" s="49">
        <f t="shared" si="106"/>
        <v>0</v>
      </c>
      <c r="AE45" s="49">
        <f t="shared" si="107"/>
        <v>1</v>
      </c>
      <c r="AF45" s="49"/>
      <c r="AG45" s="49" cm="1">
        <f t="array" ref="AG45">IF(OR(T45:AE45=1),1,0)</f>
        <v>1</v>
      </c>
      <c r="AH45" s="3">
        <v>1</v>
      </c>
      <c r="AI45" s="3">
        <v>0</v>
      </c>
      <c r="AJ45" s="3">
        <v>1</v>
      </c>
      <c r="AK45" s="3">
        <v>1</v>
      </c>
      <c r="AL45" s="3">
        <v>1</v>
      </c>
      <c r="AM45" s="3">
        <v>1</v>
      </c>
      <c r="AN45" s="3">
        <v>0</v>
      </c>
      <c r="AO45" s="64">
        <v>1</v>
      </c>
      <c r="AP45" s="64">
        <v>1</v>
      </c>
      <c r="AQ45" s="64">
        <v>1</v>
      </c>
      <c r="AR45" s="64">
        <v>0</v>
      </c>
      <c r="AS45" s="64">
        <v>0</v>
      </c>
      <c r="AT45" s="64">
        <v>0</v>
      </c>
      <c r="AU45" s="64">
        <v>1</v>
      </c>
      <c r="AV45" s="64">
        <v>1</v>
      </c>
      <c r="AW45" s="3">
        <v>0</v>
      </c>
      <c r="AX45" s="3">
        <v>0</v>
      </c>
      <c r="AY45" s="3">
        <v>1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24"/>
    </row>
    <row r="46" spans="1:57" ht="12">
      <c r="A46" s="23" t="s">
        <v>142</v>
      </c>
      <c r="B46" s="24"/>
      <c r="C46" s="24"/>
      <c r="D46" s="7" t="s">
        <v>26</v>
      </c>
      <c r="E46" s="2" t="s">
        <v>140</v>
      </c>
      <c r="F46" s="11">
        <v>4525934.91</v>
      </c>
      <c r="G46" s="11">
        <v>5671977.9900000002</v>
      </c>
      <c r="H46" s="11" t="s">
        <v>127</v>
      </c>
      <c r="I46" s="11" t="s">
        <v>18</v>
      </c>
      <c r="J46" s="11">
        <v>137.916</v>
      </c>
      <c r="K46" s="11">
        <v>10</v>
      </c>
      <c r="L46" s="11" t="s">
        <v>14</v>
      </c>
      <c r="M46" s="2" t="s">
        <v>11</v>
      </c>
      <c r="N46" s="11" t="s">
        <v>676</v>
      </c>
      <c r="O46" s="24">
        <v>2025</v>
      </c>
      <c r="P46" s="24">
        <v>1</v>
      </c>
      <c r="Q46" s="27"/>
      <c r="R46" s="29">
        <v>6.7000000000000004E-2</v>
      </c>
      <c r="S46" s="24" t="s">
        <v>901</v>
      </c>
      <c r="T46" s="49">
        <f t="shared" si="96"/>
        <v>0</v>
      </c>
      <c r="U46" s="49">
        <f t="shared" si="97"/>
        <v>0</v>
      </c>
      <c r="V46" s="49">
        <f t="shared" si="98"/>
        <v>0</v>
      </c>
      <c r="W46" s="49">
        <f t="shared" si="99"/>
        <v>0</v>
      </c>
      <c r="X46" s="49">
        <f t="shared" si="100"/>
        <v>0</v>
      </c>
      <c r="Y46" s="49">
        <f t="shared" si="101"/>
        <v>0</v>
      </c>
      <c r="Z46" s="49">
        <f t="shared" si="102"/>
        <v>0</v>
      </c>
      <c r="AA46" s="49">
        <f t="shared" si="103"/>
        <v>0</v>
      </c>
      <c r="AB46" s="49">
        <f t="shared" si="104"/>
        <v>0</v>
      </c>
      <c r="AC46" s="49">
        <f t="shared" si="105"/>
        <v>0</v>
      </c>
      <c r="AD46" s="49">
        <f t="shared" si="106"/>
        <v>0</v>
      </c>
      <c r="AE46" s="49">
        <f t="shared" si="107"/>
        <v>1</v>
      </c>
      <c r="AF46" s="49"/>
      <c r="AG46" s="49" cm="1">
        <f t="array" ref="AG46">IF(OR(T46:AE46=1),1,0)</f>
        <v>1</v>
      </c>
      <c r="AH46" s="3">
        <v>1</v>
      </c>
      <c r="AI46" s="3">
        <v>1</v>
      </c>
      <c r="AJ46" s="3">
        <v>1</v>
      </c>
      <c r="AK46" s="3">
        <v>1</v>
      </c>
      <c r="AL46" s="3">
        <v>1</v>
      </c>
      <c r="AM46" s="3">
        <v>0</v>
      </c>
      <c r="AN46" s="3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3">
        <v>0</v>
      </c>
      <c r="AX46" s="3">
        <v>0</v>
      </c>
      <c r="AY46" s="3">
        <v>0</v>
      </c>
      <c r="AZ46" s="3">
        <v>1</v>
      </c>
      <c r="BA46" s="3">
        <v>0</v>
      </c>
      <c r="BB46" s="3">
        <v>0</v>
      </c>
      <c r="BC46" s="3">
        <v>0</v>
      </c>
      <c r="BD46" s="3">
        <v>0</v>
      </c>
      <c r="BE46" s="24"/>
    </row>
    <row r="47" spans="1:57" ht="22.5">
      <c r="A47" s="23" t="s">
        <v>143</v>
      </c>
      <c r="B47" s="24"/>
      <c r="C47" s="24"/>
      <c r="D47" s="7" t="s">
        <v>26</v>
      </c>
      <c r="E47" s="2" t="s">
        <v>144</v>
      </c>
      <c r="F47" s="11">
        <v>4525941.51</v>
      </c>
      <c r="G47" s="11">
        <v>5671972.8499999996</v>
      </c>
      <c r="H47" s="11" t="s">
        <v>127</v>
      </c>
      <c r="I47" s="11" t="s">
        <v>134</v>
      </c>
      <c r="J47" s="11">
        <v>138.256</v>
      </c>
      <c r="K47" s="11">
        <v>18</v>
      </c>
      <c r="L47" s="11" t="s">
        <v>34</v>
      </c>
      <c r="M47" s="2" t="s">
        <v>673</v>
      </c>
      <c r="N47" s="23" t="s">
        <v>674</v>
      </c>
      <c r="O47" s="24">
        <v>2024</v>
      </c>
      <c r="P47" s="24">
        <v>1</v>
      </c>
      <c r="Q47" s="27"/>
      <c r="R47" s="29">
        <v>1.079</v>
      </c>
      <c r="S47" s="29" t="s">
        <v>901</v>
      </c>
      <c r="T47" s="49">
        <f t="shared" si="96"/>
        <v>0</v>
      </c>
      <c r="U47" s="49">
        <f t="shared" si="97"/>
        <v>0</v>
      </c>
      <c r="V47" s="49">
        <f t="shared" si="98"/>
        <v>0</v>
      </c>
      <c r="W47" s="49">
        <f t="shared" si="99"/>
        <v>0</v>
      </c>
      <c r="X47" s="49">
        <f t="shared" si="100"/>
        <v>0</v>
      </c>
      <c r="Y47" s="49">
        <f t="shared" si="101"/>
        <v>0</v>
      </c>
      <c r="Z47" s="49">
        <f t="shared" si="102"/>
        <v>0</v>
      </c>
      <c r="AA47" s="49">
        <f t="shared" si="103"/>
        <v>0</v>
      </c>
      <c r="AB47" s="49">
        <f t="shared" si="104"/>
        <v>0</v>
      </c>
      <c r="AC47" s="49">
        <f t="shared" si="105"/>
        <v>0</v>
      </c>
      <c r="AD47" s="49">
        <f t="shared" si="106"/>
        <v>0</v>
      </c>
      <c r="AE47" s="49">
        <f t="shared" si="107"/>
        <v>1</v>
      </c>
      <c r="AF47" s="49"/>
      <c r="AG47" s="49" cm="1">
        <f t="array" ref="AG47">IF(OR(T47:AE47=1),1,0)</f>
        <v>1</v>
      </c>
      <c r="AH47" s="3">
        <v>1</v>
      </c>
      <c r="AI47" s="3">
        <v>0</v>
      </c>
      <c r="AJ47" s="3">
        <v>1</v>
      </c>
      <c r="AK47" s="3">
        <v>1</v>
      </c>
      <c r="AL47" s="3">
        <v>1</v>
      </c>
      <c r="AM47" s="3">
        <v>1</v>
      </c>
      <c r="AN47" s="3">
        <v>0</v>
      </c>
      <c r="AO47" s="64">
        <v>1</v>
      </c>
      <c r="AP47" s="64">
        <v>1</v>
      </c>
      <c r="AQ47" s="64">
        <v>1</v>
      </c>
      <c r="AR47" s="64">
        <v>0</v>
      </c>
      <c r="AS47" s="64">
        <v>0</v>
      </c>
      <c r="AT47" s="64">
        <v>0</v>
      </c>
      <c r="AU47" s="64">
        <v>1</v>
      </c>
      <c r="AV47" s="64">
        <v>1</v>
      </c>
      <c r="AW47" s="3">
        <v>0</v>
      </c>
      <c r="AX47" s="3">
        <v>0</v>
      </c>
      <c r="AY47" s="3">
        <v>1</v>
      </c>
      <c r="AZ47" s="3">
        <v>1</v>
      </c>
      <c r="BA47" s="3">
        <v>0</v>
      </c>
      <c r="BB47" s="3">
        <v>0</v>
      </c>
      <c r="BC47" s="3">
        <v>0</v>
      </c>
      <c r="BD47" s="3">
        <v>0</v>
      </c>
      <c r="BE47" s="24"/>
    </row>
    <row r="48" spans="1:57" ht="22.5">
      <c r="A48" s="23" t="s">
        <v>147</v>
      </c>
      <c r="B48" s="24"/>
      <c r="C48" s="24"/>
      <c r="D48" s="7" t="s">
        <v>26</v>
      </c>
      <c r="E48" s="2" t="s">
        <v>144</v>
      </c>
      <c r="F48" s="11">
        <v>4525986.93</v>
      </c>
      <c r="G48" s="11">
        <v>5671774.1969999997</v>
      </c>
      <c r="H48" s="11" t="s">
        <v>127</v>
      </c>
      <c r="I48" s="11" t="s">
        <v>134</v>
      </c>
      <c r="J48" s="11">
        <v>138.88999999999999</v>
      </c>
      <c r="K48" s="11">
        <v>21.5</v>
      </c>
      <c r="L48" s="11" t="s">
        <v>34</v>
      </c>
      <c r="M48" s="2" t="s">
        <v>673</v>
      </c>
      <c r="N48" s="23" t="s">
        <v>674</v>
      </c>
      <c r="O48" s="24">
        <v>2024</v>
      </c>
      <c r="P48" s="24">
        <v>1</v>
      </c>
      <c r="Q48" s="27"/>
      <c r="R48" s="29">
        <v>0.374</v>
      </c>
      <c r="S48" s="29" t="s">
        <v>901</v>
      </c>
      <c r="T48" s="49">
        <f t="shared" si="96"/>
        <v>0</v>
      </c>
      <c r="U48" s="49">
        <f t="shared" si="97"/>
        <v>0</v>
      </c>
      <c r="V48" s="49">
        <f t="shared" si="98"/>
        <v>0</v>
      </c>
      <c r="W48" s="49">
        <f t="shared" si="99"/>
        <v>0</v>
      </c>
      <c r="X48" s="49">
        <f t="shared" si="100"/>
        <v>0</v>
      </c>
      <c r="Y48" s="49">
        <f t="shared" si="101"/>
        <v>0</v>
      </c>
      <c r="Z48" s="49">
        <f t="shared" si="102"/>
        <v>0</v>
      </c>
      <c r="AA48" s="49">
        <f t="shared" si="103"/>
        <v>0</v>
      </c>
      <c r="AB48" s="49">
        <f t="shared" si="104"/>
        <v>0</v>
      </c>
      <c r="AC48" s="49">
        <f t="shared" si="105"/>
        <v>0</v>
      </c>
      <c r="AD48" s="49">
        <f t="shared" si="106"/>
        <v>0</v>
      </c>
      <c r="AE48" s="49">
        <f t="shared" si="107"/>
        <v>1</v>
      </c>
      <c r="AF48" s="49"/>
      <c r="AG48" s="49" cm="1">
        <f t="array" ref="AG48">IF(OR(T48:AE48=1),1,0)</f>
        <v>1</v>
      </c>
      <c r="AH48" s="3">
        <v>1</v>
      </c>
      <c r="AI48" s="3">
        <v>0</v>
      </c>
      <c r="AJ48" s="3">
        <v>1</v>
      </c>
      <c r="AK48" s="3">
        <v>1</v>
      </c>
      <c r="AL48" s="3">
        <v>1</v>
      </c>
      <c r="AM48" s="3">
        <v>1</v>
      </c>
      <c r="AN48" s="3">
        <v>0</v>
      </c>
      <c r="AO48" s="64">
        <v>1</v>
      </c>
      <c r="AP48" s="64">
        <v>1</v>
      </c>
      <c r="AQ48" s="64">
        <v>1</v>
      </c>
      <c r="AR48" s="64">
        <v>0</v>
      </c>
      <c r="AS48" s="64">
        <v>0</v>
      </c>
      <c r="AT48" s="64">
        <v>0</v>
      </c>
      <c r="AU48" s="64">
        <v>1</v>
      </c>
      <c r="AV48" s="64">
        <v>1</v>
      </c>
      <c r="AW48" s="3">
        <v>0</v>
      </c>
      <c r="AX48" s="3">
        <v>0</v>
      </c>
      <c r="AY48" s="3">
        <v>1</v>
      </c>
      <c r="AZ48" s="3">
        <v>1</v>
      </c>
      <c r="BA48" s="3">
        <v>0</v>
      </c>
      <c r="BB48" s="3">
        <v>0</v>
      </c>
      <c r="BC48" s="3">
        <v>0</v>
      </c>
      <c r="BD48" s="3">
        <v>0</v>
      </c>
      <c r="BE48" s="24"/>
    </row>
    <row r="49" spans="1:57" ht="22.5">
      <c r="A49" s="23" t="s">
        <v>148</v>
      </c>
      <c r="B49" s="24"/>
      <c r="C49" s="24"/>
      <c r="D49" s="7" t="s">
        <v>26</v>
      </c>
      <c r="E49" s="2" t="s">
        <v>138</v>
      </c>
      <c r="F49" s="11">
        <v>4525864.0410000002</v>
      </c>
      <c r="G49" s="11">
        <v>5671821.5290000001</v>
      </c>
      <c r="H49" s="11" t="s">
        <v>127</v>
      </c>
      <c r="I49" s="11" t="s">
        <v>134</v>
      </c>
      <c r="J49" s="11">
        <v>138.86799999999999</v>
      </c>
      <c r="K49" s="11">
        <v>18</v>
      </c>
      <c r="L49" s="11" t="s">
        <v>34</v>
      </c>
      <c r="M49" s="2" t="s">
        <v>11</v>
      </c>
      <c r="N49" s="11" t="s">
        <v>676</v>
      </c>
      <c r="O49" s="24">
        <v>2025</v>
      </c>
      <c r="P49" s="24">
        <v>1</v>
      </c>
      <c r="Q49" s="27"/>
      <c r="R49" s="29">
        <v>0.106</v>
      </c>
      <c r="S49" s="29" t="s">
        <v>901</v>
      </c>
      <c r="T49" s="49">
        <f t="shared" si="96"/>
        <v>0</v>
      </c>
      <c r="U49" s="49">
        <f t="shared" si="97"/>
        <v>0</v>
      </c>
      <c r="V49" s="49">
        <f t="shared" si="98"/>
        <v>0</v>
      </c>
      <c r="W49" s="49">
        <f t="shared" si="99"/>
        <v>0</v>
      </c>
      <c r="X49" s="49">
        <f t="shared" si="100"/>
        <v>0</v>
      </c>
      <c r="Y49" s="49">
        <f t="shared" si="101"/>
        <v>0</v>
      </c>
      <c r="Z49" s="49">
        <f t="shared" si="102"/>
        <v>0</v>
      </c>
      <c r="AA49" s="49">
        <f t="shared" si="103"/>
        <v>0</v>
      </c>
      <c r="AB49" s="49">
        <f t="shared" si="104"/>
        <v>0</v>
      </c>
      <c r="AC49" s="49">
        <f t="shared" si="105"/>
        <v>0</v>
      </c>
      <c r="AD49" s="49">
        <f t="shared" si="106"/>
        <v>0</v>
      </c>
      <c r="AE49" s="49">
        <f t="shared" si="107"/>
        <v>1</v>
      </c>
      <c r="AF49" s="49"/>
      <c r="AG49" s="49" cm="1">
        <f t="array" ref="AG49">IF(OR(T49:AE49=1),1,0)</f>
        <v>1</v>
      </c>
      <c r="AH49" s="3">
        <v>1</v>
      </c>
      <c r="AI49" s="3">
        <v>0</v>
      </c>
      <c r="AJ49" s="3">
        <v>1</v>
      </c>
      <c r="AK49" s="3">
        <v>1</v>
      </c>
      <c r="AL49" s="3">
        <v>1</v>
      </c>
      <c r="AM49" s="3">
        <v>1</v>
      </c>
      <c r="AN49" s="3">
        <v>0</v>
      </c>
      <c r="AO49" s="64">
        <v>1</v>
      </c>
      <c r="AP49" s="64">
        <v>1</v>
      </c>
      <c r="AQ49" s="64">
        <v>1</v>
      </c>
      <c r="AR49" s="64">
        <v>0</v>
      </c>
      <c r="AS49" s="64">
        <v>1</v>
      </c>
      <c r="AT49" s="64">
        <v>0</v>
      </c>
      <c r="AU49" s="64">
        <v>1</v>
      </c>
      <c r="AV49" s="64">
        <v>1</v>
      </c>
      <c r="AW49" s="3">
        <v>0</v>
      </c>
      <c r="AX49" s="3">
        <v>0</v>
      </c>
      <c r="AY49" s="3">
        <v>1</v>
      </c>
      <c r="AZ49" s="3">
        <v>1</v>
      </c>
      <c r="BA49" s="3">
        <v>1</v>
      </c>
      <c r="BB49" s="3">
        <v>0</v>
      </c>
      <c r="BC49" s="3">
        <v>0</v>
      </c>
      <c r="BD49" s="3">
        <v>0</v>
      </c>
      <c r="BE49" s="24"/>
    </row>
    <row r="50" spans="1:57" ht="22.5">
      <c r="A50" s="23" t="s">
        <v>149</v>
      </c>
      <c r="B50" s="24"/>
      <c r="C50" s="24"/>
      <c r="D50" s="7" t="s">
        <v>26</v>
      </c>
      <c r="E50" s="2" t="s">
        <v>140</v>
      </c>
      <c r="F50" s="11">
        <v>4525748.1919999998</v>
      </c>
      <c r="G50" s="11">
        <v>5672057.773</v>
      </c>
      <c r="H50" s="11" t="s">
        <v>127</v>
      </c>
      <c r="I50" s="11" t="s">
        <v>18</v>
      </c>
      <c r="J50" s="11">
        <v>137.87899999999999</v>
      </c>
      <c r="K50" s="11">
        <v>12</v>
      </c>
      <c r="L50" s="11" t="s">
        <v>14</v>
      </c>
      <c r="M50" s="2" t="s">
        <v>673</v>
      </c>
      <c r="N50" s="11" t="s">
        <v>676</v>
      </c>
      <c r="O50" s="24">
        <v>2024</v>
      </c>
      <c r="P50" s="24">
        <v>1</v>
      </c>
      <c r="Q50" s="27"/>
      <c r="R50" s="29">
        <v>0.3</v>
      </c>
      <c r="S50" s="29" t="s">
        <v>901</v>
      </c>
      <c r="T50" s="49">
        <f t="shared" si="96"/>
        <v>0</v>
      </c>
      <c r="U50" s="49">
        <f t="shared" si="97"/>
        <v>0</v>
      </c>
      <c r="V50" s="49">
        <f t="shared" si="98"/>
        <v>0</v>
      </c>
      <c r="W50" s="49">
        <f t="shared" si="99"/>
        <v>0</v>
      </c>
      <c r="X50" s="49">
        <f t="shared" si="100"/>
        <v>0</v>
      </c>
      <c r="Y50" s="49">
        <f t="shared" si="101"/>
        <v>0</v>
      </c>
      <c r="Z50" s="49">
        <f t="shared" si="102"/>
        <v>0</v>
      </c>
      <c r="AA50" s="49">
        <f t="shared" si="103"/>
        <v>0</v>
      </c>
      <c r="AB50" s="49">
        <f t="shared" si="104"/>
        <v>0</v>
      </c>
      <c r="AC50" s="49">
        <f t="shared" si="105"/>
        <v>0</v>
      </c>
      <c r="AD50" s="49">
        <f t="shared" si="106"/>
        <v>0</v>
      </c>
      <c r="AE50" s="49">
        <f t="shared" si="107"/>
        <v>1</v>
      </c>
      <c r="AF50" s="49"/>
      <c r="AG50" s="49" cm="1">
        <f t="array" ref="AG50">IF(OR(T50:AE50=1),1,0)</f>
        <v>1</v>
      </c>
      <c r="AH50" s="3"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0</v>
      </c>
      <c r="AO50" s="64">
        <v>1</v>
      </c>
      <c r="AP50" s="64">
        <v>1</v>
      </c>
      <c r="AQ50" s="64">
        <v>1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3">
        <v>0</v>
      </c>
      <c r="AX50" s="3">
        <v>0</v>
      </c>
      <c r="AY50" s="3">
        <v>0</v>
      </c>
      <c r="AZ50" s="3">
        <v>1</v>
      </c>
      <c r="BA50" s="3">
        <v>1</v>
      </c>
      <c r="BB50" s="3">
        <v>0</v>
      </c>
      <c r="BC50" s="3">
        <v>1</v>
      </c>
      <c r="BD50" s="3">
        <v>0</v>
      </c>
      <c r="BE50" s="24" t="s">
        <v>911</v>
      </c>
    </row>
    <row r="51" spans="1:57" ht="12">
      <c r="A51" s="23" t="s">
        <v>150</v>
      </c>
      <c r="B51" s="24"/>
      <c r="C51" s="24"/>
      <c r="D51" s="7" t="s">
        <v>26</v>
      </c>
      <c r="E51" s="2" t="s">
        <v>8</v>
      </c>
      <c r="F51" s="11">
        <v>4525941.3</v>
      </c>
      <c r="G51" s="11">
        <v>5672301.2000000002</v>
      </c>
      <c r="H51" s="11" t="s">
        <v>151</v>
      </c>
      <c r="I51" s="11" t="s">
        <v>13</v>
      </c>
      <c r="J51" s="11">
        <v>138.096</v>
      </c>
      <c r="K51" s="11">
        <v>9.9</v>
      </c>
      <c r="L51" s="11" t="s">
        <v>14</v>
      </c>
      <c r="M51" s="2" t="s">
        <v>11</v>
      </c>
      <c r="N51" s="11" t="s">
        <v>676</v>
      </c>
      <c r="O51" s="24">
        <v>2025</v>
      </c>
      <c r="P51" s="24">
        <v>1</v>
      </c>
      <c r="Q51" s="27"/>
      <c r="R51" s="24">
        <v>8.1000000000000003E-2</v>
      </c>
      <c r="S51" s="24" t="s">
        <v>901</v>
      </c>
      <c r="T51" s="49">
        <f t="shared" si="96"/>
        <v>0</v>
      </c>
      <c r="U51" s="49">
        <f t="shared" si="97"/>
        <v>0</v>
      </c>
      <c r="V51" s="49">
        <f t="shared" si="98"/>
        <v>0</v>
      </c>
      <c r="W51" s="49">
        <f t="shared" si="99"/>
        <v>0</v>
      </c>
      <c r="X51" s="49">
        <f t="shared" si="100"/>
        <v>0</v>
      </c>
      <c r="Y51" s="49">
        <f t="shared" si="101"/>
        <v>0</v>
      </c>
      <c r="Z51" s="49">
        <f t="shared" si="102"/>
        <v>0</v>
      </c>
      <c r="AA51" s="49">
        <f t="shared" si="103"/>
        <v>0</v>
      </c>
      <c r="AB51" s="49">
        <f t="shared" si="104"/>
        <v>0</v>
      </c>
      <c r="AC51" s="49">
        <f t="shared" si="105"/>
        <v>0</v>
      </c>
      <c r="AD51" s="49">
        <f t="shared" si="106"/>
        <v>0</v>
      </c>
      <c r="AE51" s="49">
        <f t="shared" si="107"/>
        <v>1</v>
      </c>
      <c r="AF51" s="49"/>
      <c r="AG51" s="49" cm="1">
        <f t="array" ref="AG51">IF(OR(T51:AE51=1),1,0)</f>
        <v>1</v>
      </c>
      <c r="AH51" s="3"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0</v>
      </c>
      <c r="AO51" s="64">
        <v>1</v>
      </c>
      <c r="AP51" s="64">
        <v>1</v>
      </c>
      <c r="AQ51" s="64">
        <v>1</v>
      </c>
      <c r="AR51" s="64">
        <v>1</v>
      </c>
      <c r="AS51" s="64">
        <v>0</v>
      </c>
      <c r="AT51" s="64">
        <v>0</v>
      </c>
      <c r="AU51" s="64">
        <v>1</v>
      </c>
      <c r="AV51" s="64">
        <v>1</v>
      </c>
      <c r="AW51" s="3">
        <v>0</v>
      </c>
      <c r="AX51" s="3">
        <v>1</v>
      </c>
      <c r="AY51" s="3">
        <v>1</v>
      </c>
      <c r="AZ51" s="3">
        <v>1</v>
      </c>
      <c r="BA51" s="3">
        <v>0</v>
      </c>
      <c r="BB51" s="3">
        <v>0</v>
      </c>
      <c r="BC51" s="3">
        <v>1</v>
      </c>
      <c r="BD51" s="3">
        <v>0</v>
      </c>
      <c r="BE51" s="24"/>
    </row>
    <row r="52" spans="1:57" ht="12">
      <c r="A52" s="23" t="s">
        <v>153</v>
      </c>
      <c r="B52" s="24"/>
      <c r="C52" s="24"/>
      <c r="D52" s="7" t="s">
        <v>26</v>
      </c>
      <c r="E52" s="2" t="s">
        <v>8</v>
      </c>
      <c r="F52" s="11">
        <v>4525974.8</v>
      </c>
      <c r="G52" s="11">
        <v>5672275.4000000004</v>
      </c>
      <c r="H52" s="11" t="s">
        <v>151</v>
      </c>
      <c r="I52" s="11" t="s">
        <v>13</v>
      </c>
      <c r="J52" s="11">
        <v>138.23599999999999</v>
      </c>
      <c r="K52" s="11">
        <v>10</v>
      </c>
      <c r="L52" s="11" t="s">
        <v>14</v>
      </c>
      <c r="M52" s="2" t="s">
        <v>11</v>
      </c>
      <c r="N52" s="11" t="s">
        <v>676</v>
      </c>
      <c r="O52" s="24">
        <v>2025</v>
      </c>
      <c r="P52" s="24">
        <v>1</v>
      </c>
      <c r="Q52" s="27"/>
      <c r="R52" s="24">
        <v>0.24199999999999999</v>
      </c>
      <c r="S52" s="24">
        <v>80</v>
      </c>
      <c r="T52" s="49">
        <f t="shared" si="96"/>
        <v>0</v>
      </c>
      <c r="U52" s="49">
        <f t="shared" si="97"/>
        <v>0</v>
      </c>
      <c r="V52" s="49">
        <f t="shared" si="98"/>
        <v>1</v>
      </c>
      <c r="W52" s="49">
        <f t="shared" si="99"/>
        <v>0</v>
      </c>
      <c r="X52" s="49">
        <f t="shared" si="100"/>
        <v>0</v>
      </c>
      <c r="Y52" s="49">
        <f t="shared" si="101"/>
        <v>0</v>
      </c>
      <c r="Z52" s="49">
        <f t="shared" si="102"/>
        <v>0</v>
      </c>
      <c r="AA52" s="49">
        <f t="shared" si="103"/>
        <v>0</v>
      </c>
      <c r="AB52" s="49">
        <f t="shared" si="104"/>
        <v>0</v>
      </c>
      <c r="AC52" s="49">
        <f t="shared" si="105"/>
        <v>0</v>
      </c>
      <c r="AD52" s="49">
        <f t="shared" si="106"/>
        <v>0</v>
      </c>
      <c r="AE52" s="49">
        <f t="shared" si="107"/>
        <v>0</v>
      </c>
      <c r="AF52" s="49"/>
      <c r="AG52" s="49" cm="1">
        <f t="array" ref="AG52">IF(OR(T52:AE52=1),1,0)</f>
        <v>1</v>
      </c>
      <c r="AH52" s="3">
        <v>1</v>
      </c>
      <c r="AI52" s="3">
        <v>1</v>
      </c>
      <c r="AJ52" s="3">
        <v>1</v>
      </c>
      <c r="AK52" s="3">
        <v>1</v>
      </c>
      <c r="AL52" s="3">
        <v>1</v>
      </c>
      <c r="AM52" s="3">
        <v>1</v>
      </c>
      <c r="AN52" s="3">
        <v>0</v>
      </c>
      <c r="AO52" s="64">
        <v>1</v>
      </c>
      <c r="AP52" s="64">
        <v>1</v>
      </c>
      <c r="AQ52" s="64">
        <v>1</v>
      </c>
      <c r="AR52" s="64">
        <v>1</v>
      </c>
      <c r="AS52" s="64">
        <v>0</v>
      </c>
      <c r="AT52" s="64">
        <v>0</v>
      </c>
      <c r="AU52" s="64">
        <v>1</v>
      </c>
      <c r="AV52" s="64">
        <v>1</v>
      </c>
      <c r="AW52" s="3">
        <v>0</v>
      </c>
      <c r="AX52" s="3">
        <v>1</v>
      </c>
      <c r="AY52" s="3">
        <v>1</v>
      </c>
      <c r="AZ52" s="3">
        <v>1</v>
      </c>
      <c r="BA52" s="3">
        <v>0</v>
      </c>
      <c r="BB52" s="3">
        <v>0</v>
      </c>
      <c r="BC52" s="3">
        <v>1</v>
      </c>
      <c r="BD52" s="3">
        <v>0</v>
      </c>
      <c r="BE52" s="24"/>
    </row>
    <row r="53" spans="1:57" ht="12">
      <c r="A53" s="23" t="s">
        <v>155</v>
      </c>
      <c r="B53" s="24"/>
      <c r="C53" s="24"/>
      <c r="D53" s="7" t="s">
        <v>26</v>
      </c>
      <c r="E53" s="2" t="s">
        <v>156</v>
      </c>
      <c r="F53" s="11">
        <v>4525831.34</v>
      </c>
      <c r="G53" s="11">
        <v>5672234.7300000004</v>
      </c>
      <c r="H53" s="11" t="s">
        <v>157</v>
      </c>
      <c r="I53" s="11" t="s">
        <v>98</v>
      </c>
      <c r="J53" s="11">
        <v>136.946</v>
      </c>
      <c r="K53" s="11">
        <v>19</v>
      </c>
      <c r="L53" s="11" t="s">
        <v>34</v>
      </c>
      <c r="M53" s="2" t="s">
        <v>11</v>
      </c>
      <c r="N53" s="11" t="s">
        <v>676</v>
      </c>
      <c r="O53" s="24">
        <v>2025</v>
      </c>
      <c r="P53" s="24">
        <v>1</v>
      </c>
      <c r="Q53" s="27"/>
      <c r="R53" s="29">
        <v>0.48399999999999999</v>
      </c>
      <c r="S53" s="29">
        <v>70</v>
      </c>
      <c r="T53" s="49">
        <f t="shared" si="96"/>
        <v>0</v>
      </c>
      <c r="U53" s="49">
        <f t="shared" si="97"/>
        <v>0</v>
      </c>
      <c r="V53" s="49">
        <f t="shared" si="98"/>
        <v>1</v>
      </c>
      <c r="W53" s="49">
        <f t="shared" si="99"/>
        <v>0</v>
      </c>
      <c r="X53" s="49">
        <f t="shared" si="100"/>
        <v>0</v>
      </c>
      <c r="Y53" s="49">
        <f t="shared" si="101"/>
        <v>0</v>
      </c>
      <c r="Z53" s="49">
        <f t="shared" si="102"/>
        <v>0</v>
      </c>
      <c r="AA53" s="49">
        <f t="shared" si="103"/>
        <v>0</v>
      </c>
      <c r="AB53" s="49">
        <f t="shared" si="104"/>
        <v>0</v>
      </c>
      <c r="AC53" s="49">
        <f t="shared" si="105"/>
        <v>0</v>
      </c>
      <c r="AD53" s="49">
        <f t="shared" si="106"/>
        <v>0</v>
      </c>
      <c r="AE53" s="49">
        <f t="shared" si="107"/>
        <v>0</v>
      </c>
      <c r="AF53" s="49"/>
      <c r="AG53" s="49" cm="1">
        <f t="array" ref="AG53">IF(OR(T53:AE53=1),1,0)</f>
        <v>1</v>
      </c>
      <c r="AH53" s="3">
        <v>1</v>
      </c>
      <c r="AI53" s="3">
        <v>0</v>
      </c>
      <c r="AJ53" s="3">
        <v>1</v>
      </c>
      <c r="AK53" s="3">
        <v>1</v>
      </c>
      <c r="AL53" s="3">
        <v>1</v>
      </c>
      <c r="AM53" s="3">
        <v>1</v>
      </c>
      <c r="AN53" s="3">
        <v>0</v>
      </c>
      <c r="AO53" s="64">
        <v>1</v>
      </c>
      <c r="AP53" s="64">
        <v>1</v>
      </c>
      <c r="AQ53" s="64">
        <v>1</v>
      </c>
      <c r="AR53" s="64">
        <v>0</v>
      </c>
      <c r="AS53" s="64">
        <v>0</v>
      </c>
      <c r="AT53" s="64">
        <v>0</v>
      </c>
      <c r="AU53" s="64">
        <v>1</v>
      </c>
      <c r="AV53" s="64">
        <v>1</v>
      </c>
      <c r="AW53" s="3">
        <v>0</v>
      </c>
      <c r="AX53" s="3">
        <v>0</v>
      </c>
      <c r="AY53" s="3">
        <v>1</v>
      </c>
      <c r="AZ53" s="3">
        <v>1</v>
      </c>
      <c r="BA53" s="3">
        <v>0</v>
      </c>
      <c r="BB53" s="3">
        <v>0</v>
      </c>
      <c r="BC53" s="3">
        <v>0</v>
      </c>
      <c r="BD53" s="3">
        <v>0</v>
      </c>
      <c r="BE53" s="24"/>
    </row>
    <row r="54" spans="1:57" ht="12">
      <c r="A54" s="23" t="s">
        <v>159</v>
      </c>
      <c r="B54" s="24"/>
      <c r="C54" s="24"/>
      <c r="D54" s="7" t="s">
        <v>26</v>
      </c>
      <c r="E54" s="2" t="s">
        <v>160</v>
      </c>
      <c r="F54" s="11">
        <v>4525810.8899999997</v>
      </c>
      <c r="G54" s="11">
        <v>5672129.1799999997</v>
      </c>
      <c r="H54" s="11" t="s">
        <v>157</v>
      </c>
      <c r="I54" s="11" t="s">
        <v>18</v>
      </c>
      <c r="J54" s="11">
        <v>137.65</v>
      </c>
      <c r="K54" s="11">
        <v>12</v>
      </c>
      <c r="L54" s="11" t="s">
        <v>14</v>
      </c>
      <c r="M54" s="2" t="s">
        <v>11</v>
      </c>
      <c r="N54" s="11" t="s">
        <v>676</v>
      </c>
      <c r="O54" s="24">
        <v>2025</v>
      </c>
      <c r="P54" s="24">
        <v>1</v>
      </c>
      <c r="Q54" s="27"/>
      <c r="R54" s="24">
        <v>7.4999999999999997E-2</v>
      </c>
      <c r="S54" s="24" t="s">
        <v>901</v>
      </c>
      <c r="T54" s="49">
        <f t="shared" ref="T54:T60" si="108">IF((AND($S54&gt;0,$S54&lt;=30)),1,0)</f>
        <v>0</v>
      </c>
      <c r="U54" s="49">
        <f t="shared" ref="U54:U60" si="109">IF(AND($S54&gt;30,$S54&lt;=60),1,0)</f>
        <v>0</v>
      </c>
      <c r="V54" s="49">
        <f t="shared" ref="V54:V60" si="110">IF(AND($S54&gt;60,$S54&lt;=90),1,0)</f>
        <v>0</v>
      </c>
      <c r="W54" s="49">
        <f t="shared" ref="W54:W60" si="111">IF(AND($S54&gt;90,$S54&lt;=120),1,0)</f>
        <v>0</v>
      </c>
      <c r="X54" s="49">
        <f t="shared" ref="X54:X60" si="112">IF(AND($S54&gt;120,$S54&lt;=150),1,0)</f>
        <v>0</v>
      </c>
      <c r="Y54" s="49">
        <f t="shared" ref="Y54:Y60" si="113">IF(AND($S54&gt;150,$S54&lt;=180),1,0)</f>
        <v>0</v>
      </c>
      <c r="Z54" s="49">
        <f t="shared" ref="Z54:Z60" si="114">IF(AND($S54&gt;180,$S54&lt;=210),1,0)</f>
        <v>0</v>
      </c>
      <c r="AA54" s="49">
        <f t="shared" ref="AA54:AA60" si="115">IF(AND($S54&gt;210,$S54&lt;=240),1,0)</f>
        <v>0</v>
      </c>
      <c r="AB54" s="49">
        <f t="shared" ref="AB54:AB60" si="116">IF(AND($S54&gt;240,$S54&lt;=270),1,0)</f>
        <v>0</v>
      </c>
      <c r="AC54" s="49">
        <f t="shared" ref="AC54:AC60" si="117">IF(AND($S54&gt;270,$S54&lt;=300),1,0)</f>
        <v>0</v>
      </c>
      <c r="AD54" s="49">
        <f t="shared" ref="AD54:AD60" si="118">IF(AND($S54&gt;300,$S54&lt;=330),1,0)</f>
        <v>0</v>
      </c>
      <c r="AE54" s="49">
        <f t="shared" ref="AE54:AE60" si="119">IF(($S54="3xleer"),1,0)</f>
        <v>1</v>
      </c>
      <c r="AF54" s="49"/>
      <c r="AG54" s="49" cm="1">
        <f t="array" ref="AG54">IF(OR(T54:AE54=1),1,0)</f>
        <v>1</v>
      </c>
      <c r="AH54" s="3">
        <v>1</v>
      </c>
      <c r="AI54" s="3">
        <v>1</v>
      </c>
      <c r="AJ54" s="3">
        <v>1</v>
      </c>
      <c r="AK54" s="3">
        <v>1</v>
      </c>
      <c r="AL54" s="3">
        <v>1</v>
      </c>
      <c r="AM54" s="3">
        <v>0</v>
      </c>
      <c r="AN54" s="3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3">
        <v>0</v>
      </c>
      <c r="AX54" s="3">
        <v>0</v>
      </c>
      <c r="AY54" s="3">
        <v>0</v>
      </c>
      <c r="AZ54" s="3">
        <v>1</v>
      </c>
      <c r="BA54" s="3">
        <v>1</v>
      </c>
      <c r="BB54" s="3">
        <v>0</v>
      </c>
      <c r="BC54" s="3">
        <v>1</v>
      </c>
      <c r="BD54" s="3">
        <v>0</v>
      </c>
      <c r="BE54" s="24"/>
    </row>
    <row r="55" spans="1:57" ht="12">
      <c r="A55" s="23" t="s">
        <v>161</v>
      </c>
      <c r="B55" s="24"/>
      <c r="C55" s="24"/>
      <c r="D55" s="7" t="s">
        <v>26</v>
      </c>
      <c r="E55" s="2" t="s">
        <v>162</v>
      </c>
      <c r="F55" s="11">
        <v>4525807.4800000004</v>
      </c>
      <c r="G55" s="11">
        <v>5672156.04</v>
      </c>
      <c r="H55" s="11" t="s">
        <v>157</v>
      </c>
      <c r="I55" s="11" t="s">
        <v>18</v>
      </c>
      <c r="J55" s="11">
        <v>137.72</v>
      </c>
      <c r="K55" s="11">
        <v>12</v>
      </c>
      <c r="L55" s="11" t="s">
        <v>14</v>
      </c>
      <c r="M55" s="2" t="s">
        <v>11</v>
      </c>
      <c r="N55" s="11" t="s">
        <v>676</v>
      </c>
      <c r="O55" s="24">
        <v>2025</v>
      </c>
      <c r="P55" s="24">
        <v>1</v>
      </c>
      <c r="Q55" s="27"/>
      <c r="R55" s="24">
        <v>0.55700000000000005</v>
      </c>
      <c r="S55" s="24">
        <v>145</v>
      </c>
      <c r="T55" s="49">
        <f t="shared" si="108"/>
        <v>0</v>
      </c>
      <c r="U55" s="49">
        <f t="shared" si="109"/>
        <v>0</v>
      </c>
      <c r="V55" s="49">
        <f t="shared" si="110"/>
        <v>0</v>
      </c>
      <c r="W55" s="49">
        <f t="shared" si="111"/>
        <v>0</v>
      </c>
      <c r="X55" s="49">
        <f t="shared" si="112"/>
        <v>1</v>
      </c>
      <c r="Y55" s="49">
        <f t="shared" si="113"/>
        <v>0</v>
      </c>
      <c r="Z55" s="49">
        <f t="shared" si="114"/>
        <v>0</v>
      </c>
      <c r="AA55" s="49">
        <f t="shared" si="115"/>
        <v>0</v>
      </c>
      <c r="AB55" s="49">
        <f t="shared" si="116"/>
        <v>0</v>
      </c>
      <c r="AC55" s="49">
        <f t="shared" si="117"/>
        <v>0</v>
      </c>
      <c r="AD55" s="49">
        <f t="shared" si="118"/>
        <v>0</v>
      </c>
      <c r="AE55" s="49">
        <f t="shared" si="119"/>
        <v>0</v>
      </c>
      <c r="AF55" s="49"/>
      <c r="AG55" s="49" cm="1">
        <f t="array" ref="AG55">IF(OR(T55:AE55=1),1,0)</f>
        <v>1</v>
      </c>
      <c r="AH55" s="3">
        <v>1</v>
      </c>
      <c r="AI55" s="3">
        <v>1</v>
      </c>
      <c r="AJ55" s="3">
        <v>1</v>
      </c>
      <c r="AK55" s="3">
        <v>1</v>
      </c>
      <c r="AL55" s="3">
        <v>1</v>
      </c>
      <c r="AM55" s="3">
        <v>1</v>
      </c>
      <c r="AN55" s="3">
        <v>0</v>
      </c>
      <c r="AO55" s="64">
        <v>1</v>
      </c>
      <c r="AP55" s="64">
        <v>1</v>
      </c>
      <c r="AQ55" s="64">
        <v>1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3">
        <v>0</v>
      </c>
      <c r="AX55" s="3">
        <v>0</v>
      </c>
      <c r="AY55" s="3">
        <v>0</v>
      </c>
      <c r="AZ55" s="3">
        <v>1</v>
      </c>
      <c r="BA55" s="3">
        <v>1</v>
      </c>
      <c r="BB55" s="3">
        <v>0</v>
      </c>
      <c r="BC55" s="3">
        <v>1</v>
      </c>
      <c r="BD55" s="3">
        <v>0</v>
      </c>
      <c r="BE55" s="24"/>
    </row>
    <row r="56" spans="1:57" ht="22.5">
      <c r="A56" s="23" t="s">
        <v>163</v>
      </c>
      <c r="B56" s="24"/>
      <c r="C56" s="24"/>
      <c r="D56" s="7" t="s">
        <v>26</v>
      </c>
      <c r="E56" s="2" t="s">
        <v>8</v>
      </c>
      <c r="F56" s="11">
        <v>4525802</v>
      </c>
      <c r="G56" s="11">
        <v>5672167.25</v>
      </c>
      <c r="H56" s="11" t="s">
        <v>157</v>
      </c>
      <c r="I56" s="11" t="s">
        <v>18</v>
      </c>
      <c r="J56" s="11">
        <v>137.68</v>
      </c>
      <c r="K56" s="11">
        <v>12</v>
      </c>
      <c r="L56" s="11" t="s">
        <v>14</v>
      </c>
      <c r="M56" s="2" t="s">
        <v>673</v>
      </c>
      <c r="N56" s="11" t="s">
        <v>676</v>
      </c>
      <c r="O56" s="29">
        <v>2024</v>
      </c>
      <c r="P56" s="24">
        <v>1</v>
      </c>
      <c r="Q56" s="27"/>
      <c r="R56" s="29">
        <v>0.435</v>
      </c>
      <c r="S56" s="29">
        <v>174.00000000000003</v>
      </c>
      <c r="T56" s="49">
        <f t="shared" si="108"/>
        <v>0</v>
      </c>
      <c r="U56" s="49">
        <f t="shared" si="109"/>
        <v>0</v>
      </c>
      <c r="V56" s="49">
        <f t="shared" si="110"/>
        <v>0</v>
      </c>
      <c r="W56" s="49">
        <f t="shared" si="111"/>
        <v>0</v>
      </c>
      <c r="X56" s="49">
        <f t="shared" si="112"/>
        <v>0</v>
      </c>
      <c r="Y56" s="49">
        <f t="shared" si="113"/>
        <v>1</v>
      </c>
      <c r="Z56" s="49">
        <f t="shared" si="114"/>
        <v>0</v>
      </c>
      <c r="AA56" s="49">
        <f t="shared" si="115"/>
        <v>0</v>
      </c>
      <c r="AB56" s="49">
        <f t="shared" si="116"/>
        <v>0</v>
      </c>
      <c r="AC56" s="49">
        <f t="shared" si="117"/>
        <v>0</v>
      </c>
      <c r="AD56" s="49">
        <f t="shared" si="118"/>
        <v>0</v>
      </c>
      <c r="AE56" s="49">
        <f t="shared" si="119"/>
        <v>0</v>
      </c>
      <c r="AF56" s="49"/>
      <c r="AG56" s="49" cm="1">
        <f t="array" ref="AG56">IF(OR(T56:AE56=1),1,0)</f>
        <v>1</v>
      </c>
      <c r="AH56" s="3">
        <v>1</v>
      </c>
      <c r="AI56" s="3">
        <v>1</v>
      </c>
      <c r="AJ56" s="3">
        <v>1</v>
      </c>
      <c r="AK56" s="3">
        <v>1</v>
      </c>
      <c r="AL56" s="3">
        <v>1</v>
      </c>
      <c r="AM56" s="3">
        <v>1</v>
      </c>
      <c r="AN56" s="3">
        <v>0</v>
      </c>
      <c r="AO56" s="64">
        <v>1</v>
      </c>
      <c r="AP56" s="64">
        <v>1</v>
      </c>
      <c r="AQ56" s="64">
        <v>1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3">
        <v>0</v>
      </c>
      <c r="AX56" s="3">
        <v>0</v>
      </c>
      <c r="AY56" s="3">
        <v>0</v>
      </c>
      <c r="AZ56" s="3">
        <v>1</v>
      </c>
      <c r="BA56" s="3">
        <v>1</v>
      </c>
      <c r="BB56" s="3">
        <v>0</v>
      </c>
      <c r="BC56" s="3">
        <v>1</v>
      </c>
      <c r="BD56" s="3">
        <v>0</v>
      </c>
      <c r="BE56" s="24"/>
    </row>
    <row r="57" spans="1:57" ht="22.5">
      <c r="A57" s="23" t="s">
        <v>164</v>
      </c>
      <c r="B57" s="24"/>
      <c r="C57" s="24"/>
      <c r="D57" s="7" t="s">
        <v>165</v>
      </c>
      <c r="E57" s="2" t="s">
        <v>8</v>
      </c>
      <c r="F57" s="11">
        <v>4525827.21</v>
      </c>
      <c r="G57" s="11">
        <v>5672150.9299999997</v>
      </c>
      <c r="H57" s="11" t="s">
        <v>157</v>
      </c>
      <c r="I57" s="11" t="s">
        <v>18</v>
      </c>
      <c r="J57" s="11">
        <v>137.07</v>
      </c>
      <c r="K57" s="11">
        <v>12</v>
      </c>
      <c r="L57" s="11" t="s">
        <v>14</v>
      </c>
      <c r="M57" s="2" t="s">
        <v>673</v>
      </c>
      <c r="N57" s="11" t="s">
        <v>676</v>
      </c>
      <c r="O57" s="29">
        <v>2024</v>
      </c>
      <c r="P57" s="24">
        <v>1</v>
      </c>
      <c r="Q57" s="27"/>
      <c r="R57" s="29">
        <v>0.156</v>
      </c>
      <c r="S57" s="29" t="s">
        <v>901</v>
      </c>
      <c r="T57" s="49">
        <f t="shared" si="108"/>
        <v>0</v>
      </c>
      <c r="U57" s="49">
        <f t="shared" si="109"/>
        <v>0</v>
      </c>
      <c r="V57" s="49">
        <f t="shared" si="110"/>
        <v>0</v>
      </c>
      <c r="W57" s="49">
        <f t="shared" si="111"/>
        <v>0</v>
      </c>
      <c r="X57" s="49">
        <f t="shared" si="112"/>
        <v>0</v>
      </c>
      <c r="Y57" s="49">
        <f t="shared" si="113"/>
        <v>0</v>
      </c>
      <c r="Z57" s="49">
        <f t="shared" si="114"/>
        <v>0</v>
      </c>
      <c r="AA57" s="49">
        <f t="shared" si="115"/>
        <v>0</v>
      </c>
      <c r="AB57" s="49">
        <f t="shared" si="116"/>
        <v>0</v>
      </c>
      <c r="AC57" s="49">
        <f t="shared" si="117"/>
        <v>0</v>
      </c>
      <c r="AD57" s="49">
        <f t="shared" si="118"/>
        <v>0</v>
      </c>
      <c r="AE57" s="49">
        <f t="shared" si="119"/>
        <v>1</v>
      </c>
      <c r="AF57" s="49"/>
      <c r="AG57" s="49" cm="1">
        <f t="array" ref="AG57">IF(OR(T57:AE57=1),1,0)</f>
        <v>1</v>
      </c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1</v>
      </c>
      <c r="AN57" s="3">
        <v>0</v>
      </c>
      <c r="AO57" s="64">
        <v>1</v>
      </c>
      <c r="AP57" s="64">
        <v>1</v>
      </c>
      <c r="AQ57" s="64">
        <v>1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3">
        <v>0</v>
      </c>
      <c r="AX57" s="3">
        <v>0</v>
      </c>
      <c r="AY57" s="3">
        <v>0</v>
      </c>
      <c r="AZ57" s="3">
        <v>0</v>
      </c>
      <c r="BA57" s="3">
        <v>1</v>
      </c>
      <c r="BB57" s="3">
        <v>0</v>
      </c>
      <c r="BC57" s="3">
        <v>1</v>
      </c>
      <c r="BD57" s="3">
        <v>0</v>
      </c>
      <c r="BE57" s="24"/>
    </row>
    <row r="58" spans="1:57" ht="12">
      <c r="A58" s="23" t="s">
        <v>166</v>
      </c>
      <c r="B58" s="24"/>
      <c r="C58" s="24"/>
      <c r="D58" s="7" t="s">
        <v>26</v>
      </c>
      <c r="E58" s="2" t="s">
        <v>8</v>
      </c>
      <c r="F58" s="11">
        <v>4525846</v>
      </c>
      <c r="G58" s="11">
        <v>5672155.7999999998</v>
      </c>
      <c r="H58" s="11" t="s">
        <v>127</v>
      </c>
      <c r="I58" s="11" t="s">
        <v>18</v>
      </c>
      <c r="J58" s="11">
        <v>137.786</v>
      </c>
      <c r="K58" s="11">
        <v>9.59</v>
      </c>
      <c r="L58" s="11" t="s">
        <v>14</v>
      </c>
      <c r="M58" s="2" t="s">
        <v>11</v>
      </c>
      <c r="N58" s="11" t="s">
        <v>676</v>
      </c>
      <c r="O58" s="24">
        <v>2025</v>
      </c>
      <c r="P58" s="24">
        <v>1</v>
      </c>
      <c r="Q58" s="27"/>
      <c r="R58" s="24">
        <v>0.19500000000000001</v>
      </c>
      <c r="S58" s="24">
        <v>46</v>
      </c>
      <c r="T58" s="49">
        <f t="shared" si="108"/>
        <v>0</v>
      </c>
      <c r="U58" s="49">
        <f t="shared" si="109"/>
        <v>1</v>
      </c>
      <c r="V58" s="49">
        <f t="shared" si="110"/>
        <v>0</v>
      </c>
      <c r="W58" s="49">
        <f t="shared" si="111"/>
        <v>0</v>
      </c>
      <c r="X58" s="49">
        <f t="shared" si="112"/>
        <v>0</v>
      </c>
      <c r="Y58" s="49">
        <f t="shared" si="113"/>
        <v>0</v>
      </c>
      <c r="Z58" s="49">
        <f t="shared" si="114"/>
        <v>0</v>
      </c>
      <c r="AA58" s="49">
        <f t="shared" si="115"/>
        <v>0</v>
      </c>
      <c r="AB58" s="49">
        <f t="shared" si="116"/>
        <v>0</v>
      </c>
      <c r="AC58" s="49">
        <f t="shared" si="117"/>
        <v>0</v>
      </c>
      <c r="AD58" s="49">
        <f t="shared" si="118"/>
        <v>0</v>
      </c>
      <c r="AE58" s="49">
        <f t="shared" si="119"/>
        <v>0</v>
      </c>
      <c r="AF58" s="49"/>
      <c r="AG58" s="49" cm="1">
        <f t="array" ref="AG58">IF(OR(T58:AE58=1),1,0)</f>
        <v>1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1</v>
      </c>
      <c r="AN58" s="3">
        <v>0</v>
      </c>
      <c r="AO58" s="64">
        <v>1</v>
      </c>
      <c r="AP58" s="64">
        <v>1</v>
      </c>
      <c r="AQ58" s="64">
        <v>1</v>
      </c>
      <c r="AR58" s="64">
        <v>0</v>
      </c>
      <c r="AS58" s="64">
        <v>1</v>
      </c>
      <c r="AT58" s="64">
        <v>0</v>
      </c>
      <c r="AU58" s="64">
        <v>1</v>
      </c>
      <c r="AV58" s="64">
        <v>1</v>
      </c>
      <c r="AW58" s="3">
        <v>0</v>
      </c>
      <c r="AX58" s="3">
        <v>0</v>
      </c>
      <c r="AY58" s="3">
        <v>1</v>
      </c>
      <c r="AZ58" s="3">
        <v>1</v>
      </c>
      <c r="BA58" s="3">
        <v>1</v>
      </c>
      <c r="BB58" s="3">
        <v>0</v>
      </c>
      <c r="BC58" s="3">
        <v>1</v>
      </c>
      <c r="BD58" s="3">
        <v>0</v>
      </c>
      <c r="BE58" s="24"/>
    </row>
    <row r="59" spans="1:57" ht="12">
      <c r="A59" s="23" t="s">
        <v>167</v>
      </c>
      <c r="B59" s="24"/>
      <c r="C59" s="24"/>
      <c r="D59" s="7" t="s">
        <v>26</v>
      </c>
      <c r="E59" s="2" t="s">
        <v>8</v>
      </c>
      <c r="F59" s="11">
        <v>4525847.5</v>
      </c>
      <c r="G59" s="11">
        <v>5672155.7000000002</v>
      </c>
      <c r="H59" s="11" t="s">
        <v>127</v>
      </c>
      <c r="I59" s="11" t="s">
        <v>98</v>
      </c>
      <c r="J59" s="11">
        <v>137.74600000000001</v>
      </c>
      <c r="K59" s="11">
        <v>16.600000000000001</v>
      </c>
      <c r="L59" s="11" t="s">
        <v>34</v>
      </c>
      <c r="M59" s="2" t="s">
        <v>11</v>
      </c>
      <c r="N59" s="11" t="s">
        <v>676</v>
      </c>
      <c r="O59" s="24">
        <v>2025</v>
      </c>
      <c r="P59" s="24">
        <v>1</v>
      </c>
      <c r="Q59" s="27"/>
      <c r="R59" s="24">
        <v>0.24299999999999999</v>
      </c>
      <c r="S59" s="24">
        <v>61</v>
      </c>
      <c r="T59" s="49">
        <f t="shared" si="108"/>
        <v>0</v>
      </c>
      <c r="U59" s="49">
        <f t="shared" si="109"/>
        <v>0</v>
      </c>
      <c r="V59" s="49">
        <f t="shared" si="110"/>
        <v>1</v>
      </c>
      <c r="W59" s="49">
        <f t="shared" si="111"/>
        <v>0</v>
      </c>
      <c r="X59" s="49">
        <f t="shared" si="112"/>
        <v>0</v>
      </c>
      <c r="Y59" s="49">
        <f t="shared" si="113"/>
        <v>0</v>
      </c>
      <c r="Z59" s="49">
        <f t="shared" si="114"/>
        <v>0</v>
      </c>
      <c r="AA59" s="49">
        <f t="shared" si="115"/>
        <v>0</v>
      </c>
      <c r="AB59" s="49">
        <f t="shared" si="116"/>
        <v>0</v>
      </c>
      <c r="AC59" s="49">
        <f t="shared" si="117"/>
        <v>0</v>
      </c>
      <c r="AD59" s="49">
        <f t="shared" si="118"/>
        <v>0</v>
      </c>
      <c r="AE59" s="49">
        <f t="shared" si="119"/>
        <v>0</v>
      </c>
      <c r="AF59" s="49"/>
      <c r="AG59" s="49" cm="1">
        <f t="array" ref="AG59">IF(OR(T59:AE59=1),1,0)</f>
        <v>1</v>
      </c>
      <c r="AH59" s="3">
        <v>1</v>
      </c>
      <c r="AI59" s="3">
        <v>0</v>
      </c>
      <c r="AJ59" s="3">
        <v>1</v>
      </c>
      <c r="AK59" s="3">
        <v>1</v>
      </c>
      <c r="AL59" s="3">
        <v>1</v>
      </c>
      <c r="AM59" s="3">
        <v>1</v>
      </c>
      <c r="AN59" s="3">
        <v>0</v>
      </c>
      <c r="AO59" s="64">
        <v>1</v>
      </c>
      <c r="AP59" s="64">
        <v>1</v>
      </c>
      <c r="AQ59" s="64">
        <v>1</v>
      </c>
      <c r="AR59" s="64">
        <v>0</v>
      </c>
      <c r="AS59" s="64">
        <v>0</v>
      </c>
      <c r="AT59" s="64">
        <v>0</v>
      </c>
      <c r="AU59" s="64">
        <v>1</v>
      </c>
      <c r="AV59" s="64">
        <v>1</v>
      </c>
      <c r="AW59" s="3">
        <v>0</v>
      </c>
      <c r="AX59" s="3">
        <v>0</v>
      </c>
      <c r="AY59" s="3">
        <v>1</v>
      </c>
      <c r="AZ59" s="3">
        <v>1</v>
      </c>
      <c r="BA59" s="3">
        <v>0</v>
      </c>
      <c r="BB59" s="3">
        <v>0</v>
      </c>
      <c r="BC59" s="3">
        <v>0</v>
      </c>
      <c r="BD59" s="3">
        <v>0</v>
      </c>
      <c r="BE59" s="24"/>
    </row>
    <row r="60" spans="1:57" ht="12">
      <c r="A60" s="23" t="s">
        <v>168</v>
      </c>
      <c r="B60" s="24"/>
      <c r="C60" s="24"/>
      <c r="D60" s="7" t="s">
        <v>26</v>
      </c>
      <c r="E60" s="2" t="s">
        <v>8</v>
      </c>
      <c r="F60" s="11">
        <v>4525774.2</v>
      </c>
      <c r="G60" s="11">
        <v>5672142.2999999998</v>
      </c>
      <c r="H60" s="11" t="s">
        <v>157</v>
      </c>
      <c r="I60" s="11" t="s">
        <v>98</v>
      </c>
      <c r="J60" s="11">
        <v>137.786</v>
      </c>
      <c r="K60" s="11">
        <v>15.5</v>
      </c>
      <c r="L60" s="11" t="s">
        <v>34</v>
      </c>
      <c r="M60" s="2" t="s">
        <v>11</v>
      </c>
      <c r="N60" s="11" t="s">
        <v>676</v>
      </c>
      <c r="O60" s="24">
        <v>2025</v>
      </c>
      <c r="P60" s="24">
        <v>1</v>
      </c>
      <c r="Q60" s="27"/>
      <c r="R60" s="24">
        <v>0.34100000000000003</v>
      </c>
      <c r="S60" s="24">
        <v>48</v>
      </c>
      <c r="T60" s="49">
        <f t="shared" si="108"/>
        <v>0</v>
      </c>
      <c r="U60" s="49">
        <f t="shared" si="109"/>
        <v>1</v>
      </c>
      <c r="V60" s="49">
        <f t="shared" si="110"/>
        <v>0</v>
      </c>
      <c r="W60" s="49">
        <f t="shared" si="111"/>
        <v>0</v>
      </c>
      <c r="X60" s="49">
        <f t="shared" si="112"/>
        <v>0</v>
      </c>
      <c r="Y60" s="49">
        <f t="shared" si="113"/>
        <v>0</v>
      </c>
      <c r="Z60" s="49">
        <f t="shared" si="114"/>
        <v>0</v>
      </c>
      <c r="AA60" s="49">
        <f t="shared" si="115"/>
        <v>0</v>
      </c>
      <c r="AB60" s="49">
        <f t="shared" si="116"/>
        <v>0</v>
      </c>
      <c r="AC60" s="49">
        <f t="shared" si="117"/>
        <v>0</v>
      </c>
      <c r="AD60" s="49">
        <f t="shared" si="118"/>
        <v>0</v>
      </c>
      <c r="AE60" s="49">
        <f t="shared" si="119"/>
        <v>0</v>
      </c>
      <c r="AF60" s="49"/>
      <c r="AG60" s="49" cm="1">
        <f t="array" ref="AG60">IF(OR(T60:AE60=1),1,0)</f>
        <v>1</v>
      </c>
      <c r="AH60" s="3">
        <v>1</v>
      </c>
      <c r="AI60" s="3">
        <v>0</v>
      </c>
      <c r="AJ60" s="3">
        <v>1</v>
      </c>
      <c r="AK60" s="3">
        <v>1</v>
      </c>
      <c r="AL60" s="3">
        <v>1</v>
      </c>
      <c r="AM60" s="3">
        <v>1</v>
      </c>
      <c r="AN60" s="3">
        <v>0</v>
      </c>
      <c r="AO60" s="64">
        <v>1</v>
      </c>
      <c r="AP60" s="64">
        <v>1</v>
      </c>
      <c r="AQ60" s="64">
        <v>1</v>
      </c>
      <c r="AR60" s="64">
        <v>0</v>
      </c>
      <c r="AS60" s="64">
        <v>0</v>
      </c>
      <c r="AT60" s="64">
        <v>0</v>
      </c>
      <c r="AU60" s="64">
        <v>1</v>
      </c>
      <c r="AV60" s="64">
        <v>1</v>
      </c>
      <c r="AW60" s="3">
        <v>0</v>
      </c>
      <c r="AX60" s="3">
        <v>0</v>
      </c>
      <c r="AY60" s="3">
        <v>1</v>
      </c>
      <c r="AZ60" s="3">
        <v>1</v>
      </c>
      <c r="BA60" s="3">
        <v>0</v>
      </c>
      <c r="BB60" s="3">
        <v>0</v>
      </c>
      <c r="BC60" s="3">
        <v>0</v>
      </c>
      <c r="BD60" s="3">
        <v>0</v>
      </c>
      <c r="BE60" s="24"/>
    </row>
    <row r="61" spans="1:57" ht="12">
      <c r="A61" s="23" t="s">
        <v>170</v>
      </c>
      <c r="B61" s="24"/>
      <c r="C61" s="24"/>
      <c r="D61" s="7" t="s">
        <v>26</v>
      </c>
      <c r="E61" s="2" t="s">
        <v>171</v>
      </c>
      <c r="F61" s="11">
        <v>4525792.46</v>
      </c>
      <c r="G61" s="11">
        <v>5671994.8300000001</v>
      </c>
      <c r="H61" s="11" t="s">
        <v>172</v>
      </c>
      <c r="I61" s="11" t="s">
        <v>134</v>
      </c>
      <c r="J61" s="11">
        <v>138.316</v>
      </c>
      <c r="K61" s="11">
        <v>15</v>
      </c>
      <c r="L61" s="11" t="s">
        <v>34</v>
      </c>
      <c r="M61" s="2" t="s">
        <v>11</v>
      </c>
      <c r="N61" s="11" t="s">
        <v>676</v>
      </c>
      <c r="O61" s="24">
        <v>2025</v>
      </c>
      <c r="P61" s="24">
        <v>1</v>
      </c>
      <c r="Q61" s="27"/>
      <c r="R61" s="24">
        <v>0.50700000000000001</v>
      </c>
      <c r="S61" s="24">
        <v>131</v>
      </c>
      <c r="T61" s="49">
        <f t="shared" ref="T61" si="120">IF((AND($S61&gt;0,$S61&lt;=30)),1,0)</f>
        <v>0</v>
      </c>
      <c r="U61" s="49">
        <f t="shared" ref="U61" si="121">IF(AND($S61&gt;30,$S61&lt;=60),1,0)</f>
        <v>0</v>
      </c>
      <c r="V61" s="49">
        <f t="shared" ref="V61" si="122">IF(AND($S61&gt;60,$S61&lt;=90),1,0)</f>
        <v>0</v>
      </c>
      <c r="W61" s="49">
        <f t="shared" ref="W61" si="123">IF(AND($S61&gt;90,$S61&lt;=120),1,0)</f>
        <v>0</v>
      </c>
      <c r="X61" s="49">
        <f t="shared" ref="X61" si="124">IF(AND($S61&gt;120,$S61&lt;=150),1,0)</f>
        <v>1</v>
      </c>
      <c r="Y61" s="49">
        <f t="shared" ref="Y61" si="125">IF(AND($S61&gt;150,$S61&lt;=180),1,0)</f>
        <v>0</v>
      </c>
      <c r="Z61" s="49">
        <f t="shared" ref="Z61" si="126">IF(AND($S61&gt;180,$S61&lt;=210),1,0)</f>
        <v>0</v>
      </c>
      <c r="AA61" s="49">
        <f t="shared" ref="AA61" si="127">IF(AND($S61&gt;210,$S61&lt;=240),1,0)</f>
        <v>0</v>
      </c>
      <c r="AB61" s="49">
        <f t="shared" ref="AB61" si="128">IF(AND($S61&gt;240,$S61&lt;=270),1,0)</f>
        <v>0</v>
      </c>
      <c r="AC61" s="49">
        <f t="shared" ref="AC61" si="129">IF(AND($S61&gt;270,$S61&lt;=300),1,0)</f>
        <v>0</v>
      </c>
      <c r="AD61" s="49">
        <f t="shared" ref="AD61" si="130">IF(AND($S61&gt;300,$S61&lt;=330),1,0)</f>
        <v>0</v>
      </c>
      <c r="AE61" s="49">
        <f t="shared" ref="AE61" si="131">IF(($S61="3xleer"),1,0)</f>
        <v>0</v>
      </c>
      <c r="AF61" s="49"/>
      <c r="AG61" s="49" cm="1">
        <f t="array" ref="AG61">IF(OR(T61:AE61=1),1,0)</f>
        <v>1</v>
      </c>
      <c r="AH61" s="3">
        <v>1</v>
      </c>
      <c r="AI61" s="3">
        <v>0</v>
      </c>
      <c r="AJ61" s="3">
        <v>1</v>
      </c>
      <c r="AK61" s="3">
        <v>1</v>
      </c>
      <c r="AL61" s="3">
        <v>1</v>
      </c>
      <c r="AM61" s="3">
        <v>1</v>
      </c>
      <c r="AN61" s="3">
        <v>0</v>
      </c>
      <c r="AO61" s="64">
        <v>1</v>
      </c>
      <c r="AP61" s="64">
        <v>1</v>
      </c>
      <c r="AQ61" s="64">
        <v>1</v>
      </c>
      <c r="AR61" s="64">
        <v>0</v>
      </c>
      <c r="AS61" s="64">
        <v>1</v>
      </c>
      <c r="AT61" s="64">
        <v>0</v>
      </c>
      <c r="AU61" s="64">
        <v>1</v>
      </c>
      <c r="AV61" s="64">
        <v>1</v>
      </c>
      <c r="AW61" s="3">
        <v>0</v>
      </c>
      <c r="AX61" s="3">
        <v>0</v>
      </c>
      <c r="AY61" s="3">
        <v>1</v>
      </c>
      <c r="AZ61" s="3">
        <v>1</v>
      </c>
      <c r="BA61" s="3">
        <v>0</v>
      </c>
      <c r="BB61" s="3">
        <v>0</v>
      </c>
      <c r="BC61" s="3">
        <v>0</v>
      </c>
      <c r="BD61" s="3">
        <v>0</v>
      </c>
      <c r="BE61" s="24"/>
    </row>
    <row r="62" spans="1:57" ht="12">
      <c r="A62" s="23" t="s">
        <v>178</v>
      </c>
      <c r="B62" s="24"/>
      <c r="C62" s="24"/>
      <c r="D62" s="7" t="s">
        <v>26</v>
      </c>
      <c r="E62" s="2" t="s">
        <v>179</v>
      </c>
      <c r="F62" s="11">
        <v>4525689.3</v>
      </c>
      <c r="G62" s="11">
        <v>5671887.5</v>
      </c>
      <c r="H62" s="11" t="s">
        <v>180</v>
      </c>
      <c r="I62" s="11" t="s">
        <v>134</v>
      </c>
      <c r="J62" s="11">
        <v>140.13999999999999</v>
      </c>
      <c r="K62" s="11">
        <v>18</v>
      </c>
      <c r="L62" s="11" t="s">
        <v>34</v>
      </c>
      <c r="M62" s="2" t="s">
        <v>11</v>
      </c>
      <c r="N62" s="11" t="s">
        <v>676</v>
      </c>
      <c r="O62" s="24">
        <v>2025</v>
      </c>
      <c r="P62" s="24">
        <v>1</v>
      </c>
      <c r="Q62" s="27"/>
      <c r="R62" s="24">
        <v>0.64700000000000002</v>
      </c>
      <c r="S62" s="24">
        <v>100</v>
      </c>
      <c r="T62" s="49">
        <f t="shared" ref="T62:T66" si="132">IF((AND($S62&gt;0,$S62&lt;=30)),1,0)</f>
        <v>0</v>
      </c>
      <c r="U62" s="49">
        <f t="shared" ref="U62:U66" si="133">IF(AND($S62&gt;30,$S62&lt;=60),1,0)</f>
        <v>0</v>
      </c>
      <c r="V62" s="49">
        <f t="shared" ref="V62:V66" si="134">IF(AND($S62&gt;60,$S62&lt;=90),1,0)</f>
        <v>0</v>
      </c>
      <c r="W62" s="49">
        <f t="shared" ref="W62:W66" si="135">IF(AND($S62&gt;90,$S62&lt;=120),1,0)</f>
        <v>1</v>
      </c>
      <c r="X62" s="49">
        <f t="shared" ref="X62:X66" si="136">IF(AND($S62&gt;120,$S62&lt;=150),1,0)</f>
        <v>0</v>
      </c>
      <c r="Y62" s="49">
        <f t="shared" ref="Y62:Y66" si="137">IF(AND($S62&gt;150,$S62&lt;=180),1,0)</f>
        <v>0</v>
      </c>
      <c r="Z62" s="49">
        <f t="shared" ref="Z62:Z66" si="138">IF(AND($S62&gt;180,$S62&lt;=210),1,0)</f>
        <v>0</v>
      </c>
      <c r="AA62" s="49">
        <f t="shared" ref="AA62:AA66" si="139">IF(AND($S62&gt;210,$S62&lt;=240),1,0)</f>
        <v>0</v>
      </c>
      <c r="AB62" s="49">
        <f t="shared" ref="AB62:AB66" si="140">IF(AND($S62&gt;240,$S62&lt;=270),1,0)</f>
        <v>0</v>
      </c>
      <c r="AC62" s="49">
        <f t="shared" ref="AC62:AC66" si="141">IF(AND($S62&gt;270,$S62&lt;=300),1,0)</f>
        <v>0</v>
      </c>
      <c r="AD62" s="49">
        <f t="shared" ref="AD62:AD66" si="142">IF(AND($S62&gt;300,$S62&lt;=330),1,0)</f>
        <v>0</v>
      </c>
      <c r="AE62" s="49">
        <f t="shared" ref="AE62:AE66" si="143">IF(($S62="3xleer"),1,0)</f>
        <v>0</v>
      </c>
      <c r="AF62" s="49"/>
      <c r="AG62" s="49" cm="1">
        <f t="array" ref="AG62">IF(OR(T62:AE62=1),1,0)</f>
        <v>1</v>
      </c>
      <c r="AH62" s="3">
        <v>1</v>
      </c>
      <c r="AI62" s="3">
        <v>0</v>
      </c>
      <c r="AJ62" s="3">
        <v>1</v>
      </c>
      <c r="AK62" s="3">
        <v>1</v>
      </c>
      <c r="AL62" s="3">
        <v>1</v>
      </c>
      <c r="AM62" s="3">
        <v>0</v>
      </c>
      <c r="AN62" s="3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3">
        <v>0</v>
      </c>
      <c r="AX62" s="3">
        <v>0</v>
      </c>
      <c r="AY62" s="3">
        <v>0</v>
      </c>
      <c r="AZ62" s="3">
        <v>1</v>
      </c>
      <c r="BA62" s="3">
        <v>0</v>
      </c>
      <c r="BB62" s="3">
        <v>0</v>
      </c>
      <c r="BC62" s="3">
        <v>0</v>
      </c>
      <c r="BD62" s="3">
        <v>0</v>
      </c>
      <c r="BE62" s="24"/>
    </row>
    <row r="63" spans="1:57" ht="12">
      <c r="A63" s="23" t="s">
        <v>184</v>
      </c>
      <c r="B63" s="24"/>
      <c r="C63" s="24"/>
      <c r="D63" s="7" t="s">
        <v>26</v>
      </c>
      <c r="E63" s="2" t="s">
        <v>185</v>
      </c>
      <c r="F63" s="11">
        <v>4526519.1100000003</v>
      </c>
      <c r="G63" s="11">
        <v>5672376.9199999999</v>
      </c>
      <c r="H63" s="11" t="s">
        <v>186</v>
      </c>
      <c r="I63" s="11" t="s">
        <v>92</v>
      </c>
      <c r="J63" s="11">
        <v>135.756</v>
      </c>
      <c r="K63" s="11">
        <v>9</v>
      </c>
      <c r="L63" s="11" t="s">
        <v>14</v>
      </c>
      <c r="M63" s="2" t="s">
        <v>11</v>
      </c>
      <c r="N63" s="11" t="s">
        <v>676</v>
      </c>
      <c r="O63" s="29">
        <v>2025</v>
      </c>
      <c r="P63" s="24">
        <v>1</v>
      </c>
      <c r="Q63" s="27"/>
      <c r="R63" s="43">
        <v>0.54</v>
      </c>
      <c r="S63" s="43">
        <v>45</v>
      </c>
      <c r="T63" s="49">
        <f t="shared" si="132"/>
        <v>0</v>
      </c>
      <c r="U63" s="49">
        <f t="shared" si="133"/>
        <v>1</v>
      </c>
      <c r="V63" s="49">
        <f t="shared" si="134"/>
        <v>0</v>
      </c>
      <c r="W63" s="49">
        <f t="shared" si="135"/>
        <v>0</v>
      </c>
      <c r="X63" s="49">
        <f t="shared" si="136"/>
        <v>0</v>
      </c>
      <c r="Y63" s="49">
        <f t="shared" si="137"/>
        <v>0</v>
      </c>
      <c r="Z63" s="49">
        <f t="shared" si="138"/>
        <v>0</v>
      </c>
      <c r="AA63" s="49">
        <f t="shared" si="139"/>
        <v>0</v>
      </c>
      <c r="AB63" s="49">
        <f t="shared" si="140"/>
        <v>0</v>
      </c>
      <c r="AC63" s="49">
        <f t="shared" si="141"/>
        <v>0</v>
      </c>
      <c r="AD63" s="49">
        <f t="shared" si="142"/>
        <v>0</v>
      </c>
      <c r="AE63" s="49">
        <f t="shared" si="143"/>
        <v>0</v>
      </c>
      <c r="AF63" s="49"/>
      <c r="AG63" s="49" cm="1">
        <f t="array" ref="AG63">IF(OR(T63:AE63=1),1,0)</f>
        <v>1</v>
      </c>
      <c r="AH63" s="3">
        <v>1</v>
      </c>
      <c r="AI63" s="3">
        <v>1</v>
      </c>
      <c r="AJ63" s="3">
        <v>1</v>
      </c>
      <c r="AK63" s="3">
        <v>1</v>
      </c>
      <c r="AL63" s="3">
        <v>1</v>
      </c>
      <c r="AM63" s="3">
        <v>1</v>
      </c>
      <c r="AN63" s="3">
        <v>0</v>
      </c>
      <c r="AO63" s="64">
        <v>1</v>
      </c>
      <c r="AP63" s="64">
        <v>1</v>
      </c>
      <c r="AQ63" s="64">
        <v>1</v>
      </c>
      <c r="AR63" s="64">
        <v>0</v>
      </c>
      <c r="AS63" s="64">
        <v>0</v>
      </c>
      <c r="AT63" s="64">
        <v>0</v>
      </c>
      <c r="AU63" s="64">
        <v>1</v>
      </c>
      <c r="AV63" s="64">
        <v>1</v>
      </c>
      <c r="AW63" s="3">
        <v>0</v>
      </c>
      <c r="AX63" s="3">
        <v>0</v>
      </c>
      <c r="AY63" s="3">
        <v>1</v>
      </c>
      <c r="AZ63" s="3">
        <v>0</v>
      </c>
      <c r="BA63" s="3">
        <v>0</v>
      </c>
      <c r="BB63" s="3">
        <v>0</v>
      </c>
      <c r="BC63" s="3">
        <v>1</v>
      </c>
      <c r="BD63" s="3">
        <v>0</v>
      </c>
      <c r="BE63" s="24"/>
    </row>
    <row r="64" spans="1:57" ht="12">
      <c r="A64" s="23" t="s">
        <v>187</v>
      </c>
      <c r="B64" s="24"/>
      <c r="C64" s="24"/>
      <c r="D64" s="7" t="s">
        <v>26</v>
      </c>
      <c r="E64" s="2" t="s">
        <v>185</v>
      </c>
      <c r="F64" s="11">
        <v>4526518.59</v>
      </c>
      <c r="G64" s="11">
        <v>5672381.7800000003</v>
      </c>
      <c r="H64" s="11" t="s">
        <v>186</v>
      </c>
      <c r="I64" s="11" t="s">
        <v>104</v>
      </c>
      <c r="J64" s="11">
        <v>135.886</v>
      </c>
      <c r="K64" s="11">
        <v>27</v>
      </c>
      <c r="L64" s="11" t="s">
        <v>34</v>
      </c>
      <c r="M64" s="2" t="s">
        <v>11</v>
      </c>
      <c r="N64" s="11" t="s">
        <v>676</v>
      </c>
      <c r="O64" s="24">
        <v>2025</v>
      </c>
      <c r="P64" s="24">
        <v>1</v>
      </c>
      <c r="Q64" s="27"/>
      <c r="R64" s="24">
        <v>0.442</v>
      </c>
      <c r="S64" s="29">
        <v>201</v>
      </c>
      <c r="T64" s="49">
        <f t="shared" si="132"/>
        <v>0</v>
      </c>
      <c r="U64" s="49">
        <f t="shared" si="133"/>
        <v>0</v>
      </c>
      <c r="V64" s="49">
        <f t="shared" si="134"/>
        <v>0</v>
      </c>
      <c r="W64" s="49">
        <f t="shared" si="135"/>
        <v>0</v>
      </c>
      <c r="X64" s="49">
        <f t="shared" si="136"/>
        <v>0</v>
      </c>
      <c r="Y64" s="49">
        <f t="shared" si="137"/>
        <v>0</v>
      </c>
      <c r="Z64" s="49">
        <f t="shared" si="138"/>
        <v>1</v>
      </c>
      <c r="AA64" s="49">
        <f t="shared" si="139"/>
        <v>0</v>
      </c>
      <c r="AB64" s="49">
        <f t="shared" si="140"/>
        <v>0</v>
      </c>
      <c r="AC64" s="49">
        <f t="shared" si="141"/>
        <v>0</v>
      </c>
      <c r="AD64" s="49">
        <f t="shared" si="142"/>
        <v>0</v>
      </c>
      <c r="AE64" s="49">
        <f t="shared" si="143"/>
        <v>0</v>
      </c>
      <c r="AF64" s="49"/>
      <c r="AG64" s="49" cm="1">
        <f t="array" ref="AG64">IF(OR(T64:AE64=1),1,0)</f>
        <v>1</v>
      </c>
      <c r="AH64" s="3">
        <v>1</v>
      </c>
      <c r="AI64" s="3">
        <v>0</v>
      </c>
      <c r="AJ64" s="3">
        <v>1</v>
      </c>
      <c r="AK64" s="3">
        <v>1</v>
      </c>
      <c r="AL64" s="3">
        <v>1</v>
      </c>
      <c r="AM64" s="3">
        <v>1</v>
      </c>
      <c r="AN64" s="3">
        <v>0</v>
      </c>
      <c r="AO64" s="64">
        <v>1</v>
      </c>
      <c r="AP64" s="64">
        <v>1</v>
      </c>
      <c r="AQ64" s="64">
        <v>1</v>
      </c>
      <c r="AR64" s="64">
        <v>0</v>
      </c>
      <c r="AS64" s="64">
        <v>0</v>
      </c>
      <c r="AT64" s="64">
        <v>0</v>
      </c>
      <c r="AU64" s="64">
        <v>1</v>
      </c>
      <c r="AV64" s="64">
        <v>1</v>
      </c>
      <c r="AW64" s="3">
        <v>0</v>
      </c>
      <c r="AX64" s="3">
        <v>0</v>
      </c>
      <c r="AY64" s="3">
        <v>1</v>
      </c>
      <c r="AZ64" s="3">
        <v>0</v>
      </c>
      <c r="BA64" s="3">
        <v>0</v>
      </c>
      <c r="BB64" s="3">
        <v>0</v>
      </c>
      <c r="BC64" s="3">
        <v>1</v>
      </c>
      <c r="BD64" s="3">
        <v>0</v>
      </c>
      <c r="BE64" s="24"/>
    </row>
    <row r="65" spans="1:57" ht="12">
      <c r="A65" s="23" t="s">
        <v>188</v>
      </c>
      <c r="B65" s="24"/>
      <c r="C65" s="24"/>
      <c r="D65" s="7" t="s">
        <v>26</v>
      </c>
      <c r="E65" s="2" t="s">
        <v>189</v>
      </c>
      <c r="F65" s="11">
        <v>4526658.7</v>
      </c>
      <c r="G65" s="11">
        <v>5672365.7999999998</v>
      </c>
      <c r="H65" s="11" t="s">
        <v>186</v>
      </c>
      <c r="I65" s="11" t="s">
        <v>92</v>
      </c>
      <c r="J65" s="11">
        <v>135.886</v>
      </c>
      <c r="K65" s="11">
        <v>10</v>
      </c>
      <c r="L65" s="11" t="s">
        <v>14</v>
      </c>
      <c r="M65" s="2" t="s">
        <v>11</v>
      </c>
      <c r="N65" s="11" t="s">
        <v>676</v>
      </c>
      <c r="O65" s="24">
        <v>2024</v>
      </c>
      <c r="P65" s="24">
        <v>1</v>
      </c>
      <c r="Q65" s="27"/>
      <c r="R65" s="29">
        <v>0.16500000000000001</v>
      </c>
      <c r="S65" s="29">
        <v>55</v>
      </c>
      <c r="T65" s="49">
        <f t="shared" si="132"/>
        <v>0</v>
      </c>
      <c r="U65" s="49">
        <f t="shared" si="133"/>
        <v>1</v>
      </c>
      <c r="V65" s="49">
        <f t="shared" si="134"/>
        <v>0</v>
      </c>
      <c r="W65" s="49">
        <f t="shared" si="135"/>
        <v>0</v>
      </c>
      <c r="X65" s="49">
        <f t="shared" si="136"/>
        <v>0</v>
      </c>
      <c r="Y65" s="49">
        <f t="shared" si="137"/>
        <v>0</v>
      </c>
      <c r="Z65" s="49">
        <f t="shared" si="138"/>
        <v>0</v>
      </c>
      <c r="AA65" s="49">
        <f t="shared" si="139"/>
        <v>0</v>
      </c>
      <c r="AB65" s="49">
        <f t="shared" si="140"/>
        <v>0</v>
      </c>
      <c r="AC65" s="49">
        <f t="shared" si="141"/>
        <v>0</v>
      </c>
      <c r="AD65" s="49">
        <f t="shared" si="142"/>
        <v>0</v>
      </c>
      <c r="AE65" s="49">
        <f t="shared" si="143"/>
        <v>0</v>
      </c>
      <c r="AF65" s="49"/>
      <c r="AG65" s="49" cm="1">
        <f t="array" ref="AG65">IF(OR(T65:AE65=1),1,0)</f>
        <v>1</v>
      </c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1</v>
      </c>
      <c r="AN65" s="3">
        <v>0</v>
      </c>
      <c r="AO65" s="64">
        <v>1</v>
      </c>
      <c r="AP65" s="64">
        <v>1</v>
      </c>
      <c r="AQ65" s="64">
        <v>1</v>
      </c>
      <c r="AR65" s="64">
        <v>0</v>
      </c>
      <c r="AS65" s="64">
        <v>0</v>
      </c>
      <c r="AT65" s="64">
        <v>0</v>
      </c>
      <c r="AU65" s="64">
        <v>1</v>
      </c>
      <c r="AV65" s="64">
        <v>1</v>
      </c>
      <c r="AW65" s="3">
        <v>0</v>
      </c>
      <c r="AX65" s="3">
        <v>0</v>
      </c>
      <c r="AY65" s="3">
        <v>1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24"/>
    </row>
    <row r="66" spans="1:57" ht="12">
      <c r="A66" s="23" t="s">
        <v>190</v>
      </c>
      <c r="B66" s="24"/>
      <c r="C66" s="24"/>
      <c r="D66" s="7" t="s">
        <v>191</v>
      </c>
      <c r="E66" s="2" t="s">
        <v>192</v>
      </c>
      <c r="F66" s="11">
        <v>4526646.2410000004</v>
      </c>
      <c r="G66" s="11">
        <v>5672213.9230000004</v>
      </c>
      <c r="H66" s="11" t="s">
        <v>186</v>
      </c>
      <c r="I66" s="11" t="s">
        <v>193</v>
      </c>
      <c r="J66" s="11">
        <v>136.036</v>
      </c>
      <c r="K66" s="11">
        <v>9.5</v>
      </c>
      <c r="L66" s="11" t="s">
        <v>14</v>
      </c>
      <c r="M66" s="2" t="s">
        <v>11</v>
      </c>
      <c r="N66" s="11" t="s">
        <v>676</v>
      </c>
      <c r="O66" s="24">
        <v>2024</v>
      </c>
      <c r="P66" s="24">
        <v>1</v>
      </c>
      <c r="Q66" s="27"/>
      <c r="R66" s="29">
        <v>0.58499999999999996</v>
      </c>
      <c r="S66" s="29">
        <v>45</v>
      </c>
      <c r="T66" s="49">
        <f t="shared" si="132"/>
        <v>0</v>
      </c>
      <c r="U66" s="49">
        <f t="shared" si="133"/>
        <v>1</v>
      </c>
      <c r="V66" s="49">
        <f t="shared" si="134"/>
        <v>0</v>
      </c>
      <c r="W66" s="49">
        <f t="shared" si="135"/>
        <v>0</v>
      </c>
      <c r="X66" s="49">
        <f t="shared" si="136"/>
        <v>0</v>
      </c>
      <c r="Y66" s="49">
        <f t="shared" si="137"/>
        <v>0</v>
      </c>
      <c r="Z66" s="49">
        <f t="shared" si="138"/>
        <v>0</v>
      </c>
      <c r="AA66" s="49">
        <f t="shared" si="139"/>
        <v>0</v>
      </c>
      <c r="AB66" s="49">
        <f t="shared" si="140"/>
        <v>0</v>
      </c>
      <c r="AC66" s="49">
        <f t="shared" si="141"/>
        <v>0</v>
      </c>
      <c r="AD66" s="49">
        <f t="shared" si="142"/>
        <v>0</v>
      </c>
      <c r="AE66" s="49">
        <f t="shared" si="143"/>
        <v>0</v>
      </c>
      <c r="AF66" s="49"/>
      <c r="AG66" s="49" cm="1">
        <f t="array" ref="AG66">IF(OR(T66:AE66=1),1,0)</f>
        <v>1</v>
      </c>
      <c r="AH66" s="3">
        <v>1</v>
      </c>
      <c r="AI66" s="3">
        <v>1</v>
      </c>
      <c r="AJ66" s="3">
        <v>1</v>
      </c>
      <c r="AK66" s="3">
        <v>1</v>
      </c>
      <c r="AL66" s="3">
        <v>1</v>
      </c>
      <c r="AM66" s="3">
        <v>1</v>
      </c>
      <c r="AN66" s="3">
        <v>0</v>
      </c>
      <c r="AO66" s="64">
        <v>1</v>
      </c>
      <c r="AP66" s="64">
        <v>1</v>
      </c>
      <c r="AQ66" s="64">
        <v>1</v>
      </c>
      <c r="AR66" s="64">
        <v>0</v>
      </c>
      <c r="AS66" s="64">
        <v>1</v>
      </c>
      <c r="AT66" s="64">
        <v>0</v>
      </c>
      <c r="AU66" s="64">
        <v>1</v>
      </c>
      <c r="AV66" s="64">
        <v>1</v>
      </c>
      <c r="AW66" s="3">
        <v>0</v>
      </c>
      <c r="AX66" s="3">
        <v>0</v>
      </c>
      <c r="AY66" s="3">
        <v>1</v>
      </c>
      <c r="AZ66" s="3">
        <v>0</v>
      </c>
      <c r="BA66" s="3">
        <v>0</v>
      </c>
      <c r="BB66" s="3">
        <v>0</v>
      </c>
      <c r="BC66" s="3">
        <v>1</v>
      </c>
      <c r="BD66" s="3">
        <v>0</v>
      </c>
      <c r="BE66" s="24"/>
    </row>
    <row r="67" spans="1:57" ht="12">
      <c r="A67" s="23" t="s">
        <v>198</v>
      </c>
      <c r="B67" s="24"/>
      <c r="C67" s="24"/>
      <c r="D67" s="7" t="s">
        <v>26</v>
      </c>
      <c r="E67" s="2" t="s">
        <v>8</v>
      </c>
      <c r="F67" s="11">
        <v>4526404.2</v>
      </c>
      <c r="G67" s="11">
        <v>5672509.5999999996</v>
      </c>
      <c r="H67" s="11" t="s">
        <v>186</v>
      </c>
      <c r="I67" s="11" t="s">
        <v>92</v>
      </c>
      <c r="J67" s="11">
        <v>135.71600000000001</v>
      </c>
      <c r="K67" s="11">
        <v>8.9</v>
      </c>
      <c r="L67" s="11" t="s">
        <v>14</v>
      </c>
      <c r="M67" s="2" t="s">
        <v>11</v>
      </c>
      <c r="N67" s="11" t="s">
        <v>676</v>
      </c>
      <c r="O67" s="24">
        <v>2025</v>
      </c>
      <c r="P67" s="24">
        <v>1</v>
      </c>
      <c r="Q67" s="27"/>
      <c r="R67" s="29">
        <v>0.186</v>
      </c>
      <c r="S67" s="29">
        <v>26</v>
      </c>
      <c r="T67" s="49">
        <f t="shared" ref="T67:T77" si="144">IF((AND($S67&gt;0,$S67&lt;=30)),1,0)</f>
        <v>1</v>
      </c>
      <c r="U67" s="49">
        <f t="shared" ref="U67:U77" si="145">IF(AND($S67&gt;30,$S67&lt;=60),1,0)</f>
        <v>0</v>
      </c>
      <c r="V67" s="49">
        <f t="shared" ref="V67:V77" si="146">IF(AND($S67&gt;60,$S67&lt;=90),1,0)</f>
        <v>0</v>
      </c>
      <c r="W67" s="49">
        <f t="shared" ref="W67:W77" si="147">IF(AND($S67&gt;90,$S67&lt;=120),1,0)</f>
        <v>0</v>
      </c>
      <c r="X67" s="49">
        <f t="shared" ref="X67:X77" si="148">IF(AND($S67&gt;120,$S67&lt;=150),1,0)</f>
        <v>0</v>
      </c>
      <c r="Y67" s="49">
        <f t="shared" ref="Y67:Y77" si="149">IF(AND($S67&gt;150,$S67&lt;=180),1,0)</f>
        <v>0</v>
      </c>
      <c r="Z67" s="49">
        <f t="shared" ref="Z67:Z77" si="150">IF(AND($S67&gt;180,$S67&lt;=210),1,0)</f>
        <v>0</v>
      </c>
      <c r="AA67" s="49">
        <f t="shared" ref="AA67:AA77" si="151">IF(AND($S67&gt;210,$S67&lt;=240),1,0)</f>
        <v>0</v>
      </c>
      <c r="AB67" s="49">
        <f t="shared" ref="AB67:AB77" si="152">IF(AND($S67&gt;240,$S67&lt;=270),1,0)</f>
        <v>0</v>
      </c>
      <c r="AC67" s="49">
        <f t="shared" ref="AC67:AC77" si="153">IF(AND($S67&gt;270,$S67&lt;=300),1,0)</f>
        <v>0</v>
      </c>
      <c r="AD67" s="49">
        <f t="shared" ref="AD67:AD77" si="154">IF(AND($S67&gt;300,$S67&lt;=330),1,0)</f>
        <v>0</v>
      </c>
      <c r="AE67" s="49">
        <f t="shared" ref="AE67:AE77" si="155">IF(($S67="3xleer"),1,0)</f>
        <v>0</v>
      </c>
      <c r="AF67" s="49"/>
      <c r="AG67" s="49" cm="1">
        <f t="array" ref="AG67">IF(OR(T67:AE67=1),1,0)</f>
        <v>1</v>
      </c>
      <c r="AH67" s="3">
        <v>1</v>
      </c>
      <c r="AI67" s="3">
        <v>1</v>
      </c>
      <c r="AJ67" s="3">
        <v>1</v>
      </c>
      <c r="AK67" s="3">
        <v>1</v>
      </c>
      <c r="AL67" s="3">
        <v>1</v>
      </c>
      <c r="AM67" s="3">
        <v>1</v>
      </c>
      <c r="AN67" s="3">
        <v>0</v>
      </c>
      <c r="AO67" s="64">
        <v>1</v>
      </c>
      <c r="AP67" s="64">
        <v>1</v>
      </c>
      <c r="AQ67" s="64">
        <v>1</v>
      </c>
      <c r="AR67" s="64">
        <v>0</v>
      </c>
      <c r="AS67" s="64">
        <v>1</v>
      </c>
      <c r="AT67" s="64">
        <v>0</v>
      </c>
      <c r="AU67" s="64">
        <v>1</v>
      </c>
      <c r="AV67" s="64">
        <v>1</v>
      </c>
      <c r="AW67" s="3">
        <v>0</v>
      </c>
      <c r="AX67" s="3">
        <v>0</v>
      </c>
      <c r="AY67" s="3">
        <v>1</v>
      </c>
      <c r="AZ67" s="3">
        <v>0</v>
      </c>
      <c r="BA67" s="3">
        <v>0</v>
      </c>
      <c r="BB67" s="3">
        <v>0</v>
      </c>
      <c r="BC67" s="3">
        <v>1</v>
      </c>
      <c r="BD67" s="3">
        <v>0</v>
      </c>
      <c r="BE67" s="24"/>
    </row>
    <row r="68" spans="1:57" ht="12">
      <c r="A68" s="23" t="s">
        <v>199</v>
      </c>
      <c r="B68" s="24"/>
      <c r="C68" s="24"/>
      <c r="D68" s="7" t="s">
        <v>26</v>
      </c>
      <c r="E68" s="2" t="s">
        <v>8</v>
      </c>
      <c r="F68" s="11">
        <v>4526406.3899999997</v>
      </c>
      <c r="G68" s="11">
        <v>5672509.0999999996</v>
      </c>
      <c r="H68" s="11" t="s">
        <v>186</v>
      </c>
      <c r="I68" s="11" t="s">
        <v>104</v>
      </c>
      <c r="J68" s="11">
        <v>135.696</v>
      </c>
      <c r="K68" s="11">
        <v>25.5</v>
      </c>
      <c r="L68" s="11" t="s">
        <v>34</v>
      </c>
      <c r="M68" s="2" t="s">
        <v>11</v>
      </c>
      <c r="N68" s="11" t="s">
        <v>676</v>
      </c>
      <c r="O68" s="24">
        <v>2025</v>
      </c>
      <c r="P68" s="24">
        <v>1</v>
      </c>
      <c r="Q68" s="27"/>
      <c r="R68" s="29">
        <v>1.353</v>
      </c>
      <c r="S68" s="29">
        <v>95</v>
      </c>
      <c r="T68" s="49">
        <f t="shared" si="144"/>
        <v>0</v>
      </c>
      <c r="U68" s="49">
        <f t="shared" si="145"/>
        <v>0</v>
      </c>
      <c r="V68" s="49">
        <f t="shared" si="146"/>
        <v>0</v>
      </c>
      <c r="W68" s="49">
        <f t="shared" si="147"/>
        <v>1</v>
      </c>
      <c r="X68" s="49">
        <f t="shared" si="148"/>
        <v>0</v>
      </c>
      <c r="Y68" s="49">
        <f t="shared" si="149"/>
        <v>0</v>
      </c>
      <c r="Z68" s="49">
        <f t="shared" si="150"/>
        <v>0</v>
      </c>
      <c r="AA68" s="49">
        <f t="shared" si="151"/>
        <v>0</v>
      </c>
      <c r="AB68" s="49">
        <f t="shared" si="152"/>
        <v>0</v>
      </c>
      <c r="AC68" s="49">
        <f t="shared" si="153"/>
        <v>0</v>
      </c>
      <c r="AD68" s="49">
        <f t="shared" si="154"/>
        <v>0</v>
      </c>
      <c r="AE68" s="49">
        <f t="shared" si="155"/>
        <v>0</v>
      </c>
      <c r="AF68" s="49"/>
      <c r="AG68" s="49" cm="1">
        <f t="array" ref="AG68">IF(OR(T68:AE68=1),1,0)</f>
        <v>1</v>
      </c>
      <c r="AH68" s="3">
        <v>1</v>
      </c>
      <c r="AI68" s="3">
        <v>0</v>
      </c>
      <c r="AJ68" s="3">
        <v>1</v>
      </c>
      <c r="AK68" s="3">
        <v>1</v>
      </c>
      <c r="AL68" s="3">
        <v>1</v>
      </c>
      <c r="AM68" s="3">
        <v>1</v>
      </c>
      <c r="AN68" s="3">
        <v>0</v>
      </c>
      <c r="AO68" s="64">
        <v>1</v>
      </c>
      <c r="AP68" s="64">
        <v>1</v>
      </c>
      <c r="AQ68" s="64">
        <v>1</v>
      </c>
      <c r="AR68" s="64">
        <v>0</v>
      </c>
      <c r="AS68" s="64">
        <v>1</v>
      </c>
      <c r="AT68" s="64">
        <v>0</v>
      </c>
      <c r="AU68" s="64">
        <v>1</v>
      </c>
      <c r="AV68" s="64">
        <v>1</v>
      </c>
      <c r="AW68" s="3">
        <v>0</v>
      </c>
      <c r="AX68" s="3">
        <v>0</v>
      </c>
      <c r="AY68" s="3">
        <v>1</v>
      </c>
      <c r="AZ68" s="3">
        <v>0</v>
      </c>
      <c r="BA68" s="3">
        <v>0</v>
      </c>
      <c r="BB68" s="3">
        <v>0</v>
      </c>
      <c r="BC68" s="3">
        <v>1</v>
      </c>
      <c r="BD68" s="3">
        <v>0</v>
      </c>
      <c r="BE68" s="24"/>
    </row>
    <row r="69" spans="1:57" ht="12">
      <c r="A69" s="23" t="s">
        <v>201</v>
      </c>
      <c r="B69" s="24"/>
      <c r="C69" s="24"/>
      <c r="D69" s="7" t="s">
        <v>26</v>
      </c>
      <c r="E69" s="2" t="s">
        <v>8</v>
      </c>
      <c r="F69" s="11">
        <v>4526517.6179999998</v>
      </c>
      <c r="G69" s="11">
        <v>5672463.9359999998</v>
      </c>
      <c r="H69" s="11" t="s">
        <v>186</v>
      </c>
      <c r="I69" s="11" t="s">
        <v>92</v>
      </c>
      <c r="J69" s="11">
        <v>135.321</v>
      </c>
      <c r="K69" s="11">
        <v>8</v>
      </c>
      <c r="L69" s="11" t="s">
        <v>8</v>
      </c>
      <c r="M69" s="2" t="s">
        <v>11</v>
      </c>
      <c r="N69" s="11" t="s">
        <v>676</v>
      </c>
      <c r="O69" s="24">
        <v>2025</v>
      </c>
      <c r="P69" s="24">
        <v>1</v>
      </c>
      <c r="Q69" s="27"/>
      <c r="R69" s="29">
        <v>0.14799999999999999</v>
      </c>
      <c r="S69" s="29">
        <v>72</v>
      </c>
      <c r="T69" s="49">
        <f t="shared" si="144"/>
        <v>0</v>
      </c>
      <c r="U69" s="49">
        <f t="shared" si="145"/>
        <v>0</v>
      </c>
      <c r="V69" s="49">
        <f t="shared" si="146"/>
        <v>1</v>
      </c>
      <c r="W69" s="49">
        <f t="shared" si="147"/>
        <v>0</v>
      </c>
      <c r="X69" s="49">
        <f t="shared" si="148"/>
        <v>0</v>
      </c>
      <c r="Y69" s="49">
        <f t="shared" si="149"/>
        <v>0</v>
      </c>
      <c r="Z69" s="49">
        <f t="shared" si="150"/>
        <v>0</v>
      </c>
      <c r="AA69" s="49">
        <f t="shared" si="151"/>
        <v>0</v>
      </c>
      <c r="AB69" s="49">
        <f t="shared" si="152"/>
        <v>0</v>
      </c>
      <c r="AC69" s="49">
        <f t="shared" si="153"/>
        <v>0</v>
      </c>
      <c r="AD69" s="49">
        <f t="shared" si="154"/>
        <v>0</v>
      </c>
      <c r="AE69" s="49">
        <f t="shared" si="155"/>
        <v>0</v>
      </c>
      <c r="AF69" s="49"/>
      <c r="AG69" s="49" cm="1">
        <f t="array" ref="AG69">IF(OR(T69:AE69=1),1,0)</f>
        <v>1</v>
      </c>
      <c r="AH69" s="3">
        <v>1</v>
      </c>
      <c r="AI69" s="3">
        <v>1</v>
      </c>
      <c r="AJ69" s="3">
        <v>1</v>
      </c>
      <c r="AK69" s="3">
        <v>1</v>
      </c>
      <c r="AL69" s="3">
        <v>1</v>
      </c>
      <c r="AM69" s="3">
        <v>1</v>
      </c>
      <c r="AN69" s="3">
        <v>0</v>
      </c>
      <c r="AO69" s="64">
        <v>1</v>
      </c>
      <c r="AP69" s="64">
        <v>1</v>
      </c>
      <c r="AQ69" s="64">
        <v>1</v>
      </c>
      <c r="AR69" s="64">
        <v>0</v>
      </c>
      <c r="AS69" s="64">
        <v>1</v>
      </c>
      <c r="AT69" s="64">
        <v>0</v>
      </c>
      <c r="AU69" s="64">
        <v>1</v>
      </c>
      <c r="AV69" s="64">
        <v>1</v>
      </c>
      <c r="AW69" s="3">
        <v>0</v>
      </c>
      <c r="AX69" s="3">
        <v>0</v>
      </c>
      <c r="AY69" s="3">
        <v>1</v>
      </c>
      <c r="AZ69" s="3">
        <v>0</v>
      </c>
      <c r="BA69" s="3">
        <v>0</v>
      </c>
      <c r="BB69" s="3">
        <v>0</v>
      </c>
      <c r="BC69" s="3">
        <v>1</v>
      </c>
      <c r="BD69" s="3">
        <v>0</v>
      </c>
      <c r="BE69" s="24"/>
    </row>
    <row r="70" spans="1:57" ht="12">
      <c r="A70" s="23" t="s">
        <v>202</v>
      </c>
      <c r="B70" s="24"/>
      <c r="C70" s="24"/>
      <c r="D70" s="7" t="s">
        <v>26</v>
      </c>
      <c r="E70" s="2" t="s">
        <v>8</v>
      </c>
      <c r="F70" s="11">
        <v>4526517.7079999996</v>
      </c>
      <c r="G70" s="11">
        <v>5672462.1840000004</v>
      </c>
      <c r="H70" s="11" t="s">
        <v>186</v>
      </c>
      <c r="I70" s="11" t="s">
        <v>104</v>
      </c>
      <c r="J70" s="11">
        <v>135.346</v>
      </c>
      <c r="K70" s="11">
        <v>15</v>
      </c>
      <c r="L70" s="11" t="s">
        <v>8</v>
      </c>
      <c r="M70" s="2" t="s">
        <v>11</v>
      </c>
      <c r="N70" s="11" t="s">
        <v>676</v>
      </c>
      <c r="O70" s="24">
        <v>2025</v>
      </c>
      <c r="P70" s="24">
        <v>1</v>
      </c>
      <c r="Q70" s="27"/>
      <c r="R70" s="29">
        <v>0.73299999999999998</v>
      </c>
      <c r="S70" s="29">
        <v>85</v>
      </c>
      <c r="T70" s="49">
        <f t="shared" si="144"/>
        <v>0</v>
      </c>
      <c r="U70" s="49">
        <f t="shared" si="145"/>
        <v>0</v>
      </c>
      <c r="V70" s="49">
        <f t="shared" si="146"/>
        <v>1</v>
      </c>
      <c r="W70" s="49">
        <f t="shared" si="147"/>
        <v>0</v>
      </c>
      <c r="X70" s="49">
        <f t="shared" si="148"/>
        <v>0</v>
      </c>
      <c r="Y70" s="49">
        <f t="shared" si="149"/>
        <v>0</v>
      </c>
      <c r="Z70" s="49">
        <f t="shared" si="150"/>
        <v>0</v>
      </c>
      <c r="AA70" s="49">
        <f t="shared" si="151"/>
        <v>0</v>
      </c>
      <c r="AB70" s="49">
        <f t="shared" si="152"/>
        <v>0</v>
      </c>
      <c r="AC70" s="49">
        <f t="shared" si="153"/>
        <v>0</v>
      </c>
      <c r="AD70" s="49">
        <f t="shared" si="154"/>
        <v>0</v>
      </c>
      <c r="AE70" s="49">
        <f t="shared" si="155"/>
        <v>0</v>
      </c>
      <c r="AF70" s="49"/>
      <c r="AG70" s="49" cm="1">
        <f t="array" ref="AG70">IF(OR(T70:AE70=1),1,0)</f>
        <v>1</v>
      </c>
      <c r="AH70" s="3">
        <v>1</v>
      </c>
      <c r="AI70" s="3">
        <v>0</v>
      </c>
      <c r="AJ70" s="3">
        <v>1</v>
      </c>
      <c r="AK70" s="3">
        <v>1</v>
      </c>
      <c r="AL70" s="3">
        <v>1</v>
      </c>
      <c r="AM70" s="3">
        <v>1</v>
      </c>
      <c r="AN70" s="3">
        <v>0</v>
      </c>
      <c r="AO70" s="64">
        <v>1</v>
      </c>
      <c r="AP70" s="64">
        <v>1</v>
      </c>
      <c r="AQ70" s="64">
        <v>1</v>
      </c>
      <c r="AR70" s="64">
        <v>0</v>
      </c>
      <c r="AS70" s="64">
        <v>0</v>
      </c>
      <c r="AT70" s="64">
        <v>0</v>
      </c>
      <c r="AU70" s="64">
        <v>1</v>
      </c>
      <c r="AV70" s="64">
        <v>1</v>
      </c>
      <c r="AW70" s="3">
        <v>0</v>
      </c>
      <c r="AX70" s="3">
        <v>0</v>
      </c>
      <c r="AY70" s="3">
        <v>1</v>
      </c>
      <c r="AZ70" s="3">
        <v>0</v>
      </c>
      <c r="BA70" s="3">
        <v>0</v>
      </c>
      <c r="BB70" s="3">
        <v>0</v>
      </c>
      <c r="BC70" s="3">
        <v>1</v>
      </c>
      <c r="BD70" s="3">
        <v>0</v>
      </c>
      <c r="BE70" s="24"/>
    </row>
    <row r="71" spans="1:57" ht="12">
      <c r="A71" s="23" t="s">
        <v>203</v>
      </c>
      <c r="B71" s="24"/>
      <c r="C71" s="24"/>
      <c r="D71" s="7" t="s">
        <v>26</v>
      </c>
      <c r="E71" s="2" t="s">
        <v>8</v>
      </c>
      <c r="F71" s="11">
        <v>4526594.1809999999</v>
      </c>
      <c r="G71" s="11">
        <v>5672424.085</v>
      </c>
      <c r="H71" s="11" t="s">
        <v>186</v>
      </c>
      <c r="I71" s="11" t="s">
        <v>92</v>
      </c>
      <c r="J71" s="11">
        <v>135.774</v>
      </c>
      <c r="K71" s="11">
        <v>8</v>
      </c>
      <c r="L71" s="11" t="s">
        <v>8</v>
      </c>
      <c r="M71" s="2" t="s">
        <v>11</v>
      </c>
      <c r="N71" s="11" t="s">
        <v>676</v>
      </c>
      <c r="O71" s="29">
        <v>2024</v>
      </c>
      <c r="P71" s="24">
        <v>1</v>
      </c>
      <c r="Q71" s="27"/>
      <c r="R71" s="29">
        <v>0.19</v>
      </c>
      <c r="S71" s="29">
        <v>95</v>
      </c>
      <c r="T71" s="49">
        <f t="shared" si="144"/>
        <v>0</v>
      </c>
      <c r="U71" s="49">
        <f t="shared" si="145"/>
        <v>0</v>
      </c>
      <c r="V71" s="49">
        <f t="shared" si="146"/>
        <v>0</v>
      </c>
      <c r="W71" s="49">
        <f t="shared" si="147"/>
        <v>1</v>
      </c>
      <c r="X71" s="49">
        <f t="shared" si="148"/>
        <v>0</v>
      </c>
      <c r="Y71" s="49">
        <f t="shared" si="149"/>
        <v>0</v>
      </c>
      <c r="Z71" s="49">
        <f t="shared" si="150"/>
        <v>0</v>
      </c>
      <c r="AA71" s="49">
        <f t="shared" si="151"/>
        <v>0</v>
      </c>
      <c r="AB71" s="49">
        <f t="shared" si="152"/>
        <v>0</v>
      </c>
      <c r="AC71" s="49">
        <f t="shared" si="153"/>
        <v>0</v>
      </c>
      <c r="AD71" s="49">
        <f t="shared" si="154"/>
        <v>0</v>
      </c>
      <c r="AE71" s="49">
        <f t="shared" si="155"/>
        <v>0</v>
      </c>
      <c r="AF71" s="49"/>
      <c r="AG71" s="49" cm="1">
        <f t="array" ref="AG71">IF(OR(T71:AE71=1),1,0)</f>
        <v>1</v>
      </c>
      <c r="AH71" s="3">
        <v>1</v>
      </c>
      <c r="AI71" s="3">
        <v>1</v>
      </c>
      <c r="AJ71" s="3">
        <v>1</v>
      </c>
      <c r="AK71" s="3">
        <v>1</v>
      </c>
      <c r="AL71" s="3">
        <v>1</v>
      </c>
      <c r="AM71" s="3">
        <v>1</v>
      </c>
      <c r="AN71" s="3">
        <v>0</v>
      </c>
      <c r="AO71" s="64">
        <v>1</v>
      </c>
      <c r="AP71" s="64">
        <v>1</v>
      </c>
      <c r="AQ71" s="64">
        <v>1</v>
      </c>
      <c r="AR71" s="64">
        <v>0</v>
      </c>
      <c r="AS71" s="64">
        <v>1</v>
      </c>
      <c r="AT71" s="64">
        <v>0</v>
      </c>
      <c r="AU71" s="64">
        <v>1</v>
      </c>
      <c r="AV71" s="64">
        <v>1</v>
      </c>
      <c r="AW71" s="3">
        <v>0</v>
      </c>
      <c r="AX71" s="3">
        <v>0</v>
      </c>
      <c r="AY71" s="3">
        <v>1</v>
      </c>
      <c r="AZ71" s="3">
        <v>0</v>
      </c>
      <c r="BA71" s="3">
        <v>0</v>
      </c>
      <c r="BB71" s="3">
        <v>0</v>
      </c>
      <c r="BC71" s="3">
        <v>1</v>
      </c>
      <c r="BD71" s="3">
        <v>0</v>
      </c>
      <c r="BE71" s="24"/>
    </row>
    <row r="72" spans="1:57" ht="12">
      <c r="A72" s="23" t="s">
        <v>204</v>
      </c>
      <c r="B72" s="24"/>
      <c r="C72" s="24"/>
      <c r="D72" s="7" t="s">
        <v>26</v>
      </c>
      <c r="E72" s="2" t="s">
        <v>8</v>
      </c>
      <c r="F72" s="11">
        <v>4526592.8899999997</v>
      </c>
      <c r="G72" s="11">
        <v>5672424.1059999997</v>
      </c>
      <c r="H72" s="11" t="s">
        <v>186</v>
      </c>
      <c r="I72" s="11" t="s">
        <v>104</v>
      </c>
      <c r="J72" s="11">
        <v>135.774</v>
      </c>
      <c r="K72" s="11">
        <v>15</v>
      </c>
      <c r="L72" s="11" t="s">
        <v>8</v>
      </c>
      <c r="M72" s="2" t="s">
        <v>11</v>
      </c>
      <c r="N72" s="11" t="s">
        <v>676</v>
      </c>
      <c r="O72" s="24">
        <v>2025</v>
      </c>
      <c r="P72" s="24">
        <v>1</v>
      </c>
      <c r="Q72" s="27"/>
      <c r="R72" s="29">
        <v>0.69699999999999995</v>
      </c>
      <c r="S72" s="29">
        <v>80</v>
      </c>
      <c r="T72" s="49">
        <f t="shared" si="144"/>
        <v>0</v>
      </c>
      <c r="U72" s="49">
        <f t="shared" si="145"/>
        <v>0</v>
      </c>
      <c r="V72" s="49">
        <f t="shared" si="146"/>
        <v>1</v>
      </c>
      <c r="W72" s="49">
        <f t="shared" si="147"/>
        <v>0</v>
      </c>
      <c r="X72" s="49">
        <f t="shared" si="148"/>
        <v>0</v>
      </c>
      <c r="Y72" s="49">
        <f t="shared" si="149"/>
        <v>0</v>
      </c>
      <c r="Z72" s="49">
        <f t="shared" si="150"/>
        <v>0</v>
      </c>
      <c r="AA72" s="49">
        <f t="shared" si="151"/>
        <v>0</v>
      </c>
      <c r="AB72" s="49">
        <f t="shared" si="152"/>
        <v>0</v>
      </c>
      <c r="AC72" s="49">
        <f t="shared" si="153"/>
        <v>0</v>
      </c>
      <c r="AD72" s="49">
        <f t="shared" si="154"/>
        <v>0</v>
      </c>
      <c r="AE72" s="49">
        <f t="shared" si="155"/>
        <v>0</v>
      </c>
      <c r="AF72" s="49"/>
      <c r="AG72" s="49" cm="1">
        <f t="array" ref="AG72">IF(OR(T72:AE72=1),1,0)</f>
        <v>1</v>
      </c>
      <c r="AH72" s="3">
        <v>1</v>
      </c>
      <c r="AI72" s="3">
        <v>0</v>
      </c>
      <c r="AJ72" s="3">
        <v>1</v>
      </c>
      <c r="AK72" s="3">
        <v>1</v>
      </c>
      <c r="AL72" s="3">
        <v>1</v>
      </c>
      <c r="AM72" s="3">
        <v>1</v>
      </c>
      <c r="AN72" s="3">
        <v>0</v>
      </c>
      <c r="AO72" s="64">
        <v>1</v>
      </c>
      <c r="AP72" s="64">
        <v>1</v>
      </c>
      <c r="AQ72" s="64">
        <v>1</v>
      </c>
      <c r="AR72" s="64">
        <v>0</v>
      </c>
      <c r="AS72" s="64">
        <v>0</v>
      </c>
      <c r="AT72" s="64">
        <v>0</v>
      </c>
      <c r="AU72" s="64">
        <v>1</v>
      </c>
      <c r="AV72" s="64">
        <v>1</v>
      </c>
      <c r="AW72" s="3">
        <v>0</v>
      </c>
      <c r="AX72" s="3">
        <v>0</v>
      </c>
      <c r="AY72" s="3">
        <v>1</v>
      </c>
      <c r="AZ72" s="3">
        <v>0</v>
      </c>
      <c r="BA72" s="3">
        <v>0</v>
      </c>
      <c r="BB72" s="3">
        <v>0</v>
      </c>
      <c r="BC72" s="3">
        <v>1</v>
      </c>
      <c r="BD72" s="3">
        <v>0</v>
      </c>
      <c r="BE72" s="24"/>
    </row>
    <row r="73" spans="1:57" ht="12">
      <c r="A73" s="23" t="s">
        <v>205</v>
      </c>
      <c r="B73" s="24"/>
      <c r="C73" s="24"/>
      <c r="D73" s="7" t="s">
        <v>26</v>
      </c>
      <c r="E73" s="2" t="s">
        <v>8</v>
      </c>
      <c r="F73" s="11">
        <v>4526669.426</v>
      </c>
      <c r="G73" s="11">
        <v>5672433.9249999998</v>
      </c>
      <c r="H73" s="11" t="s">
        <v>186</v>
      </c>
      <c r="I73" s="11" t="s">
        <v>92</v>
      </c>
      <c r="J73" s="11">
        <v>135.804</v>
      </c>
      <c r="K73" s="11">
        <v>8</v>
      </c>
      <c r="L73" s="11" t="s">
        <v>8</v>
      </c>
      <c r="M73" s="2" t="s">
        <v>11</v>
      </c>
      <c r="N73" s="11" t="s">
        <v>676</v>
      </c>
      <c r="O73" s="29">
        <v>2024</v>
      </c>
      <c r="P73" s="24">
        <v>1</v>
      </c>
      <c r="Q73" s="27"/>
      <c r="R73" s="29">
        <v>0.12</v>
      </c>
      <c r="S73" s="29">
        <v>60</v>
      </c>
      <c r="T73" s="49">
        <f t="shared" si="144"/>
        <v>0</v>
      </c>
      <c r="U73" s="49">
        <f t="shared" si="145"/>
        <v>1</v>
      </c>
      <c r="V73" s="49">
        <f t="shared" si="146"/>
        <v>0</v>
      </c>
      <c r="W73" s="49">
        <f t="shared" si="147"/>
        <v>0</v>
      </c>
      <c r="X73" s="49">
        <f t="shared" si="148"/>
        <v>0</v>
      </c>
      <c r="Y73" s="49">
        <f t="shared" si="149"/>
        <v>0</v>
      </c>
      <c r="Z73" s="49">
        <f t="shared" si="150"/>
        <v>0</v>
      </c>
      <c r="AA73" s="49">
        <f t="shared" si="151"/>
        <v>0</v>
      </c>
      <c r="AB73" s="49">
        <f t="shared" si="152"/>
        <v>0</v>
      </c>
      <c r="AC73" s="49">
        <f t="shared" si="153"/>
        <v>0</v>
      </c>
      <c r="AD73" s="49">
        <f t="shared" si="154"/>
        <v>0</v>
      </c>
      <c r="AE73" s="49">
        <f t="shared" si="155"/>
        <v>0</v>
      </c>
      <c r="AF73" s="49"/>
      <c r="AG73" s="49" cm="1">
        <f t="array" ref="AG73">IF(OR(T73:AE73=1),1,0)</f>
        <v>1</v>
      </c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1</v>
      </c>
      <c r="AN73" s="3">
        <v>0</v>
      </c>
      <c r="AO73" s="64">
        <v>1</v>
      </c>
      <c r="AP73" s="64">
        <v>1</v>
      </c>
      <c r="AQ73" s="64">
        <v>1</v>
      </c>
      <c r="AR73" s="64">
        <v>0</v>
      </c>
      <c r="AS73" s="64">
        <v>1</v>
      </c>
      <c r="AT73" s="64">
        <v>0</v>
      </c>
      <c r="AU73" s="64">
        <v>1</v>
      </c>
      <c r="AV73" s="64">
        <v>1</v>
      </c>
      <c r="AW73" s="3">
        <v>0</v>
      </c>
      <c r="AX73" s="3">
        <v>0</v>
      </c>
      <c r="AY73" s="3">
        <v>1</v>
      </c>
      <c r="AZ73" s="3">
        <v>0</v>
      </c>
      <c r="BA73" s="3">
        <v>0</v>
      </c>
      <c r="BB73" s="3">
        <v>0</v>
      </c>
      <c r="BC73" s="3">
        <v>1</v>
      </c>
      <c r="BD73" s="3">
        <v>0</v>
      </c>
      <c r="BE73" s="24"/>
    </row>
    <row r="74" spans="1:57" ht="12">
      <c r="A74" s="23" t="s">
        <v>206</v>
      </c>
      <c r="B74" s="24"/>
      <c r="C74" s="24"/>
      <c r="D74" s="7" t="s">
        <v>26</v>
      </c>
      <c r="E74" s="2" t="s">
        <v>8</v>
      </c>
      <c r="F74" s="11">
        <v>4526668.0839999998</v>
      </c>
      <c r="G74" s="11">
        <v>5672433.4910000004</v>
      </c>
      <c r="H74" s="11" t="s">
        <v>186</v>
      </c>
      <c r="I74" s="11" t="s">
        <v>104</v>
      </c>
      <c r="J74" s="11">
        <v>135.84</v>
      </c>
      <c r="K74" s="11">
        <v>15</v>
      </c>
      <c r="L74" s="11" t="s">
        <v>8</v>
      </c>
      <c r="M74" s="2" t="s">
        <v>11</v>
      </c>
      <c r="N74" s="11" t="s">
        <v>676</v>
      </c>
      <c r="O74" s="24">
        <v>2025</v>
      </c>
      <c r="P74" s="24">
        <v>1</v>
      </c>
      <c r="Q74" s="27"/>
      <c r="R74" s="29">
        <v>0.504</v>
      </c>
      <c r="S74" s="29">
        <v>120</v>
      </c>
      <c r="T74" s="49">
        <f t="shared" si="144"/>
        <v>0</v>
      </c>
      <c r="U74" s="49">
        <f t="shared" si="145"/>
        <v>0</v>
      </c>
      <c r="V74" s="49">
        <f t="shared" si="146"/>
        <v>0</v>
      </c>
      <c r="W74" s="49">
        <f t="shared" si="147"/>
        <v>1</v>
      </c>
      <c r="X74" s="49">
        <f t="shared" si="148"/>
        <v>0</v>
      </c>
      <c r="Y74" s="49">
        <f t="shared" si="149"/>
        <v>0</v>
      </c>
      <c r="Z74" s="49">
        <f t="shared" si="150"/>
        <v>0</v>
      </c>
      <c r="AA74" s="49">
        <f t="shared" si="151"/>
        <v>0</v>
      </c>
      <c r="AB74" s="49">
        <f t="shared" si="152"/>
        <v>0</v>
      </c>
      <c r="AC74" s="49">
        <f t="shared" si="153"/>
        <v>0</v>
      </c>
      <c r="AD74" s="49">
        <f t="shared" si="154"/>
        <v>0</v>
      </c>
      <c r="AE74" s="49">
        <f t="shared" si="155"/>
        <v>0</v>
      </c>
      <c r="AF74" s="49"/>
      <c r="AG74" s="49" cm="1">
        <f t="array" ref="AG74">IF(OR(T74:AE74=1),1,0)</f>
        <v>1</v>
      </c>
      <c r="AH74" s="3">
        <v>1</v>
      </c>
      <c r="AI74" s="3">
        <v>0</v>
      </c>
      <c r="AJ74" s="3">
        <v>1</v>
      </c>
      <c r="AK74" s="3">
        <v>1</v>
      </c>
      <c r="AL74" s="3">
        <v>1</v>
      </c>
      <c r="AM74" s="3">
        <v>1</v>
      </c>
      <c r="AN74" s="3">
        <v>0</v>
      </c>
      <c r="AO74" s="64">
        <v>1</v>
      </c>
      <c r="AP74" s="64">
        <v>1</v>
      </c>
      <c r="AQ74" s="64">
        <v>1</v>
      </c>
      <c r="AR74" s="64">
        <v>0</v>
      </c>
      <c r="AS74" s="64">
        <v>0</v>
      </c>
      <c r="AT74" s="64">
        <v>0</v>
      </c>
      <c r="AU74" s="64">
        <v>1</v>
      </c>
      <c r="AV74" s="64">
        <v>1</v>
      </c>
      <c r="AW74" s="3">
        <v>0</v>
      </c>
      <c r="AX74" s="3">
        <v>0</v>
      </c>
      <c r="AY74" s="3">
        <v>1</v>
      </c>
      <c r="AZ74" s="3">
        <v>0</v>
      </c>
      <c r="BA74" s="3">
        <v>0</v>
      </c>
      <c r="BB74" s="3">
        <v>0</v>
      </c>
      <c r="BC74" s="3">
        <v>1</v>
      </c>
      <c r="BD74" s="3">
        <v>0</v>
      </c>
      <c r="BE74" s="24"/>
    </row>
    <row r="75" spans="1:57" ht="12">
      <c r="A75" s="23" t="s">
        <v>207</v>
      </c>
      <c r="B75" s="24"/>
      <c r="C75" s="24"/>
      <c r="D75" s="7" t="s">
        <v>26</v>
      </c>
      <c r="E75" s="2" t="s">
        <v>8</v>
      </c>
      <c r="F75" s="11">
        <v>4526645.8250000002</v>
      </c>
      <c r="G75" s="11">
        <v>5672517.3710000003</v>
      </c>
      <c r="H75" s="11" t="s">
        <v>186</v>
      </c>
      <c r="I75" s="11" t="s">
        <v>92</v>
      </c>
      <c r="J75" s="11">
        <v>135.27500000000001</v>
      </c>
      <c r="K75" s="11">
        <v>8</v>
      </c>
      <c r="L75" s="11" t="s">
        <v>8</v>
      </c>
      <c r="M75" s="2" t="s">
        <v>11</v>
      </c>
      <c r="N75" s="11" t="s">
        <v>676</v>
      </c>
      <c r="O75" s="24">
        <v>2024</v>
      </c>
      <c r="P75" s="24">
        <v>1</v>
      </c>
      <c r="Q75" s="27"/>
      <c r="R75" s="29">
        <v>0.17</v>
      </c>
      <c r="S75" s="29">
        <v>85</v>
      </c>
      <c r="T75" s="49">
        <f t="shared" si="144"/>
        <v>0</v>
      </c>
      <c r="U75" s="49">
        <f t="shared" si="145"/>
        <v>0</v>
      </c>
      <c r="V75" s="49">
        <f t="shared" si="146"/>
        <v>1</v>
      </c>
      <c r="W75" s="49">
        <f t="shared" si="147"/>
        <v>0</v>
      </c>
      <c r="X75" s="49">
        <f t="shared" si="148"/>
        <v>0</v>
      </c>
      <c r="Y75" s="49">
        <f t="shared" si="149"/>
        <v>0</v>
      </c>
      <c r="Z75" s="49">
        <f t="shared" si="150"/>
        <v>0</v>
      </c>
      <c r="AA75" s="49">
        <f t="shared" si="151"/>
        <v>0</v>
      </c>
      <c r="AB75" s="49">
        <f t="shared" si="152"/>
        <v>0</v>
      </c>
      <c r="AC75" s="49">
        <f t="shared" si="153"/>
        <v>0</v>
      </c>
      <c r="AD75" s="49">
        <f t="shared" si="154"/>
        <v>0</v>
      </c>
      <c r="AE75" s="49">
        <f t="shared" si="155"/>
        <v>0</v>
      </c>
      <c r="AF75" s="49"/>
      <c r="AG75" s="49" cm="1">
        <f t="array" ref="AG75">IF(OR(T75:AE75=1),1,0)</f>
        <v>1</v>
      </c>
      <c r="AH75" s="3">
        <v>1</v>
      </c>
      <c r="AI75" s="3">
        <v>1</v>
      </c>
      <c r="AJ75" s="3">
        <v>1</v>
      </c>
      <c r="AK75" s="3">
        <v>1</v>
      </c>
      <c r="AL75" s="3">
        <v>1</v>
      </c>
      <c r="AM75" s="3">
        <v>1</v>
      </c>
      <c r="AN75" s="3">
        <v>0</v>
      </c>
      <c r="AO75" s="64">
        <v>1</v>
      </c>
      <c r="AP75" s="64">
        <v>1</v>
      </c>
      <c r="AQ75" s="64">
        <v>1</v>
      </c>
      <c r="AR75" s="64">
        <v>0</v>
      </c>
      <c r="AS75" s="64">
        <v>1</v>
      </c>
      <c r="AT75" s="64">
        <v>0</v>
      </c>
      <c r="AU75" s="64">
        <v>1</v>
      </c>
      <c r="AV75" s="64">
        <v>1</v>
      </c>
      <c r="AW75" s="3">
        <v>0</v>
      </c>
      <c r="AX75" s="3">
        <v>0</v>
      </c>
      <c r="AY75" s="3">
        <v>1</v>
      </c>
      <c r="AZ75" s="3">
        <v>0</v>
      </c>
      <c r="BA75" s="3">
        <v>0</v>
      </c>
      <c r="BB75" s="3">
        <v>0</v>
      </c>
      <c r="BC75" s="3">
        <v>1</v>
      </c>
      <c r="BD75" s="3">
        <v>0</v>
      </c>
      <c r="BE75" s="24"/>
    </row>
    <row r="76" spans="1:57" ht="12">
      <c r="A76" s="23" t="s">
        <v>208</v>
      </c>
      <c r="B76" s="24"/>
      <c r="C76" s="24"/>
      <c r="D76" s="7" t="s">
        <v>26</v>
      </c>
      <c r="E76" s="2" t="s">
        <v>8</v>
      </c>
      <c r="F76" s="11">
        <v>4526647.2690000003</v>
      </c>
      <c r="G76" s="11">
        <v>5672516.8739999998</v>
      </c>
      <c r="H76" s="11" t="s">
        <v>186</v>
      </c>
      <c r="I76" s="11" t="s">
        <v>104</v>
      </c>
      <c r="J76" s="11">
        <v>135.261</v>
      </c>
      <c r="K76" s="11">
        <v>15</v>
      </c>
      <c r="L76" s="11" t="s">
        <v>8</v>
      </c>
      <c r="M76" s="2" t="s">
        <v>11</v>
      </c>
      <c r="N76" s="11" t="s">
        <v>676</v>
      </c>
      <c r="O76" s="24">
        <v>2025</v>
      </c>
      <c r="P76" s="24">
        <v>1</v>
      </c>
      <c r="Q76" s="27"/>
      <c r="R76" s="29">
        <v>0.63400000000000001</v>
      </c>
      <c r="S76" s="29">
        <v>120</v>
      </c>
      <c r="T76" s="49">
        <f t="shared" si="144"/>
        <v>0</v>
      </c>
      <c r="U76" s="49">
        <f t="shared" si="145"/>
        <v>0</v>
      </c>
      <c r="V76" s="49">
        <f t="shared" si="146"/>
        <v>0</v>
      </c>
      <c r="W76" s="49">
        <f t="shared" si="147"/>
        <v>1</v>
      </c>
      <c r="X76" s="49">
        <f t="shared" si="148"/>
        <v>0</v>
      </c>
      <c r="Y76" s="49">
        <f t="shared" si="149"/>
        <v>0</v>
      </c>
      <c r="Z76" s="49">
        <f t="shared" si="150"/>
        <v>0</v>
      </c>
      <c r="AA76" s="49">
        <f t="shared" si="151"/>
        <v>0</v>
      </c>
      <c r="AB76" s="49">
        <f t="shared" si="152"/>
        <v>0</v>
      </c>
      <c r="AC76" s="49">
        <f t="shared" si="153"/>
        <v>0</v>
      </c>
      <c r="AD76" s="49">
        <f t="shared" si="154"/>
        <v>0</v>
      </c>
      <c r="AE76" s="49">
        <f t="shared" si="155"/>
        <v>0</v>
      </c>
      <c r="AF76" s="49"/>
      <c r="AG76" s="49" cm="1">
        <f t="array" ref="AG76">IF(OR(T76:AE76=1),1,0)</f>
        <v>1</v>
      </c>
      <c r="AH76" s="3">
        <v>1</v>
      </c>
      <c r="AI76" s="3">
        <v>0</v>
      </c>
      <c r="AJ76" s="3">
        <v>1</v>
      </c>
      <c r="AK76" s="3">
        <v>1</v>
      </c>
      <c r="AL76" s="3">
        <v>1</v>
      </c>
      <c r="AM76" s="3">
        <v>1</v>
      </c>
      <c r="AN76" s="3">
        <v>0</v>
      </c>
      <c r="AO76" s="64">
        <v>1</v>
      </c>
      <c r="AP76" s="64">
        <v>1</v>
      </c>
      <c r="AQ76" s="64">
        <v>1</v>
      </c>
      <c r="AR76" s="64">
        <v>0</v>
      </c>
      <c r="AS76" s="64">
        <v>0</v>
      </c>
      <c r="AT76" s="64">
        <v>0</v>
      </c>
      <c r="AU76" s="64">
        <v>1</v>
      </c>
      <c r="AV76" s="64">
        <v>1</v>
      </c>
      <c r="AW76" s="3">
        <v>0</v>
      </c>
      <c r="AX76" s="3">
        <v>0</v>
      </c>
      <c r="AY76" s="3">
        <v>1</v>
      </c>
      <c r="AZ76" s="3">
        <v>0</v>
      </c>
      <c r="BA76" s="3">
        <v>0</v>
      </c>
      <c r="BB76" s="3">
        <v>0</v>
      </c>
      <c r="BC76" s="3">
        <v>1</v>
      </c>
      <c r="BD76" s="3">
        <v>0</v>
      </c>
      <c r="BE76" s="24"/>
    </row>
    <row r="77" spans="1:57" ht="12">
      <c r="A77" s="23" t="s">
        <v>210</v>
      </c>
      <c r="B77" s="24"/>
      <c r="C77" s="24"/>
      <c r="D77" s="7" t="s">
        <v>26</v>
      </c>
      <c r="E77" s="2" t="s">
        <v>8</v>
      </c>
      <c r="F77" s="11">
        <v>4526435.62</v>
      </c>
      <c r="G77" s="11">
        <v>5672324.4000000004</v>
      </c>
      <c r="H77" s="11" t="s">
        <v>186</v>
      </c>
      <c r="I77" s="11" t="s">
        <v>104</v>
      </c>
      <c r="J77" s="11">
        <v>135.726</v>
      </c>
      <c r="K77" s="11">
        <v>26</v>
      </c>
      <c r="L77" s="11" t="s">
        <v>34</v>
      </c>
      <c r="M77" s="2" t="s">
        <v>11</v>
      </c>
      <c r="N77" s="11" t="s">
        <v>676</v>
      </c>
      <c r="O77" s="24">
        <v>2025</v>
      </c>
      <c r="P77" s="24">
        <v>1</v>
      </c>
      <c r="Q77" s="27"/>
      <c r="R77" s="29">
        <v>1.0669999999999999</v>
      </c>
      <c r="S77" s="29">
        <v>120</v>
      </c>
      <c r="T77" s="49">
        <f t="shared" si="144"/>
        <v>0</v>
      </c>
      <c r="U77" s="49">
        <f t="shared" si="145"/>
        <v>0</v>
      </c>
      <c r="V77" s="49">
        <f t="shared" si="146"/>
        <v>0</v>
      </c>
      <c r="W77" s="49">
        <f t="shared" si="147"/>
        <v>1</v>
      </c>
      <c r="X77" s="49">
        <f t="shared" si="148"/>
        <v>0</v>
      </c>
      <c r="Y77" s="49">
        <f t="shared" si="149"/>
        <v>0</v>
      </c>
      <c r="Z77" s="49">
        <f t="shared" si="150"/>
        <v>0</v>
      </c>
      <c r="AA77" s="49">
        <f t="shared" si="151"/>
        <v>0</v>
      </c>
      <c r="AB77" s="49">
        <f t="shared" si="152"/>
        <v>0</v>
      </c>
      <c r="AC77" s="49">
        <f t="shared" si="153"/>
        <v>0</v>
      </c>
      <c r="AD77" s="49">
        <f t="shared" si="154"/>
        <v>0</v>
      </c>
      <c r="AE77" s="49">
        <f t="shared" si="155"/>
        <v>0</v>
      </c>
      <c r="AF77" s="49"/>
      <c r="AG77" s="49" cm="1">
        <f t="array" ref="AG77">IF(OR(T77:AE77=1),1,0)</f>
        <v>1</v>
      </c>
      <c r="AH77" s="3">
        <v>1</v>
      </c>
      <c r="AI77" s="3">
        <v>0</v>
      </c>
      <c r="AJ77" s="3">
        <v>1</v>
      </c>
      <c r="AK77" s="3">
        <v>1</v>
      </c>
      <c r="AL77" s="3">
        <v>1</v>
      </c>
      <c r="AM77" s="3">
        <v>1</v>
      </c>
      <c r="AN77" s="3">
        <v>0</v>
      </c>
      <c r="AO77" s="64">
        <v>1</v>
      </c>
      <c r="AP77" s="64">
        <v>1</v>
      </c>
      <c r="AQ77" s="64">
        <v>1</v>
      </c>
      <c r="AR77" s="64">
        <v>0</v>
      </c>
      <c r="AS77" s="64">
        <v>0</v>
      </c>
      <c r="AT77" s="64">
        <v>0</v>
      </c>
      <c r="AU77" s="64">
        <v>1</v>
      </c>
      <c r="AV77" s="64">
        <v>1</v>
      </c>
      <c r="AW77" s="3">
        <v>0</v>
      </c>
      <c r="AX77" s="3">
        <v>0</v>
      </c>
      <c r="AY77" s="3">
        <v>1</v>
      </c>
      <c r="AZ77" s="3">
        <v>0</v>
      </c>
      <c r="BA77" s="3">
        <v>0</v>
      </c>
      <c r="BB77" s="3">
        <v>0</v>
      </c>
      <c r="BC77" s="3">
        <v>1</v>
      </c>
      <c r="BD77" s="3">
        <v>0</v>
      </c>
      <c r="BE77" s="24"/>
    </row>
    <row r="78" spans="1:57" ht="22.5">
      <c r="A78" s="23" t="s">
        <v>214</v>
      </c>
      <c r="B78" s="24"/>
      <c r="C78" s="24"/>
      <c r="D78" s="7" t="s">
        <v>26</v>
      </c>
      <c r="E78" s="2" t="s">
        <v>8</v>
      </c>
      <c r="F78" s="11">
        <v>4526077.3</v>
      </c>
      <c r="G78" s="11">
        <v>5672498.7999999998</v>
      </c>
      <c r="H78" s="11" t="s">
        <v>59</v>
      </c>
      <c r="I78" s="11" t="s">
        <v>74</v>
      </c>
      <c r="J78" s="11">
        <v>136.74</v>
      </c>
      <c r="K78" s="11">
        <v>28.2</v>
      </c>
      <c r="L78" s="11" t="s">
        <v>34</v>
      </c>
      <c r="M78" s="2" t="s">
        <v>673</v>
      </c>
      <c r="N78" s="23" t="s">
        <v>674</v>
      </c>
      <c r="O78" s="24">
        <v>2024</v>
      </c>
      <c r="P78" s="24">
        <v>1</v>
      </c>
      <c r="Q78" s="27"/>
      <c r="R78" s="29">
        <v>2.5310000000000001</v>
      </c>
      <c r="S78" s="29">
        <v>126</v>
      </c>
      <c r="T78" s="49">
        <f t="shared" ref="T78" si="156">IF((AND($S78&gt;0,$S78&lt;=30)),1,0)</f>
        <v>0</v>
      </c>
      <c r="U78" s="49">
        <f t="shared" ref="U78" si="157">IF(AND($S78&gt;30,$S78&lt;=60),1,0)</f>
        <v>0</v>
      </c>
      <c r="V78" s="49">
        <f t="shared" ref="V78" si="158">IF(AND($S78&gt;60,$S78&lt;=90),1,0)</f>
        <v>0</v>
      </c>
      <c r="W78" s="49">
        <f t="shared" ref="W78" si="159">IF(AND($S78&gt;90,$S78&lt;=120),1,0)</f>
        <v>0</v>
      </c>
      <c r="X78" s="49">
        <f t="shared" ref="X78" si="160">IF(AND($S78&gt;120,$S78&lt;=150),1,0)</f>
        <v>1</v>
      </c>
      <c r="Y78" s="49">
        <f t="shared" ref="Y78" si="161">IF(AND($S78&gt;150,$S78&lt;=180),1,0)</f>
        <v>0</v>
      </c>
      <c r="Z78" s="49">
        <f t="shared" ref="Z78" si="162">IF(AND($S78&gt;180,$S78&lt;=210),1,0)</f>
        <v>0</v>
      </c>
      <c r="AA78" s="49">
        <f t="shared" ref="AA78" si="163">IF(AND($S78&gt;210,$S78&lt;=240),1,0)</f>
        <v>0</v>
      </c>
      <c r="AB78" s="49">
        <f t="shared" ref="AB78" si="164">IF(AND($S78&gt;240,$S78&lt;=270),1,0)</f>
        <v>0</v>
      </c>
      <c r="AC78" s="49">
        <f t="shared" ref="AC78" si="165">IF(AND($S78&gt;270,$S78&lt;=300),1,0)</f>
        <v>0</v>
      </c>
      <c r="AD78" s="49">
        <f t="shared" ref="AD78" si="166">IF(AND($S78&gt;300,$S78&lt;=330),1,0)</f>
        <v>0</v>
      </c>
      <c r="AE78" s="49">
        <f t="shared" ref="AE78" si="167">IF(($S78="3xleer"),1,0)</f>
        <v>0</v>
      </c>
      <c r="AF78" s="49"/>
      <c r="AG78" s="49" cm="1">
        <f t="array" ref="AG78">IF(OR(T78:AE78=1),1,0)</f>
        <v>1</v>
      </c>
      <c r="AH78" s="3">
        <v>1</v>
      </c>
      <c r="AI78" s="3">
        <v>0</v>
      </c>
      <c r="AJ78" s="3">
        <v>1</v>
      </c>
      <c r="AK78" s="3">
        <v>1</v>
      </c>
      <c r="AL78" s="3">
        <v>1</v>
      </c>
      <c r="AM78" s="3">
        <v>1</v>
      </c>
      <c r="AN78" s="3">
        <v>0</v>
      </c>
      <c r="AO78" s="64">
        <v>1</v>
      </c>
      <c r="AP78" s="64">
        <v>1</v>
      </c>
      <c r="AQ78" s="64">
        <v>1</v>
      </c>
      <c r="AR78" s="64">
        <v>0</v>
      </c>
      <c r="AS78" s="64">
        <v>0</v>
      </c>
      <c r="AT78" s="64">
        <v>0</v>
      </c>
      <c r="AU78" s="64">
        <v>1</v>
      </c>
      <c r="AV78" s="64">
        <v>1</v>
      </c>
      <c r="AW78" s="3">
        <v>0</v>
      </c>
      <c r="AX78" s="3">
        <v>0</v>
      </c>
      <c r="AY78" s="3">
        <v>1</v>
      </c>
      <c r="AZ78" s="3">
        <v>1</v>
      </c>
      <c r="BA78" s="3">
        <v>0</v>
      </c>
      <c r="BB78" s="3">
        <v>0</v>
      </c>
      <c r="BC78" s="3">
        <v>0</v>
      </c>
      <c r="BD78" s="3">
        <v>0</v>
      </c>
      <c r="BE78" s="24"/>
    </row>
    <row r="79" spans="1:57" ht="12">
      <c r="A79" s="23" t="s">
        <v>219</v>
      </c>
      <c r="B79" s="24"/>
      <c r="C79" s="24"/>
      <c r="D79" s="7" t="s">
        <v>26</v>
      </c>
      <c r="E79" s="2" t="s">
        <v>220</v>
      </c>
      <c r="F79" s="11">
        <v>4526510.3</v>
      </c>
      <c r="G79" s="11">
        <v>5672549.7000000002</v>
      </c>
      <c r="H79" s="11" t="s">
        <v>221</v>
      </c>
      <c r="I79" s="11" t="s">
        <v>92</v>
      </c>
      <c r="J79" s="11">
        <v>135.64599999999999</v>
      </c>
      <c r="K79" s="11">
        <v>11</v>
      </c>
      <c r="L79" s="11" t="s">
        <v>109</v>
      </c>
      <c r="M79" s="2" t="s">
        <v>11</v>
      </c>
      <c r="N79" s="11" t="s">
        <v>676</v>
      </c>
      <c r="O79" s="29">
        <v>2025</v>
      </c>
      <c r="P79" s="24">
        <v>1</v>
      </c>
      <c r="Q79" s="27"/>
      <c r="R79" s="29">
        <v>0.27100000000000002</v>
      </c>
      <c r="S79" s="29">
        <v>41</v>
      </c>
      <c r="T79" s="49">
        <f t="shared" ref="T79:T86" si="168">IF((AND($S79&gt;0,$S79&lt;=30)),1,0)</f>
        <v>0</v>
      </c>
      <c r="U79" s="49">
        <f t="shared" ref="U79:U86" si="169">IF(AND($S79&gt;30,$S79&lt;=60),1,0)</f>
        <v>1</v>
      </c>
      <c r="V79" s="49">
        <f t="shared" ref="V79:V86" si="170">IF(AND($S79&gt;60,$S79&lt;=90),1,0)</f>
        <v>0</v>
      </c>
      <c r="W79" s="49">
        <f t="shared" ref="W79:W86" si="171">IF(AND($S79&gt;90,$S79&lt;=120),1,0)</f>
        <v>0</v>
      </c>
      <c r="X79" s="49">
        <f t="shared" ref="X79:X86" si="172">IF(AND($S79&gt;120,$S79&lt;=150),1,0)</f>
        <v>0</v>
      </c>
      <c r="Y79" s="49">
        <f t="shared" ref="Y79:Y86" si="173">IF(AND($S79&gt;150,$S79&lt;=180),1,0)</f>
        <v>0</v>
      </c>
      <c r="Z79" s="49">
        <f t="shared" ref="Z79:Z86" si="174">IF(AND($S79&gt;180,$S79&lt;=210),1,0)</f>
        <v>0</v>
      </c>
      <c r="AA79" s="49">
        <f t="shared" ref="AA79:AA86" si="175">IF(AND($S79&gt;210,$S79&lt;=240),1,0)</f>
        <v>0</v>
      </c>
      <c r="AB79" s="49">
        <f t="shared" ref="AB79:AB86" si="176">IF(AND($S79&gt;240,$S79&lt;=270),1,0)</f>
        <v>0</v>
      </c>
      <c r="AC79" s="49">
        <f t="shared" ref="AC79:AC86" si="177">IF(AND($S79&gt;270,$S79&lt;=300),1,0)</f>
        <v>0</v>
      </c>
      <c r="AD79" s="49">
        <f t="shared" ref="AD79:AD86" si="178">IF(AND($S79&gt;300,$S79&lt;=330),1,0)</f>
        <v>0</v>
      </c>
      <c r="AE79" s="49">
        <f t="shared" ref="AE79:AE86" si="179">IF(($S79="3xleer"),1,0)</f>
        <v>0</v>
      </c>
      <c r="AF79" s="49"/>
      <c r="AG79" s="49" cm="1">
        <f t="array" ref="AG79">IF(OR(T79:AE79=1),1,0)</f>
        <v>1</v>
      </c>
      <c r="AH79" s="3">
        <v>1</v>
      </c>
      <c r="AI79" s="3">
        <v>1</v>
      </c>
      <c r="AJ79" s="3">
        <v>1</v>
      </c>
      <c r="AK79" s="3">
        <v>1</v>
      </c>
      <c r="AL79" s="3">
        <v>1</v>
      </c>
      <c r="AM79" s="3">
        <v>1</v>
      </c>
      <c r="AN79" s="3">
        <v>0</v>
      </c>
      <c r="AO79" s="64">
        <v>1</v>
      </c>
      <c r="AP79" s="64">
        <v>1</v>
      </c>
      <c r="AQ79" s="64">
        <v>1</v>
      </c>
      <c r="AR79" s="64">
        <v>0</v>
      </c>
      <c r="AS79" s="64">
        <v>1</v>
      </c>
      <c r="AT79" s="64">
        <v>0</v>
      </c>
      <c r="AU79" s="64">
        <v>1</v>
      </c>
      <c r="AV79" s="64">
        <v>1</v>
      </c>
      <c r="AW79" s="3">
        <v>0</v>
      </c>
      <c r="AX79" s="3">
        <v>0</v>
      </c>
      <c r="AY79" s="3">
        <v>1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24"/>
    </row>
    <row r="80" spans="1:57" ht="12">
      <c r="A80" s="23" t="s">
        <v>222</v>
      </c>
      <c r="B80" s="24" t="s">
        <v>875</v>
      </c>
      <c r="C80" s="24"/>
      <c r="D80" s="7" t="s">
        <v>26</v>
      </c>
      <c r="E80" s="2" t="s">
        <v>223</v>
      </c>
      <c r="F80" s="11">
        <v>4526422.96</v>
      </c>
      <c r="G80" s="11">
        <v>5672565.54</v>
      </c>
      <c r="H80" s="11" t="s">
        <v>221</v>
      </c>
      <c r="I80" s="11" t="s">
        <v>92</v>
      </c>
      <c r="J80" s="11">
        <v>135.726</v>
      </c>
      <c r="K80" s="11">
        <v>10</v>
      </c>
      <c r="L80" s="11" t="s">
        <v>14</v>
      </c>
      <c r="M80" s="2" t="s">
        <v>11</v>
      </c>
      <c r="N80" s="11" t="s">
        <v>676</v>
      </c>
      <c r="O80" s="29">
        <v>2025</v>
      </c>
      <c r="P80" s="24">
        <v>1</v>
      </c>
      <c r="Q80" s="27"/>
      <c r="R80" s="29">
        <v>0.22800000000000001</v>
      </c>
      <c r="S80" s="29">
        <v>28</v>
      </c>
      <c r="T80" s="49">
        <f t="shared" si="168"/>
        <v>1</v>
      </c>
      <c r="U80" s="49">
        <f t="shared" si="169"/>
        <v>0</v>
      </c>
      <c r="V80" s="49">
        <f t="shared" si="170"/>
        <v>0</v>
      </c>
      <c r="W80" s="49">
        <f t="shared" si="171"/>
        <v>0</v>
      </c>
      <c r="X80" s="49">
        <f t="shared" si="172"/>
        <v>0</v>
      </c>
      <c r="Y80" s="49">
        <f t="shared" si="173"/>
        <v>0</v>
      </c>
      <c r="Z80" s="49">
        <f t="shared" si="174"/>
        <v>0</v>
      </c>
      <c r="AA80" s="49">
        <f t="shared" si="175"/>
        <v>0</v>
      </c>
      <c r="AB80" s="49">
        <f t="shared" si="176"/>
        <v>0</v>
      </c>
      <c r="AC80" s="49">
        <f t="shared" si="177"/>
        <v>0</v>
      </c>
      <c r="AD80" s="49">
        <f t="shared" si="178"/>
        <v>0</v>
      </c>
      <c r="AE80" s="49">
        <f t="shared" si="179"/>
        <v>0</v>
      </c>
      <c r="AF80" s="49"/>
      <c r="AG80" s="49" cm="1">
        <f t="array" ref="AG80">IF(OR(T80:AE80=1),1,0)</f>
        <v>1</v>
      </c>
      <c r="AH80" s="3">
        <v>1</v>
      </c>
      <c r="AI80" s="3">
        <v>1</v>
      </c>
      <c r="AJ80" s="3">
        <v>1</v>
      </c>
      <c r="AK80" s="3">
        <v>1</v>
      </c>
      <c r="AL80" s="3">
        <v>1</v>
      </c>
      <c r="AM80" s="3">
        <v>1</v>
      </c>
      <c r="AN80" s="3">
        <v>0</v>
      </c>
      <c r="AO80" s="64">
        <v>1</v>
      </c>
      <c r="AP80" s="64">
        <v>1</v>
      </c>
      <c r="AQ80" s="64">
        <v>1</v>
      </c>
      <c r="AR80" s="64">
        <v>0</v>
      </c>
      <c r="AS80" s="64">
        <v>1</v>
      </c>
      <c r="AT80" s="64">
        <v>0</v>
      </c>
      <c r="AU80" s="64">
        <v>1</v>
      </c>
      <c r="AV80" s="64">
        <v>1</v>
      </c>
      <c r="AW80" s="3">
        <v>0</v>
      </c>
      <c r="AX80" s="3">
        <v>0</v>
      </c>
      <c r="AY80" s="3">
        <v>1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24"/>
    </row>
    <row r="81" spans="1:57" ht="12">
      <c r="A81" s="23" t="s">
        <v>224</v>
      </c>
      <c r="B81" s="24"/>
      <c r="C81" s="24"/>
      <c r="D81" s="7" t="s">
        <v>26</v>
      </c>
      <c r="E81" s="2" t="s">
        <v>225</v>
      </c>
      <c r="F81" s="11">
        <v>4526419.07</v>
      </c>
      <c r="G81" s="11">
        <v>5672564.0499999998</v>
      </c>
      <c r="H81" s="11" t="s">
        <v>221</v>
      </c>
      <c r="I81" s="11" t="s">
        <v>104</v>
      </c>
      <c r="J81" s="11">
        <v>135.726</v>
      </c>
      <c r="K81" s="11">
        <v>25.5</v>
      </c>
      <c r="L81" s="11" t="s">
        <v>34</v>
      </c>
      <c r="M81" s="2" t="s">
        <v>11</v>
      </c>
      <c r="N81" s="11" t="s">
        <v>676</v>
      </c>
      <c r="O81" s="29">
        <v>2025</v>
      </c>
      <c r="P81" s="24">
        <v>1</v>
      </c>
      <c r="Q81" s="27"/>
      <c r="R81" s="29">
        <v>0.45400000000000001</v>
      </c>
      <c r="S81" s="29">
        <v>157</v>
      </c>
      <c r="T81" s="49">
        <f t="shared" si="168"/>
        <v>0</v>
      </c>
      <c r="U81" s="49">
        <f t="shared" si="169"/>
        <v>0</v>
      </c>
      <c r="V81" s="49">
        <f t="shared" si="170"/>
        <v>0</v>
      </c>
      <c r="W81" s="49">
        <f t="shared" si="171"/>
        <v>0</v>
      </c>
      <c r="X81" s="49">
        <f t="shared" si="172"/>
        <v>0</v>
      </c>
      <c r="Y81" s="49">
        <f t="shared" si="173"/>
        <v>1</v>
      </c>
      <c r="Z81" s="49">
        <f t="shared" si="174"/>
        <v>0</v>
      </c>
      <c r="AA81" s="49">
        <f t="shared" si="175"/>
        <v>0</v>
      </c>
      <c r="AB81" s="49">
        <f t="shared" si="176"/>
        <v>0</v>
      </c>
      <c r="AC81" s="49">
        <f t="shared" si="177"/>
        <v>0</v>
      </c>
      <c r="AD81" s="49">
        <f t="shared" si="178"/>
        <v>0</v>
      </c>
      <c r="AE81" s="49">
        <f t="shared" si="179"/>
        <v>0</v>
      </c>
      <c r="AF81" s="49"/>
      <c r="AG81" s="49" cm="1">
        <f t="array" ref="AG81">IF(OR(T81:AE81=1),1,0)</f>
        <v>1</v>
      </c>
      <c r="AH81" s="3">
        <v>1</v>
      </c>
      <c r="AI81" s="3">
        <v>0</v>
      </c>
      <c r="AJ81" s="3">
        <v>1</v>
      </c>
      <c r="AK81" s="3">
        <v>1</v>
      </c>
      <c r="AL81" s="3">
        <v>1</v>
      </c>
      <c r="AM81" s="3">
        <v>1</v>
      </c>
      <c r="AN81" s="3">
        <v>0</v>
      </c>
      <c r="AO81" s="64">
        <v>1</v>
      </c>
      <c r="AP81" s="64">
        <v>1</v>
      </c>
      <c r="AQ81" s="64">
        <v>1</v>
      </c>
      <c r="AR81" s="64">
        <v>0</v>
      </c>
      <c r="AS81" s="64">
        <v>1</v>
      </c>
      <c r="AT81" s="64">
        <v>0</v>
      </c>
      <c r="AU81" s="64">
        <v>1</v>
      </c>
      <c r="AV81" s="64">
        <v>1</v>
      </c>
      <c r="AW81" s="3">
        <v>0</v>
      </c>
      <c r="AX81" s="3">
        <v>0</v>
      </c>
      <c r="AY81" s="3">
        <v>1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24"/>
    </row>
    <row r="82" spans="1:57" ht="22.5">
      <c r="A82" s="23" t="s">
        <v>226</v>
      </c>
      <c r="B82" s="24" t="s">
        <v>875</v>
      </c>
      <c r="C82" s="24"/>
      <c r="D82" s="7" t="s">
        <v>26</v>
      </c>
      <c r="E82" s="2" t="s">
        <v>227</v>
      </c>
      <c r="F82" s="11">
        <v>4526476.8</v>
      </c>
      <c r="G82" s="11">
        <v>5672640.7999999998</v>
      </c>
      <c r="H82" s="11" t="s">
        <v>221</v>
      </c>
      <c r="I82" s="11" t="s">
        <v>92</v>
      </c>
      <c r="J82" s="11">
        <v>135.666</v>
      </c>
      <c r="K82" s="11">
        <v>9</v>
      </c>
      <c r="L82" s="11" t="s">
        <v>14</v>
      </c>
      <c r="M82" s="2" t="s">
        <v>11</v>
      </c>
      <c r="N82" s="11" t="s">
        <v>676</v>
      </c>
      <c r="O82" s="29">
        <v>2025</v>
      </c>
      <c r="P82" s="24">
        <v>1</v>
      </c>
      <c r="Q82" s="27"/>
      <c r="R82" s="29">
        <v>0.3</v>
      </c>
      <c r="S82" s="29" t="s">
        <v>901</v>
      </c>
      <c r="T82" s="49">
        <f t="shared" si="168"/>
        <v>0</v>
      </c>
      <c r="U82" s="49">
        <f t="shared" si="169"/>
        <v>0</v>
      </c>
      <c r="V82" s="49">
        <f t="shared" si="170"/>
        <v>0</v>
      </c>
      <c r="W82" s="49">
        <f t="shared" si="171"/>
        <v>0</v>
      </c>
      <c r="X82" s="49">
        <f t="shared" si="172"/>
        <v>0</v>
      </c>
      <c r="Y82" s="49">
        <f t="shared" si="173"/>
        <v>0</v>
      </c>
      <c r="Z82" s="49">
        <f t="shared" si="174"/>
        <v>0</v>
      </c>
      <c r="AA82" s="49">
        <f t="shared" si="175"/>
        <v>0</v>
      </c>
      <c r="AB82" s="49">
        <f t="shared" si="176"/>
        <v>0</v>
      </c>
      <c r="AC82" s="49">
        <f t="shared" si="177"/>
        <v>0</v>
      </c>
      <c r="AD82" s="49">
        <f t="shared" si="178"/>
        <v>0</v>
      </c>
      <c r="AE82" s="49">
        <f t="shared" si="179"/>
        <v>1</v>
      </c>
      <c r="AF82" s="49"/>
      <c r="AG82" s="49" cm="1">
        <f t="array" ref="AG82">IF(OR(T82:AE82=1),1,0)</f>
        <v>1</v>
      </c>
      <c r="AH82" s="3">
        <v>1</v>
      </c>
      <c r="AI82" s="3">
        <v>1</v>
      </c>
      <c r="AJ82" s="3">
        <v>1</v>
      </c>
      <c r="AK82" s="3">
        <v>1</v>
      </c>
      <c r="AL82" s="3">
        <v>1</v>
      </c>
      <c r="AM82" s="3">
        <v>0</v>
      </c>
      <c r="AN82" s="3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24" t="s">
        <v>911</v>
      </c>
    </row>
    <row r="83" spans="1:57" ht="12">
      <c r="A83" s="23" t="s">
        <v>228</v>
      </c>
      <c r="B83" s="24" t="s">
        <v>875</v>
      </c>
      <c r="C83" s="24"/>
      <c r="D83" s="7" t="s">
        <v>26</v>
      </c>
      <c r="E83" s="2" t="s">
        <v>229</v>
      </c>
      <c r="F83" s="11">
        <v>4526478.5999999996</v>
      </c>
      <c r="G83" s="11">
        <v>5672639.5999999996</v>
      </c>
      <c r="H83" s="11" t="s">
        <v>221</v>
      </c>
      <c r="I83" s="11" t="s">
        <v>104</v>
      </c>
      <c r="J83" s="11">
        <v>135.68600000000001</v>
      </c>
      <c r="K83" s="11">
        <v>25</v>
      </c>
      <c r="L83" s="11" t="s">
        <v>34</v>
      </c>
      <c r="M83" s="2" t="s">
        <v>11</v>
      </c>
      <c r="N83" s="11" t="s">
        <v>676</v>
      </c>
      <c r="O83" s="29">
        <v>2025</v>
      </c>
      <c r="P83" s="24">
        <v>1</v>
      </c>
      <c r="Q83" s="27"/>
      <c r="R83" s="29">
        <v>0.53300000000000003</v>
      </c>
      <c r="S83" s="29">
        <v>130</v>
      </c>
      <c r="T83" s="49">
        <f t="shared" si="168"/>
        <v>0</v>
      </c>
      <c r="U83" s="49">
        <f t="shared" si="169"/>
        <v>0</v>
      </c>
      <c r="V83" s="49">
        <f t="shared" si="170"/>
        <v>0</v>
      </c>
      <c r="W83" s="49">
        <f t="shared" si="171"/>
        <v>0</v>
      </c>
      <c r="X83" s="49">
        <f t="shared" si="172"/>
        <v>1</v>
      </c>
      <c r="Y83" s="49">
        <f t="shared" si="173"/>
        <v>0</v>
      </c>
      <c r="Z83" s="49">
        <f t="shared" si="174"/>
        <v>0</v>
      </c>
      <c r="AA83" s="49">
        <f t="shared" si="175"/>
        <v>0</v>
      </c>
      <c r="AB83" s="49">
        <f t="shared" si="176"/>
        <v>0</v>
      </c>
      <c r="AC83" s="49">
        <f t="shared" si="177"/>
        <v>0</v>
      </c>
      <c r="AD83" s="49">
        <f t="shared" si="178"/>
        <v>0</v>
      </c>
      <c r="AE83" s="49">
        <f t="shared" si="179"/>
        <v>0</v>
      </c>
      <c r="AF83" s="49"/>
      <c r="AG83" s="49" cm="1">
        <f t="array" ref="AG83">IF(OR(T83:AE83=1),1,0)</f>
        <v>1</v>
      </c>
      <c r="AH83" s="3">
        <v>1</v>
      </c>
      <c r="AI83" s="3">
        <v>0</v>
      </c>
      <c r="AJ83" s="3">
        <v>1</v>
      </c>
      <c r="AK83" s="3">
        <v>1</v>
      </c>
      <c r="AL83" s="3">
        <v>1</v>
      </c>
      <c r="AM83" s="3">
        <v>1</v>
      </c>
      <c r="AN83" s="3">
        <v>0</v>
      </c>
      <c r="AO83" s="64">
        <v>1</v>
      </c>
      <c r="AP83" s="64">
        <v>1</v>
      </c>
      <c r="AQ83" s="64">
        <v>1</v>
      </c>
      <c r="AR83" s="64">
        <v>0</v>
      </c>
      <c r="AS83" s="64">
        <v>0</v>
      </c>
      <c r="AT83" s="64">
        <v>0</v>
      </c>
      <c r="AU83" s="64">
        <v>1</v>
      </c>
      <c r="AV83" s="64">
        <v>1</v>
      </c>
      <c r="AW83" s="3">
        <v>0</v>
      </c>
      <c r="AX83" s="3">
        <v>0</v>
      </c>
      <c r="AY83" s="3">
        <v>1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24"/>
    </row>
    <row r="84" spans="1:57" ht="12">
      <c r="A84" s="23" t="s">
        <v>230</v>
      </c>
      <c r="B84" s="24" t="s">
        <v>875</v>
      </c>
      <c r="C84" s="24"/>
      <c r="D84" s="7" t="s">
        <v>26</v>
      </c>
      <c r="E84" s="2" t="s">
        <v>231</v>
      </c>
      <c r="F84" s="11">
        <v>4526539.03</v>
      </c>
      <c r="G84" s="11">
        <v>5672826.8899999997</v>
      </c>
      <c r="H84" s="11" t="s">
        <v>221</v>
      </c>
      <c r="I84" s="11" t="s">
        <v>92</v>
      </c>
      <c r="J84" s="11">
        <v>135.05000000000001</v>
      </c>
      <c r="K84" s="11">
        <v>10</v>
      </c>
      <c r="L84" s="11" t="s">
        <v>109</v>
      </c>
      <c r="M84" s="2" t="s">
        <v>11</v>
      </c>
      <c r="N84" s="11" t="s">
        <v>676</v>
      </c>
      <c r="O84" s="29">
        <v>2025</v>
      </c>
      <c r="P84" s="24">
        <v>1</v>
      </c>
      <c r="Q84" s="27"/>
      <c r="R84" s="29">
        <v>5.8000000000000003E-2</v>
      </c>
      <c r="S84" s="29" t="s">
        <v>901</v>
      </c>
      <c r="T84" s="49">
        <f t="shared" si="168"/>
        <v>0</v>
      </c>
      <c r="U84" s="49">
        <f t="shared" si="169"/>
        <v>0</v>
      </c>
      <c r="V84" s="49">
        <f t="shared" si="170"/>
        <v>0</v>
      </c>
      <c r="W84" s="49">
        <f t="shared" si="171"/>
        <v>0</v>
      </c>
      <c r="X84" s="49">
        <f t="shared" si="172"/>
        <v>0</v>
      </c>
      <c r="Y84" s="49">
        <f t="shared" si="173"/>
        <v>0</v>
      </c>
      <c r="Z84" s="49">
        <f t="shared" si="174"/>
        <v>0</v>
      </c>
      <c r="AA84" s="49">
        <f t="shared" si="175"/>
        <v>0</v>
      </c>
      <c r="AB84" s="49">
        <f t="shared" si="176"/>
        <v>0</v>
      </c>
      <c r="AC84" s="49">
        <f t="shared" si="177"/>
        <v>0</v>
      </c>
      <c r="AD84" s="49">
        <f t="shared" si="178"/>
        <v>0</v>
      </c>
      <c r="AE84" s="49">
        <f t="shared" si="179"/>
        <v>1</v>
      </c>
      <c r="AF84" s="49"/>
      <c r="AG84" s="49" cm="1">
        <f t="array" ref="AG84">IF(OR(T84:AE84=1),1,0)</f>
        <v>1</v>
      </c>
      <c r="AH84" s="3">
        <v>1</v>
      </c>
      <c r="AI84" s="3">
        <v>1</v>
      </c>
      <c r="AJ84" s="3">
        <v>1</v>
      </c>
      <c r="AK84" s="3">
        <v>1</v>
      </c>
      <c r="AL84" s="3">
        <v>1</v>
      </c>
      <c r="AM84" s="3">
        <v>1</v>
      </c>
      <c r="AN84" s="3">
        <v>0</v>
      </c>
      <c r="AO84" s="64">
        <v>1</v>
      </c>
      <c r="AP84" s="64">
        <v>1</v>
      </c>
      <c r="AQ84" s="64">
        <v>1</v>
      </c>
      <c r="AR84" s="64">
        <v>0</v>
      </c>
      <c r="AS84" s="64">
        <v>1</v>
      </c>
      <c r="AT84" s="64">
        <v>0</v>
      </c>
      <c r="AU84" s="64">
        <v>1</v>
      </c>
      <c r="AV84" s="64">
        <v>1</v>
      </c>
      <c r="AW84" s="3">
        <v>0</v>
      </c>
      <c r="AX84" s="3">
        <v>0</v>
      </c>
      <c r="AY84" s="3">
        <v>1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24"/>
    </row>
    <row r="85" spans="1:57" ht="12">
      <c r="A85" s="23" t="s">
        <v>232</v>
      </c>
      <c r="B85" s="24"/>
      <c r="C85" s="24"/>
      <c r="D85" s="7" t="s">
        <v>26</v>
      </c>
      <c r="E85" s="2" t="s">
        <v>8</v>
      </c>
      <c r="F85" s="11">
        <v>4525525.9000000004</v>
      </c>
      <c r="G85" s="11">
        <v>5673068.4000000004</v>
      </c>
      <c r="H85" s="11" t="s">
        <v>35</v>
      </c>
      <c r="I85" s="11" t="s">
        <v>38</v>
      </c>
      <c r="J85" s="11">
        <v>137.23599999999999</v>
      </c>
      <c r="K85" s="11">
        <v>12.6</v>
      </c>
      <c r="L85" s="11" t="s">
        <v>28</v>
      </c>
      <c r="M85" s="2" t="s">
        <v>11</v>
      </c>
      <c r="N85" s="11" t="s">
        <v>676</v>
      </c>
      <c r="O85" s="29">
        <v>2025</v>
      </c>
      <c r="P85" s="24">
        <v>1</v>
      </c>
      <c r="Q85" s="27"/>
      <c r="R85" s="29">
        <v>0.182</v>
      </c>
      <c r="S85" s="29" t="s">
        <v>901</v>
      </c>
      <c r="T85" s="49">
        <f t="shared" si="168"/>
        <v>0</v>
      </c>
      <c r="U85" s="49">
        <f t="shared" si="169"/>
        <v>0</v>
      </c>
      <c r="V85" s="49">
        <f t="shared" si="170"/>
        <v>0</v>
      </c>
      <c r="W85" s="49">
        <f t="shared" si="171"/>
        <v>0</v>
      </c>
      <c r="X85" s="49">
        <f t="shared" si="172"/>
        <v>0</v>
      </c>
      <c r="Y85" s="49">
        <f t="shared" si="173"/>
        <v>0</v>
      </c>
      <c r="Z85" s="49">
        <f t="shared" si="174"/>
        <v>0</v>
      </c>
      <c r="AA85" s="49">
        <f t="shared" si="175"/>
        <v>0</v>
      </c>
      <c r="AB85" s="49">
        <f t="shared" si="176"/>
        <v>0</v>
      </c>
      <c r="AC85" s="49">
        <f t="shared" si="177"/>
        <v>0</v>
      </c>
      <c r="AD85" s="49">
        <f t="shared" si="178"/>
        <v>0</v>
      </c>
      <c r="AE85" s="49">
        <f t="shared" si="179"/>
        <v>1</v>
      </c>
      <c r="AF85" s="49"/>
      <c r="AG85" s="49" cm="1">
        <f t="array" ref="AG85">IF(OR(T85:AE85=1),1,0)</f>
        <v>1</v>
      </c>
      <c r="AH85" s="3">
        <v>1</v>
      </c>
      <c r="AI85" s="3">
        <v>0</v>
      </c>
      <c r="AJ85" s="3">
        <v>1</v>
      </c>
      <c r="AK85" s="3">
        <v>1</v>
      </c>
      <c r="AL85" s="3">
        <v>1</v>
      </c>
      <c r="AM85" s="3">
        <v>1</v>
      </c>
      <c r="AN85" s="3">
        <v>0</v>
      </c>
      <c r="AO85" s="64">
        <v>1</v>
      </c>
      <c r="AP85" s="64">
        <v>1</v>
      </c>
      <c r="AQ85" s="64">
        <v>1</v>
      </c>
      <c r="AR85" s="64">
        <v>0</v>
      </c>
      <c r="AS85" s="64">
        <v>0</v>
      </c>
      <c r="AT85" s="64">
        <v>0</v>
      </c>
      <c r="AU85" s="64">
        <v>1</v>
      </c>
      <c r="AV85" s="64">
        <v>1</v>
      </c>
      <c r="AW85" s="3">
        <v>0</v>
      </c>
      <c r="AX85" s="3">
        <v>0</v>
      </c>
      <c r="AY85" s="3">
        <v>1</v>
      </c>
      <c r="AZ85" s="3">
        <v>0</v>
      </c>
      <c r="BA85" s="3">
        <v>0</v>
      </c>
      <c r="BB85" s="3">
        <v>0</v>
      </c>
      <c r="BC85" s="3">
        <v>1</v>
      </c>
      <c r="BD85" s="3">
        <v>0</v>
      </c>
      <c r="BE85" s="24"/>
    </row>
    <row r="86" spans="1:57" ht="22.5">
      <c r="A86" s="23" t="s">
        <v>233</v>
      </c>
      <c r="B86" s="24"/>
      <c r="C86" s="24"/>
      <c r="D86" s="7" t="s">
        <v>234</v>
      </c>
      <c r="E86" s="2" t="s">
        <v>8</v>
      </c>
      <c r="F86" s="11">
        <v>4525667.54</v>
      </c>
      <c r="G86" s="11">
        <v>5673027.6770000001</v>
      </c>
      <c r="H86" s="11" t="s">
        <v>35</v>
      </c>
      <c r="I86" s="11" t="s">
        <v>38</v>
      </c>
      <c r="J86" s="11">
        <v>138.101</v>
      </c>
      <c r="K86" s="11">
        <v>11.8</v>
      </c>
      <c r="L86" s="11" t="s">
        <v>28</v>
      </c>
      <c r="M86" s="2" t="s">
        <v>11</v>
      </c>
      <c r="N86" s="11" t="s">
        <v>676</v>
      </c>
      <c r="O86" s="29">
        <v>2025</v>
      </c>
      <c r="P86" s="24">
        <v>1</v>
      </c>
      <c r="Q86" s="27"/>
      <c r="R86" s="29">
        <v>0.1</v>
      </c>
      <c r="S86" s="29" t="s">
        <v>901</v>
      </c>
      <c r="T86" s="49">
        <f t="shared" si="168"/>
        <v>0</v>
      </c>
      <c r="U86" s="49">
        <f t="shared" si="169"/>
        <v>0</v>
      </c>
      <c r="V86" s="49">
        <f t="shared" si="170"/>
        <v>0</v>
      </c>
      <c r="W86" s="49">
        <f t="shared" si="171"/>
        <v>0</v>
      </c>
      <c r="X86" s="49">
        <f t="shared" si="172"/>
        <v>0</v>
      </c>
      <c r="Y86" s="49">
        <f t="shared" si="173"/>
        <v>0</v>
      </c>
      <c r="Z86" s="49">
        <f t="shared" si="174"/>
        <v>0</v>
      </c>
      <c r="AA86" s="49">
        <f t="shared" si="175"/>
        <v>0</v>
      </c>
      <c r="AB86" s="49">
        <f t="shared" si="176"/>
        <v>0</v>
      </c>
      <c r="AC86" s="49">
        <f t="shared" si="177"/>
        <v>0</v>
      </c>
      <c r="AD86" s="49">
        <f t="shared" si="178"/>
        <v>0</v>
      </c>
      <c r="AE86" s="49">
        <f t="shared" si="179"/>
        <v>1</v>
      </c>
      <c r="AF86" s="49"/>
      <c r="AG86" s="49" cm="1">
        <f t="array" ref="AG86">IF(OR(T86:AE86=1),1,0)</f>
        <v>1</v>
      </c>
      <c r="AH86" s="3">
        <v>1</v>
      </c>
      <c r="AI86" s="3">
        <v>0</v>
      </c>
      <c r="AJ86" s="3">
        <v>1</v>
      </c>
      <c r="AK86" s="3">
        <v>1</v>
      </c>
      <c r="AL86" s="3">
        <v>1</v>
      </c>
      <c r="AM86" s="3">
        <v>1</v>
      </c>
      <c r="AN86" s="3">
        <v>0</v>
      </c>
      <c r="AO86" s="64">
        <v>1</v>
      </c>
      <c r="AP86" s="64">
        <v>1</v>
      </c>
      <c r="AQ86" s="64">
        <v>1</v>
      </c>
      <c r="AR86" s="64">
        <v>0</v>
      </c>
      <c r="AS86" s="64">
        <v>0</v>
      </c>
      <c r="AT86" s="64">
        <v>0</v>
      </c>
      <c r="AU86" s="64">
        <v>1</v>
      </c>
      <c r="AV86" s="64">
        <v>1</v>
      </c>
      <c r="AW86" s="3">
        <v>0</v>
      </c>
      <c r="AX86" s="3">
        <v>0</v>
      </c>
      <c r="AY86" s="3">
        <v>1</v>
      </c>
      <c r="AZ86" s="3">
        <v>0</v>
      </c>
      <c r="BA86" s="3">
        <v>0</v>
      </c>
      <c r="BB86" s="3">
        <v>0</v>
      </c>
      <c r="BC86" s="3">
        <v>1</v>
      </c>
      <c r="BD86" s="3">
        <v>0</v>
      </c>
      <c r="BE86" s="24"/>
    </row>
    <row r="87" spans="1:57" ht="12">
      <c r="A87" s="23" t="s">
        <v>245</v>
      </c>
      <c r="B87" s="24"/>
      <c r="C87" s="24"/>
      <c r="D87" s="7" t="s">
        <v>26</v>
      </c>
      <c r="E87" s="2" t="s">
        <v>8</v>
      </c>
      <c r="F87" s="11">
        <v>4525289.7</v>
      </c>
      <c r="G87" s="11">
        <v>5672454.5999999996</v>
      </c>
      <c r="H87" s="11" t="s">
        <v>56</v>
      </c>
      <c r="I87" s="11" t="s">
        <v>246</v>
      </c>
      <c r="J87" s="11">
        <v>138.136</v>
      </c>
      <c r="K87" s="11">
        <v>6.5</v>
      </c>
      <c r="L87" s="11" t="s">
        <v>14</v>
      </c>
      <c r="M87" s="2" t="s">
        <v>11</v>
      </c>
      <c r="N87" s="11" t="s">
        <v>676</v>
      </c>
      <c r="O87" s="24">
        <v>2025</v>
      </c>
      <c r="P87" s="24">
        <v>1</v>
      </c>
      <c r="Q87" s="27"/>
      <c r="R87" s="29">
        <v>0.161</v>
      </c>
      <c r="S87" s="29">
        <v>35</v>
      </c>
      <c r="T87" s="49">
        <f t="shared" ref="T87:T90" si="180">IF((AND($S87&gt;0,$S87&lt;=30)),1,0)</f>
        <v>0</v>
      </c>
      <c r="U87" s="49">
        <f t="shared" ref="U87:U90" si="181">IF(AND($S87&gt;30,$S87&lt;=60),1,0)</f>
        <v>1</v>
      </c>
      <c r="V87" s="49">
        <f t="shared" ref="V87:V90" si="182">IF(AND($S87&gt;60,$S87&lt;=90),1,0)</f>
        <v>0</v>
      </c>
      <c r="W87" s="49">
        <f t="shared" ref="W87:W90" si="183">IF(AND($S87&gt;90,$S87&lt;=120),1,0)</f>
        <v>0</v>
      </c>
      <c r="X87" s="49">
        <f t="shared" ref="X87:X90" si="184">IF(AND($S87&gt;120,$S87&lt;=150),1,0)</f>
        <v>0</v>
      </c>
      <c r="Y87" s="49">
        <f t="shared" ref="Y87:Y90" si="185">IF(AND($S87&gt;150,$S87&lt;=180),1,0)</f>
        <v>0</v>
      </c>
      <c r="Z87" s="49">
        <f t="shared" ref="Z87:Z90" si="186">IF(AND($S87&gt;180,$S87&lt;=210),1,0)</f>
        <v>0</v>
      </c>
      <c r="AA87" s="49">
        <f t="shared" ref="AA87:AA90" si="187">IF(AND($S87&gt;210,$S87&lt;=240),1,0)</f>
        <v>0</v>
      </c>
      <c r="AB87" s="49">
        <f t="shared" ref="AB87:AB90" si="188">IF(AND($S87&gt;240,$S87&lt;=270),1,0)</f>
        <v>0</v>
      </c>
      <c r="AC87" s="49">
        <f t="shared" ref="AC87:AC90" si="189">IF(AND($S87&gt;270,$S87&lt;=300),1,0)</f>
        <v>0</v>
      </c>
      <c r="AD87" s="49">
        <f t="shared" ref="AD87:AD90" si="190">IF(AND($S87&gt;300,$S87&lt;=330),1,0)</f>
        <v>0</v>
      </c>
      <c r="AE87" s="49">
        <f t="shared" ref="AE87:AE90" si="191">IF(($S87="3xleer"),1,0)</f>
        <v>0</v>
      </c>
      <c r="AF87" s="49"/>
      <c r="AG87" s="49" cm="1">
        <f t="array" ref="AG87">IF(OR(T87:AE87=1),1,0)</f>
        <v>1</v>
      </c>
      <c r="AH87" s="3">
        <v>1</v>
      </c>
      <c r="AI87" s="3">
        <v>1</v>
      </c>
      <c r="AJ87" s="3">
        <v>1</v>
      </c>
      <c r="AK87" s="3">
        <v>1</v>
      </c>
      <c r="AL87" s="3">
        <v>1</v>
      </c>
      <c r="AM87" s="3">
        <v>1</v>
      </c>
      <c r="AN87" s="3">
        <v>0</v>
      </c>
      <c r="AO87" s="64">
        <v>1</v>
      </c>
      <c r="AP87" s="64">
        <v>1</v>
      </c>
      <c r="AQ87" s="64">
        <v>1</v>
      </c>
      <c r="AR87" s="64">
        <v>0</v>
      </c>
      <c r="AS87" s="64">
        <v>0</v>
      </c>
      <c r="AT87" s="64">
        <v>0</v>
      </c>
      <c r="AU87" s="64">
        <v>1</v>
      </c>
      <c r="AV87" s="64">
        <v>1</v>
      </c>
      <c r="AW87" s="3">
        <v>0</v>
      </c>
      <c r="AX87" s="3">
        <v>0</v>
      </c>
      <c r="AY87" s="3">
        <v>1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24"/>
    </row>
    <row r="88" spans="1:57" ht="22.5">
      <c r="A88" s="23">
        <v>215</v>
      </c>
      <c r="B88" s="24"/>
      <c r="C88" s="24"/>
      <c r="D88" s="7" t="s">
        <v>26</v>
      </c>
      <c r="E88" s="2" t="s">
        <v>8</v>
      </c>
      <c r="F88" s="11">
        <v>4525534.2</v>
      </c>
      <c r="G88" s="11">
        <v>5672348</v>
      </c>
      <c r="H88" s="11" t="s">
        <v>56</v>
      </c>
      <c r="I88" s="11" t="s">
        <v>246</v>
      </c>
      <c r="J88" s="11">
        <v>138.43600000000001</v>
      </c>
      <c r="K88" s="11">
        <v>7.2</v>
      </c>
      <c r="L88" s="11" t="s">
        <v>14</v>
      </c>
      <c r="M88" s="2" t="s">
        <v>673</v>
      </c>
      <c r="N88" s="23" t="s">
        <v>678</v>
      </c>
      <c r="O88" s="24">
        <v>2006</v>
      </c>
      <c r="P88" s="24">
        <v>1</v>
      </c>
      <c r="Q88" s="27"/>
      <c r="R88" s="29">
        <v>0.3</v>
      </c>
      <c r="S88" s="29" t="s">
        <v>901</v>
      </c>
      <c r="T88" s="53">
        <f t="shared" ref="T88" si="192">IF((AND($S88&gt;0,$S88&lt;=30)),1,0)</f>
        <v>0</v>
      </c>
      <c r="U88" s="53">
        <f t="shared" ref="U88" si="193">IF(AND($S88&gt;30,$S88&lt;=60),1,0)</f>
        <v>0</v>
      </c>
      <c r="V88" s="53">
        <f t="shared" ref="V88" si="194">IF(AND($S88&gt;60,$S88&lt;=90),1,0)</f>
        <v>0</v>
      </c>
      <c r="W88" s="53">
        <f t="shared" ref="W88" si="195">IF(AND($S88&gt;90,$S88&lt;=120),1,0)</f>
        <v>0</v>
      </c>
      <c r="X88" s="53">
        <f t="shared" ref="X88" si="196">IF(AND($S88&gt;120,$S88&lt;=150),1,0)</f>
        <v>0</v>
      </c>
      <c r="Y88" s="53">
        <f t="shared" ref="Y88" si="197">IF(AND($S88&gt;150,$S88&lt;=180),1,0)</f>
        <v>0</v>
      </c>
      <c r="Z88" s="53">
        <f t="shared" ref="Z88" si="198">IF(AND($S88&gt;180,$S88&lt;=210),1,0)</f>
        <v>0</v>
      </c>
      <c r="AA88" s="53">
        <f t="shared" ref="AA88" si="199">IF(AND($S88&gt;210,$S88&lt;=240),1,0)</f>
        <v>0</v>
      </c>
      <c r="AB88" s="53">
        <f t="shared" ref="AB88" si="200">IF(AND($S88&gt;240,$S88&lt;=270),1,0)</f>
        <v>0</v>
      </c>
      <c r="AC88" s="53">
        <f t="shared" ref="AC88" si="201">IF(AND($S88&gt;270,$S88&lt;=300),1,0)</f>
        <v>0</v>
      </c>
      <c r="AD88" s="53">
        <f t="shared" ref="AD88" si="202">IF(AND($S88&gt;300,$S88&lt;=330),1,0)</f>
        <v>0</v>
      </c>
      <c r="AE88" s="53">
        <f t="shared" ref="AE88" si="203">IF(($S88="3xleer"),1,0)</f>
        <v>1</v>
      </c>
      <c r="AF88" s="53"/>
      <c r="AG88" s="53" cm="1">
        <f t="array" ref="AG88">IF(OR(T88:AE88=1),1,0)</f>
        <v>1</v>
      </c>
      <c r="AH88" s="3">
        <v>1</v>
      </c>
      <c r="AI88" s="3">
        <v>1</v>
      </c>
      <c r="AJ88" s="3">
        <v>1</v>
      </c>
      <c r="AK88" s="3">
        <v>1</v>
      </c>
      <c r="AL88" s="3">
        <v>1</v>
      </c>
      <c r="AM88" s="3">
        <v>0</v>
      </c>
      <c r="AN88" s="3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24" t="s">
        <v>911</v>
      </c>
    </row>
    <row r="89" spans="1:57" ht="12">
      <c r="A89" s="23" t="s">
        <v>250</v>
      </c>
      <c r="B89" s="24"/>
      <c r="C89" s="24"/>
      <c r="D89" s="7" t="s">
        <v>26</v>
      </c>
      <c r="E89" s="2" t="s">
        <v>8</v>
      </c>
      <c r="F89" s="11">
        <v>4526848.82</v>
      </c>
      <c r="G89" s="11">
        <v>5672368</v>
      </c>
      <c r="H89" s="11" t="s">
        <v>31</v>
      </c>
      <c r="I89" s="11" t="s">
        <v>251</v>
      </c>
      <c r="J89" s="11">
        <v>135.63999999999999</v>
      </c>
      <c r="K89" s="11">
        <v>8.6999999999999993</v>
      </c>
      <c r="L89" s="11" t="s">
        <v>14</v>
      </c>
      <c r="M89" s="2" t="s">
        <v>11</v>
      </c>
      <c r="N89" s="11" t="s">
        <v>676</v>
      </c>
      <c r="O89" s="29">
        <v>2025</v>
      </c>
      <c r="P89" s="24">
        <v>1</v>
      </c>
      <c r="Q89" s="27"/>
      <c r="R89" s="29">
        <v>0.187</v>
      </c>
      <c r="S89" s="29">
        <v>17</v>
      </c>
      <c r="T89" s="49">
        <f t="shared" si="180"/>
        <v>1</v>
      </c>
      <c r="U89" s="49">
        <f t="shared" si="181"/>
        <v>0</v>
      </c>
      <c r="V89" s="49">
        <f t="shared" si="182"/>
        <v>0</v>
      </c>
      <c r="W89" s="49">
        <f t="shared" si="183"/>
        <v>0</v>
      </c>
      <c r="X89" s="49">
        <f t="shared" si="184"/>
        <v>0</v>
      </c>
      <c r="Y89" s="49">
        <f t="shared" si="185"/>
        <v>0</v>
      </c>
      <c r="Z89" s="49">
        <f t="shared" si="186"/>
        <v>0</v>
      </c>
      <c r="AA89" s="49">
        <f t="shared" si="187"/>
        <v>0</v>
      </c>
      <c r="AB89" s="49">
        <f t="shared" si="188"/>
        <v>0</v>
      </c>
      <c r="AC89" s="49">
        <f t="shared" si="189"/>
        <v>0</v>
      </c>
      <c r="AD89" s="49">
        <f t="shared" si="190"/>
        <v>0</v>
      </c>
      <c r="AE89" s="49">
        <f t="shared" si="191"/>
        <v>0</v>
      </c>
      <c r="AF89" s="49"/>
      <c r="AG89" s="49" cm="1">
        <f t="array" ref="AG89">IF(OR(T89:AE89=1),1,0)</f>
        <v>1</v>
      </c>
      <c r="AH89" s="3">
        <v>1</v>
      </c>
      <c r="AI89" s="3">
        <v>1</v>
      </c>
      <c r="AJ89" s="3">
        <v>1</v>
      </c>
      <c r="AK89" s="3">
        <v>1</v>
      </c>
      <c r="AL89" s="3">
        <v>1</v>
      </c>
      <c r="AM89" s="3">
        <v>0</v>
      </c>
      <c r="AN89" s="3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24"/>
    </row>
    <row r="90" spans="1:57" ht="22.5">
      <c r="A90" s="23" t="s">
        <v>252</v>
      </c>
      <c r="B90" s="24"/>
      <c r="C90" s="24"/>
      <c r="D90" s="7" t="s">
        <v>26</v>
      </c>
      <c r="E90" s="2" t="s">
        <v>8</v>
      </c>
      <c r="F90" s="11">
        <v>4526882.7</v>
      </c>
      <c r="G90" s="11">
        <v>5672101.4000000004</v>
      </c>
      <c r="H90" s="11" t="s">
        <v>31</v>
      </c>
      <c r="I90" s="11" t="s">
        <v>251</v>
      </c>
      <c r="J90" s="11">
        <v>136.07599999999999</v>
      </c>
      <c r="K90" s="11">
        <v>10</v>
      </c>
      <c r="L90" s="11" t="s">
        <v>14</v>
      </c>
      <c r="M90" s="2" t="s">
        <v>11</v>
      </c>
      <c r="N90" s="11" t="s">
        <v>676</v>
      </c>
      <c r="O90" s="29">
        <v>2025</v>
      </c>
      <c r="P90" s="24">
        <v>1</v>
      </c>
      <c r="Q90" s="27"/>
      <c r="R90" s="29">
        <v>0.3</v>
      </c>
      <c r="S90" s="29" t="s">
        <v>901</v>
      </c>
      <c r="T90" s="49">
        <f t="shared" si="180"/>
        <v>0</v>
      </c>
      <c r="U90" s="49">
        <f t="shared" si="181"/>
        <v>0</v>
      </c>
      <c r="V90" s="49">
        <f t="shared" si="182"/>
        <v>0</v>
      </c>
      <c r="W90" s="49">
        <f t="shared" si="183"/>
        <v>0</v>
      </c>
      <c r="X90" s="49">
        <f t="shared" si="184"/>
        <v>0</v>
      </c>
      <c r="Y90" s="49">
        <f t="shared" si="185"/>
        <v>0</v>
      </c>
      <c r="Z90" s="49">
        <f t="shared" si="186"/>
        <v>0</v>
      </c>
      <c r="AA90" s="49">
        <f t="shared" si="187"/>
        <v>0</v>
      </c>
      <c r="AB90" s="49">
        <f t="shared" si="188"/>
        <v>0</v>
      </c>
      <c r="AC90" s="49">
        <f t="shared" si="189"/>
        <v>0</v>
      </c>
      <c r="AD90" s="49">
        <f t="shared" si="190"/>
        <v>0</v>
      </c>
      <c r="AE90" s="49">
        <f t="shared" si="191"/>
        <v>1</v>
      </c>
      <c r="AF90" s="49"/>
      <c r="AG90" s="49" cm="1">
        <f t="array" ref="AG90">IF(OR(T90:AE90=1),1,0)</f>
        <v>1</v>
      </c>
      <c r="AH90" s="3">
        <v>1</v>
      </c>
      <c r="AI90" s="3">
        <v>1</v>
      </c>
      <c r="AJ90" s="3">
        <v>1</v>
      </c>
      <c r="AK90" s="3">
        <v>1</v>
      </c>
      <c r="AL90" s="3">
        <v>1</v>
      </c>
      <c r="AM90" s="3">
        <v>1</v>
      </c>
      <c r="AN90" s="3">
        <v>0</v>
      </c>
      <c r="AO90" s="64">
        <v>1</v>
      </c>
      <c r="AP90" s="64">
        <v>1</v>
      </c>
      <c r="AQ90" s="64">
        <v>1</v>
      </c>
      <c r="AR90" s="64">
        <v>0</v>
      </c>
      <c r="AS90" s="64">
        <v>0</v>
      </c>
      <c r="AT90" s="64">
        <v>0</v>
      </c>
      <c r="AU90" s="64">
        <v>1</v>
      </c>
      <c r="AV90" s="64">
        <v>1</v>
      </c>
      <c r="AW90" s="3">
        <v>0</v>
      </c>
      <c r="AX90" s="3">
        <v>0</v>
      </c>
      <c r="AY90" s="3">
        <v>1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24" t="s">
        <v>911</v>
      </c>
    </row>
    <row r="91" spans="1:57" ht="22.5">
      <c r="A91" s="23" t="s">
        <v>254</v>
      </c>
      <c r="B91" s="24"/>
      <c r="C91" s="24"/>
      <c r="D91" s="7" t="s">
        <v>26</v>
      </c>
      <c r="E91" s="2" t="s">
        <v>8</v>
      </c>
      <c r="F91" s="11">
        <v>4526199.5999999996</v>
      </c>
      <c r="G91" s="11">
        <v>5672493.7999999998</v>
      </c>
      <c r="H91" s="11" t="s">
        <v>59</v>
      </c>
      <c r="I91" s="11" t="s">
        <v>98</v>
      </c>
      <c r="J91" s="11">
        <v>136.13999999999999</v>
      </c>
      <c r="K91" s="11">
        <v>27.7</v>
      </c>
      <c r="L91" s="11" t="s">
        <v>34</v>
      </c>
      <c r="M91" s="2" t="s">
        <v>673</v>
      </c>
      <c r="N91" s="11" t="s">
        <v>676</v>
      </c>
      <c r="O91" s="29">
        <v>2025</v>
      </c>
      <c r="P91" s="24">
        <v>1</v>
      </c>
      <c r="Q91" s="27"/>
      <c r="R91" s="29">
        <v>2.177</v>
      </c>
      <c r="S91" s="29">
        <v>124</v>
      </c>
      <c r="T91" s="49">
        <f t="shared" ref="T91" si="204">IF((AND($S91&gt;0,$S91&lt;=30)),1,0)</f>
        <v>0</v>
      </c>
      <c r="U91" s="49">
        <f t="shared" ref="U91" si="205">IF(AND($S91&gt;30,$S91&lt;=60),1,0)</f>
        <v>0</v>
      </c>
      <c r="V91" s="49">
        <f t="shared" ref="V91" si="206">IF(AND($S91&gt;60,$S91&lt;=90),1,0)</f>
        <v>0</v>
      </c>
      <c r="W91" s="49">
        <f t="shared" ref="W91" si="207">IF(AND($S91&gt;90,$S91&lt;=120),1,0)</f>
        <v>0</v>
      </c>
      <c r="X91" s="49">
        <f t="shared" ref="X91" si="208">IF(AND($S91&gt;120,$S91&lt;=150),1,0)</f>
        <v>1</v>
      </c>
      <c r="Y91" s="49">
        <f t="shared" ref="Y91" si="209">IF(AND($S91&gt;150,$S91&lt;=180),1,0)</f>
        <v>0</v>
      </c>
      <c r="Z91" s="49">
        <f t="shared" ref="Z91" si="210">IF(AND($S91&gt;180,$S91&lt;=210),1,0)</f>
        <v>0</v>
      </c>
      <c r="AA91" s="49">
        <f t="shared" ref="AA91" si="211">IF(AND($S91&gt;210,$S91&lt;=240),1,0)</f>
        <v>0</v>
      </c>
      <c r="AB91" s="49">
        <f t="shared" ref="AB91" si="212">IF(AND($S91&gt;240,$S91&lt;=270),1,0)</f>
        <v>0</v>
      </c>
      <c r="AC91" s="49">
        <f t="shared" ref="AC91" si="213">IF(AND($S91&gt;270,$S91&lt;=300),1,0)</f>
        <v>0</v>
      </c>
      <c r="AD91" s="49">
        <f t="shared" ref="AD91" si="214">IF(AND($S91&gt;300,$S91&lt;=330),1,0)</f>
        <v>0</v>
      </c>
      <c r="AE91" s="49">
        <f t="shared" ref="AE91" si="215">IF(($S91="3xleer"),1,0)</f>
        <v>0</v>
      </c>
      <c r="AF91" s="49"/>
      <c r="AG91" s="49" cm="1">
        <f t="array" ref="AG91">IF(OR(T91:AE91=1),1,0)</f>
        <v>1</v>
      </c>
      <c r="AH91" s="3">
        <v>1</v>
      </c>
      <c r="AI91" s="3">
        <v>0</v>
      </c>
      <c r="AJ91" s="3">
        <v>1</v>
      </c>
      <c r="AK91" s="3">
        <v>1</v>
      </c>
      <c r="AL91" s="3">
        <v>1</v>
      </c>
      <c r="AM91" s="3">
        <v>1</v>
      </c>
      <c r="AN91" s="3">
        <v>0</v>
      </c>
      <c r="AO91" s="64">
        <v>1</v>
      </c>
      <c r="AP91" s="64">
        <v>1</v>
      </c>
      <c r="AQ91" s="64">
        <v>1</v>
      </c>
      <c r="AR91" s="64">
        <v>0</v>
      </c>
      <c r="AS91" s="64">
        <v>0</v>
      </c>
      <c r="AT91" s="64">
        <v>0</v>
      </c>
      <c r="AU91" s="64">
        <v>1</v>
      </c>
      <c r="AV91" s="64">
        <v>1</v>
      </c>
      <c r="AW91" s="3">
        <v>0</v>
      </c>
      <c r="AX91" s="3">
        <v>0</v>
      </c>
      <c r="AY91" s="3">
        <v>1</v>
      </c>
      <c r="AZ91" s="3">
        <v>1</v>
      </c>
      <c r="BA91" s="3">
        <v>0</v>
      </c>
      <c r="BB91" s="3">
        <v>0</v>
      </c>
      <c r="BC91" s="3">
        <v>0</v>
      </c>
      <c r="BD91" s="3">
        <v>0</v>
      </c>
      <c r="BE91" s="24"/>
    </row>
    <row r="92" spans="1:57" ht="22.5">
      <c r="A92" s="23" t="s">
        <v>256</v>
      </c>
      <c r="B92" s="24"/>
      <c r="C92" s="24"/>
      <c r="D92" s="7" t="s">
        <v>26</v>
      </c>
      <c r="E92" s="2" t="s">
        <v>8</v>
      </c>
      <c r="F92" s="11">
        <v>4525765.4000000004</v>
      </c>
      <c r="G92" s="11">
        <v>5671646.9000000004</v>
      </c>
      <c r="H92" s="11" t="s">
        <v>24</v>
      </c>
      <c r="I92" s="11" t="s">
        <v>134</v>
      </c>
      <c r="J92" s="11">
        <v>140.83600000000001</v>
      </c>
      <c r="K92" s="11">
        <v>17</v>
      </c>
      <c r="L92" s="11" t="s">
        <v>49</v>
      </c>
      <c r="M92" s="2" t="s">
        <v>673</v>
      </c>
      <c r="N92" s="23" t="s">
        <v>674</v>
      </c>
      <c r="O92" s="24">
        <v>2004</v>
      </c>
      <c r="P92" s="24">
        <v>1</v>
      </c>
      <c r="Q92" s="27"/>
      <c r="R92" s="29">
        <v>0.3</v>
      </c>
      <c r="S92" s="29" t="s">
        <v>901</v>
      </c>
      <c r="T92" s="49">
        <f t="shared" ref="T92" si="216">IF((AND($S92&gt;0,$S92&lt;=30)),1,0)</f>
        <v>0</v>
      </c>
      <c r="U92" s="49">
        <f t="shared" ref="U92" si="217">IF(AND($S92&gt;30,$S92&lt;=60),1,0)</f>
        <v>0</v>
      </c>
      <c r="V92" s="49">
        <f t="shared" ref="V92" si="218">IF(AND($S92&gt;60,$S92&lt;=90),1,0)</f>
        <v>0</v>
      </c>
      <c r="W92" s="49">
        <f t="shared" ref="W92" si="219">IF(AND($S92&gt;90,$S92&lt;=120),1,0)</f>
        <v>0</v>
      </c>
      <c r="X92" s="49">
        <f t="shared" ref="X92" si="220">IF(AND($S92&gt;120,$S92&lt;=150),1,0)</f>
        <v>0</v>
      </c>
      <c r="Y92" s="49">
        <f t="shared" ref="Y92" si="221">IF(AND($S92&gt;150,$S92&lt;=180),1,0)</f>
        <v>0</v>
      </c>
      <c r="Z92" s="49">
        <f t="shared" ref="Z92" si="222">IF(AND($S92&gt;180,$S92&lt;=210),1,0)</f>
        <v>0</v>
      </c>
      <c r="AA92" s="49">
        <f t="shared" ref="AA92" si="223">IF(AND($S92&gt;210,$S92&lt;=240),1,0)</f>
        <v>0</v>
      </c>
      <c r="AB92" s="49">
        <f t="shared" ref="AB92" si="224">IF(AND($S92&gt;240,$S92&lt;=270),1,0)</f>
        <v>0</v>
      </c>
      <c r="AC92" s="49">
        <f t="shared" ref="AC92" si="225">IF(AND($S92&gt;270,$S92&lt;=300),1,0)</f>
        <v>0</v>
      </c>
      <c r="AD92" s="49">
        <f t="shared" ref="AD92" si="226">IF(AND($S92&gt;300,$S92&lt;=330),1,0)</f>
        <v>0</v>
      </c>
      <c r="AE92" s="49">
        <f t="shared" ref="AE92" si="227">IF(($S92="3xleer"),1,0)</f>
        <v>1</v>
      </c>
      <c r="AF92" s="49"/>
      <c r="AG92" s="49" cm="1">
        <f t="array" ref="AG92">IF(OR(T92:AE92=1),1,0)</f>
        <v>1</v>
      </c>
      <c r="AH92" s="3">
        <v>1</v>
      </c>
      <c r="AI92" s="3">
        <v>0</v>
      </c>
      <c r="AJ92" s="3">
        <v>1</v>
      </c>
      <c r="AK92" s="3">
        <v>1</v>
      </c>
      <c r="AL92" s="3">
        <v>1</v>
      </c>
      <c r="AM92" s="3">
        <v>1</v>
      </c>
      <c r="AN92" s="3">
        <v>0</v>
      </c>
      <c r="AO92" s="64">
        <v>1</v>
      </c>
      <c r="AP92" s="64">
        <v>1</v>
      </c>
      <c r="AQ92" s="64">
        <v>1</v>
      </c>
      <c r="AR92" s="64">
        <v>0</v>
      </c>
      <c r="AS92" s="64">
        <v>1</v>
      </c>
      <c r="AT92" s="64">
        <v>0</v>
      </c>
      <c r="AU92" s="64">
        <v>1</v>
      </c>
      <c r="AV92" s="64">
        <v>1</v>
      </c>
      <c r="AW92" s="3">
        <v>0</v>
      </c>
      <c r="AX92" s="3">
        <v>0</v>
      </c>
      <c r="AY92" s="3">
        <v>1</v>
      </c>
      <c r="AZ92" s="3">
        <v>0</v>
      </c>
      <c r="BA92" s="3">
        <v>1</v>
      </c>
      <c r="BB92" s="3">
        <v>0</v>
      </c>
      <c r="BC92" s="3">
        <v>0</v>
      </c>
      <c r="BD92" s="3">
        <v>0</v>
      </c>
      <c r="BE92" s="24"/>
    </row>
    <row r="93" spans="1:57" ht="22.5">
      <c r="A93" s="23" t="s">
        <v>935</v>
      </c>
      <c r="B93" s="24"/>
      <c r="C93" s="24"/>
      <c r="D93" s="7" t="s">
        <v>26</v>
      </c>
      <c r="E93" s="2" t="s">
        <v>8</v>
      </c>
      <c r="F93" s="11">
        <v>4525582.7</v>
      </c>
      <c r="G93" s="11">
        <v>5672384.5999999996</v>
      </c>
      <c r="H93" s="11" t="s">
        <v>56</v>
      </c>
      <c r="I93" s="11" t="s">
        <v>246</v>
      </c>
      <c r="J93" s="11">
        <v>137.93600000000001</v>
      </c>
      <c r="K93" s="11">
        <v>7.2</v>
      </c>
      <c r="L93" s="11" t="s">
        <v>14</v>
      </c>
      <c r="M93" s="2" t="s">
        <v>673</v>
      </c>
      <c r="N93" s="23" t="s">
        <v>674</v>
      </c>
      <c r="O93" s="24">
        <v>2005</v>
      </c>
      <c r="P93" s="24">
        <v>1</v>
      </c>
      <c r="Q93" s="27"/>
      <c r="R93" s="29">
        <v>0.3</v>
      </c>
      <c r="S93" s="29" t="s">
        <v>901</v>
      </c>
      <c r="T93" s="49">
        <f t="shared" ref="T93" si="228">IF((AND($S93&gt;0,$S93&lt;=30)),1,0)</f>
        <v>0</v>
      </c>
      <c r="U93" s="49">
        <f t="shared" ref="U93" si="229">IF(AND($S93&gt;30,$S93&lt;=60),1,0)</f>
        <v>0</v>
      </c>
      <c r="V93" s="49">
        <f t="shared" ref="V93" si="230">IF(AND($S93&gt;60,$S93&lt;=90),1,0)</f>
        <v>0</v>
      </c>
      <c r="W93" s="49">
        <f t="shared" ref="W93" si="231">IF(AND($S93&gt;90,$S93&lt;=120),1,0)</f>
        <v>0</v>
      </c>
      <c r="X93" s="49">
        <f t="shared" ref="X93" si="232">IF(AND($S93&gt;120,$S93&lt;=150),1,0)</f>
        <v>0</v>
      </c>
      <c r="Y93" s="49">
        <f t="shared" ref="Y93" si="233">IF(AND($S93&gt;150,$S93&lt;=180),1,0)</f>
        <v>0</v>
      </c>
      <c r="Z93" s="49">
        <f t="shared" ref="Z93" si="234">IF(AND($S93&gt;180,$S93&lt;=210),1,0)</f>
        <v>0</v>
      </c>
      <c r="AA93" s="49">
        <f t="shared" ref="AA93" si="235">IF(AND($S93&gt;210,$S93&lt;=240),1,0)</f>
        <v>0</v>
      </c>
      <c r="AB93" s="49">
        <f t="shared" ref="AB93" si="236">IF(AND($S93&gt;240,$S93&lt;=270),1,0)</f>
        <v>0</v>
      </c>
      <c r="AC93" s="49">
        <f t="shared" ref="AC93" si="237">IF(AND($S93&gt;270,$S93&lt;=300),1,0)</f>
        <v>0</v>
      </c>
      <c r="AD93" s="49">
        <f t="shared" ref="AD93" si="238">IF(AND($S93&gt;300,$S93&lt;=330),1,0)</f>
        <v>0</v>
      </c>
      <c r="AE93" s="49">
        <f t="shared" ref="AE93" si="239">IF(($S93="3xleer"),1,0)</f>
        <v>1</v>
      </c>
      <c r="AF93" s="49"/>
      <c r="AG93" s="49" cm="1">
        <f t="array" ref="AG93">IF(OR(T93:AE93=1),1,0)</f>
        <v>1</v>
      </c>
      <c r="AH93" s="3">
        <v>1</v>
      </c>
      <c r="AI93" s="3">
        <v>1</v>
      </c>
      <c r="AJ93" s="3">
        <v>1</v>
      </c>
      <c r="AK93" s="3">
        <v>1</v>
      </c>
      <c r="AL93" s="3">
        <v>1</v>
      </c>
      <c r="AM93" s="3">
        <v>0</v>
      </c>
      <c r="AN93" s="3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24" t="s">
        <v>911</v>
      </c>
    </row>
    <row r="94" spans="1:57" ht="12">
      <c r="A94" s="23" t="s">
        <v>261</v>
      </c>
      <c r="B94" s="24"/>
      <c r="C94" s="24" t="s">
        <v>875</v>
      </c>
      <c r="D94" s="7" t="s">
        <v>26</v>
      </c>
      <c r="E94" s="2" t="s">
        <v>8</v>
      </c>
      <c r="F94" s="11">
        <v>4525582.7</v>
      </c>
      <c r="G94" s="11">
        <v>5672384.5999999996</v>
      </c>
      <c r="H94" s="11" t="s">
        <v>56</v>
      </c>
      <c r="I94" s="11" t="s">
        <v>74</v>
      </c>
      <c r="J94" s="11">
        <v>137.93600000000001</v>
      </c>
      <c r="K94" s="11">
        <v>23.8</v>
      </c>
      <c r="L94" s="11" t="s">
        <v>34</v>
      </c>
      <c r="M94" s="2" t="s">
        <v>11</v>
      </c>
      <c r="N94" s="11" t="s">
        <v>676</v>
      </c>
      <c r="O94" s="29">
        <v>2025</v>
      </c>
      <c r="P94" s="24">
        <v>1</v>
      </c>
      <c r="Q94" s="27"/>
      <c r="R94" s="24">
        <v>1.226</v>
      </c>
      <c r="S94" s="24">
        <v>120</v>
      </c>
      <c r="T94" s="49">
        <f t="shared" ref="T94:T95" si="240">IF((AND($S94&gt;0,$S94&lt;=30)),1,0)</f>
        <v>0</v>
      </c>
      <c r="U94" s="49">
        <f t="shared" ref="U94:U95" si="241">IF(AND($S94&gt;30,$S94&lt;=60),1,0)</f>
        <v>0</v>
      </c>
      <c r="V94" s="49">
        <f t="shared" ref="V94:V95" si="242">IF(AND($S94&gt;60,$S94&lt;=90),1,0)</f>
        <v>0</v>
      </c>
      <c r="W94" s="49">
        <f t="shared" ref="W94:W95" si="243">IF(AND($S94&gt;90,$S94&lt;=120),1,0)</f>
        <v>1</v>
      </c>
      <c r="X94" s="49">
        <f t="shared" ref="X94:X95" si="244">IF(AND($S94&gt;120,$S94&lt;=150),1,0)</f>
        <v>0</v>
      </c>
      <c r="Y94" s="49">
        <f t="shared" ref="Y94:Y95" si="245">IF(AND($S94&gt;150,$S94&lt;=180),1,0)</f>
        <v>0</v>
      </c>
      <c r="Z94" s="49">
        <f t="shared" ref="Z94:Z95" si="246">IF(AND($S94&gt;180,$S94&lt;=210),1,0)</f>
        <v>0</v>
      </c>
      <c r="AA94" s="49">
        <f t="shared" ref="AA94:AA95" si="247">IF(AND($S94&gt;210,$S94&lt;=240),1,0)</f>
        <v>0</v>
      </c>
      <c r="AB94" s="49">
        <f t="shared" ref="AB94:AB95" si="248">IF(AND($S94&gt;240,$S94&lt;=270),1,0)</f>
        <v>0</v>
      </c>
      <c r="AC94" s="49">
        <f t="shared" ref="AC94:AC95" si="249">IF(AND($S94&gt;270,$S94&lt;=300),1,0)</f>
        <v>0</v>
      </c>
      <c r="AD94" s="49">
        <f t="shared" ref="AD94:AD95" si="250">IF(AND($S94&gt;300,$S94&lt;=330),1,0)</f>
        <v>0</v>
      </c>
      <c r="AE94" s="49">
        <f t="shared" ref="AE94:AE95" si="251">IF(($S94="3xleer"),1,0)</f>
        <v>0</v>
      </c>
      <c r="AF94" s="49"/>
      <c r="AG94" s="49" cm="1">
        <f t="array" ref="AG94">IF(OR(T94:AE94=1),1,0)</f>
        <v>1</v>
      </c>
      <c r="AH94" s="3">
        <v>1</v>
      </c>
      <c r="AI94" s="3">
        <v>0</v>
      </c>
      <c r="AJ94" s="3">
        <v>1</v>
      </c>
      <c r="AK94" s="3">
        <v>1</v>
      </c>
      <c r="AL94" s="3">
        <v>1</v>
      </c>
      <c r="AM94" s="3">
        <v>0</v>
      </c>
      <c r="AN94" s="3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24"/>
    </row>
    <row r="95" spans="1:57" ht="12">
      <c r="A95" s="23" t="s">
        <v>263</v>
      </c>
      <c r="B95" s="24"/>
      <c r="C95" s="24"/>
      <c r="D95" s="7" t="s">
        <v>26</v>
      </c>
      <c r="E95" s="2" t="s">
        <v>8</v>
      </c>
      <c r="F95" s="11">
        <v>4525669.7</v>
      </c>
      <c r="G95" s="11">
        <v>5672478.5999999996</v>
      </c>
      <c r="H95" s="11" t="s">
        <v>56</v>
      </c>
      <c r="I95" s="11" t="s">
        <v>74</v>
      </c>
      <c r="J95" s="11">
        <v>137.33600000000001</v>
      </c>
      <c r="K95" s="11">
        <v>22.9</v>
      </c>
      <c r="L95" s="11" t="s">
        <v>34</v>
      </c>
      <c r="M95" s="2" t="s">
        <v>11</v>
      </c>
      <c r="N95" s="11" t="s">
        <v>676</v>
      </c>
      <c r="O95" s="24">
        <v>2025</v>
      </c>
      <c r="P95" s="24">
        <v>1</v>
      </c>
      <c r="Q95" s="27"/>
      <c r="R95" s="29">
        <v>2.032</v>
      </c>
      <c r="S95" s="29">
        <v>92</v>
      </c>
      <c r="T95" s="49">
        <f t="shared" si="240"/>
        <v>0</v>
      </c>
      <c r="U95" s="49">
        <f t="shared" si="241"/>
        <v>0</v>
      </c>
      <c r="V95" s="49">
        <f t="shared" si="242"/>
        <v>0</v>
      </c>
      <c r="W95" s="49">
        <f t="shared" si="243"/>
        <v>1</v>
      </c>
      <c r="X95" s="49">
        <f t="shared" si="244"/>
        <v>0</v>
      </c>
      <c r="Y95" s="49">
        <f t="shared" si="245"/>
        <v>0</v>
      </c>
      <c r="Z95" s="49">
        <f t="shared" si="246"/>
        <v>0</v>
      </c>
      <c r="AA95" s="49">
        <f t="shared" si="247"/>
        <v>0</v>
      </c>
      <c r="AB95" s="49">
        <f t="shared" si="248"/>
        <v>0</v>
      </c>
      <c r="AC95" s="49">
        <f t="shared" si="249"/>
        <v>0</v>
      </c>
      <c r="AD95" s="49">
        <f t="shared" si="250"/>
        <v>0</v>
      </c>
      <c r="AE95" s="49">
        <f t="shared" si="251"/>
        <v>0</v>
      </c>
      <c r="AF95" s="49"/>
      <c r="AG95" s="49" cm="1">
        <f t="array" ref="AG95">IF(OR(T95:AE95=1),1,0)</f>
        <v>1</v>
      </c>
      <c r="AH95" s="3">
        <v>1</v>
      </c>
      <c r="AI95" s="3">
        <v>0</v>
      </c>
      <c r="AJ95" s="3">
        <v>1</v>
      </c>
      <c r="AK95" s="3">
        <v>1</v>
      </c>
      <c r="AL95" s="3">
        <v>1</v>
      </c>
      <c r="AM95" s="3">
        <v>1</v>
      </c>
      <c r="AN95" s="3">
        <v>0</v>
      </c>
      <c r="AO95" s="64">
        <v>1</v>
      </c>
      <c r="AP95" s="64">
        <v>1</v>
      </c>
      <c r="AQ95" s="64">
        <v>1</v>
      </c>
      <c r="AR95" s="64">
        <v>0</v>
      </c>
      <c r="AS95" s="64">
        <v>1</v>
      </c>
      <c r="AT95" s="64">
        <v>0</v>
      </c>
      <c r="AU95" s="64">
        <v>1</v>
      </c>
      <c r="AV95" s="64">
        <v>1</v>
      </c>
      <c r="AW95" s="3">
        <v>0</v>
      </c>
      <c r="AX95" s="3">
        <v>0</v>
      </c>
      <c r="AY95" s="3">
        <v>1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24"/>
    </row>
    <row r="96" spans="1:57" ht="12">
      <c r="A96" s="23" t="s">
        <v>267</v>
      </c>
      <c r="B96" s="24"/>
      <c r="C96" s="24"/>
      <c r="D96" s="7" t="s">
        <v>26</v>
      </c>
      <c r="E96" s="2" t="s">
        <v>8</v>
      </c>
      <c r="F96" s="11">
        <v>4525809.7</v>
      </c>
      <c r="G96" s="11">
        <v>5672792.0999999996</v>
      </c>
      <c r="H96" s="11" t="s">
        <v>60</v>
      </c>
      <c r="I96" s="11" t="s">
        <v>64</v>
      </c>
      <c r="J96" s="11">
        <v>136.44</v>
      </c>
      <c r="K96" s="11">
        <v>10.5</v>
      </c>
      <c r="L96" s="11" t="s">
        <v>14</v>
      </c>
      <c r="M96" s="2" t="s">
        <v>11</v>
      </c>
      <c r="N96" s="11" t="s">
        <v>676</v>
      </c>
      <c r="O96" s="24" t="s">
        <v>896</v>
      </c>
      <c r="P96" s="24">
        <v>1</v>
      </c>
      <c r="Q96" s="27"/>
      <c r="R96" s="29">
        <v>0.41799999999999998</v>
      </c>
      <c r="S96" s="29">
        <v>37</v>
      </c>
      <c r="T96" s="49">
        <f t="shared" ref="T96:T97" si="252">IF((AND($S96&gt;0,$S96&lt;=30)),1,0)</f>
        <v>0</v>
      </c>
      <c r="U96" s="49">
        <f t="shared" ref="U96:U97" si="253">IF(AND($S96&gt;30,$S96&lt;=60),1,0)</f>
        <v>1</v>
      </c>
      <c r="V96" s="49">
        <f t="shared" ref="V96:V97" si="254">IF(AND($S96&gt;60,$S96&lt;=90),1,0)</f>
        <v>0</v>
      </c>
      <c r="W96" s="49">
        <f t="shared" ref="W96:W97" si="255">IF(AND($S96&gt;90,$S96&lt;=120),1,0)</f>
        <v>0</v>
      </c>
      <c r="X96" s="49">
        <f t="shared" ref="X96:X97" si="256">IF(AND($S96&gt;120,$S96&lt;=150),1,0)</f>
        <v>0</v>
      </c>
      <c r="Y96" s="49">
        <f t="shared" ref="Y96:Y97" si="257">IF(AND($S96&gt;150,$S96&lt;=180),1,0)</f>
        <v>0</v>
      </c>
      <c r="Z96" s="49">
        <f t="shared" ref="Z96:Z97" si="258">IF(AND($S96&gt;180,$S96&lt;=210),1,0)</f>
        <v>0</v>
      </c>
      <c r="AA96" s="49">
        <f t="shared" ref="AA96:AA97" si="259">IF(AND($S96&gt;210,$S96&lt;=240),1,0)</f>
        <v>0</v>
      </c>
      <c r="AB96" s="49">
        <f t="shared" ref="AB96:AB97" si="260">IF(AND($S96&gt;240,$S96&lt;=270),1,0)</f>
        <v>0</v>
      </c>
      <c r="AC96" s="49">
        <f t="shared" ref="AC96:AC97" si="261">IF(AND($S96&gt;270,$S96&lt;=300),1,0)</f>
        <v>0</v>
      </c>
      <c r="AD96" s="49">
        <f t="shared" ref="AD96:AD97" si="262">IF(AND($S96&gt;300,$S96&lt;=330),1,0)</f>
        <v>0</v>
      </c>
      <c r="AE96" s="49">
        <f t="shared" ref="AE96:AE97" si="263">IF(($S96="3xleer"),1,0)</f>
        <v>0</v>
      </c>
      <c r="AF96" s="49"/>
      <c r="AG96" s="49" cm="1">
        <f t="array" ref="AG96">IF(OR(T96:AE96=1),1,0)</f>
        <v>1</v>
      </c>
      <c r="AH96" s="3">
        <v>1</v>
      </c>
      <c r="AI96" s="3">
        <v>1</v>
      </c>
      <c r="AJ96" s="3">
        <v>1</v>
      </c>
      <c r="AK96" s="3">
        <v>1</v>
      </c>
      <c r="AL96" s="3">
        <v>1</v>
      </c>
      <c r="AM96" s="3">
        <v>0</v>
      </c>
      <c r="AN96" s="3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24"/>
    </row>
    <row r="97" spans="1:57" ht="22.5">
      <c r="A97" s="23" t="s">
        <v>269</v>
      </c>
      <c r="B97" s="24"/>
      <c r="C97" s="24"/>
      <c r="D97" s="7" t="s">
        <v>26</v>
      </c>
      <c r="E97" s="2" t="s">
        <v>8</v>
      </c>
      <c r="F97" s="11">
        <v>4525652.42</v>
      </c>
      <c r="G97" s="11">
        <v>5673286.7999999998</v>
      </c>
      <c r="H97" s="11" t="s">
        <v>24</v>
      </c>
      <c r="I97" s="11" t="s">
        <v>8</v>
      </c>
      <c r="J97" s="11">
        <v>147.136</v>
      </c>
      <c r="K97" s="11">
        <v>28.5</v>
      </c>
      <c r="L97" s="11" t="s">
        <v>28</v>
      </c>
      <c r="M97" s="2" t="s">
        <v>673</v>
      </c>
      <c r="N97" s="23" t="s">
        <v>678</v>
      </c>
      <c r="O97" s="24">
        <v>2008</v>
      </c>
      <c r="P97" s="24">
        <v>1</v>
      </c>
      <c r="Q97" s="27"/>
      <c r="R97" s="29">
        <v>0.3</v>
      </c>
      <c r="S97" s="29" t="s">
        <v>901</v>
      </c>
      <c r="T97" s="49">
        <f t="shared" si="252"/>
        <v>0</v>
      </c>
      <c r="U97" s="49">
        <f t="shared" si="253"/>
        <v>0</v>
      </c>
      <c r="V97" s="49">
        <f t="shared" si="254"/>
        <v>0</v>
      </c>
      <c r="W97" s="49">
        <f t="shared" si="255"/>
        <v>0</v>
      </c>
      <c r="X97" s="49">
        <f t="shared" si="256"/>
        <v>0</v>
      </c>
      <c r="Y97" s="49">
        <f t="shared" si="257"/>
        <v>0</v>
      </c>
      <c r="Z97" s="49">
        <f t="shared" si="258"/>
        <v>0</v>
      </c>
      <c r="AA97" s="49">
        <f t="shared" si="259"/>
        <v>0</v>
      </c>
      <c r="AB97" s="49">
        <f t="shared" si="260"/>
        <v>0</v>
      </c>
      <c r="AC97" s="49">
        <f t="shared" si="261"/>
        <v>0</v>
      </c>
      <c r="AD97" s="49">
        <f t="shared" si="262"/>
        <v>0</v>
      </c>
      <c r="AE97" s="49">
        <f t="shared" si="263"/>
        <v>1</v>
      </c>
      <c r="AF97" s="49"/>
      <c r="AG97" s="49" cm="1">
        <f t="array" ref="AG97">IF(OR(T97:AE97=1),1,0)</f>
        <v>1</v>
      </c>
      <c r="AH97" s="3">
        <v>1</v>
      </c>
      <c r="AI97" s="3">
        <v>1</v>
      </c>
      <c r="AJ97" s="3">
        <v>1</v>
      </c>
      <c r="AK97" s="3">
        <v>1</v>
      </c>
      <c r="AL97" s="3">
        <v>1</v>
      </c>
      <c r="AM97" s="3">
        <v>1</v>
      </c>
      <c r="AN97" s="3">
        <v>0</v>
      </c>
      <c r="AO97" s="64">
        <v>1</v>
      </c>
      <c r="AP97" s="64">
        <v>1</v>
      </c>
      <c r="AQ97" s="64">
        <v>1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3">
        <v>0</v>
      </c>
      <c r="AX97" s="3">
        <v>0</v>
      </c>
      <c r="AY97" s="3">
        <v>1</v>
      </c>
      <c r="AZ97" s="3">
        <v>0</v>
      </c>
      <c r="BA97" s="3">
        <v>1</v>
      </c>
      <c r="BB97" s="3">
        <v>0</v>
      </c>
      <c r="BC97" s="3">
        <v>1</v>
      </c>
      <c r="BD97" s="3">
        <v>0</v>
      </c>
      <c r="BE97" s="24"/>
    </row>
    <row r="98" spans="1:57" ht="12">
      <c r="A98" s="23" t="s">
        <v>271</v>
      </c>
      <c r="B98" s="24"/>
      <c r="C98" s="24"/>
      <c r="D98" s="7" t="s">
        <v>26</v>
      </c>
      <c r="E98" s="2" t="s">
        <v>8</v>
      </c>
      <c r="F98" s="11">
        <v>4525264.9000000004</v>
      </c>
      <c r="G98" s="11">
        <v>5672409.7000000002</v>
      </c>
      <c r="H98" s="11" t="s">
        <v>56</v>
      </c>
      <c r="I98" s="11" t="s">
        <v>246</v>
      </c>
      <c r="J98" s="11">
        <v>138.23599999999999</v>
      </c>
      <c r="K98" s="11">
        <v>7.5</v>
      </c>
      <c r="L98" s="11" t="s">
        <v>14</v>
      </c>
      <c r="M98" s="2" t="s">
        <v>11</v>
      </c>
      <c r="N98" s="11" t="s">
        <v>676</v>
      </c>
      <c r="O98" s="24">
        <v>2025</v>
      </c>
      <c r="P98" s="24">
        <v>1</v>
      </c>
      <c r="Q98" s="27"/>
      <c r="R98" s="29">
        <v>0.32800000000000001</v>
      </c>
      <c r="S98" s="29">
        <v>37</v>
      </c>
      <c r="T98" s="49">
        <f t="shared" ref="T98:T100" si="264">IF((AND($S98&gt;0,$S98&lt;=30)),1,0)</f>
        <v>0</v>
      </c>
      <c r="U98" s="49">
        <f t="shared" ref="U98:U100" si="265">IF(AND($S98&gt;30,$S98&lt;=60),1,0)</f>
        <v>1</v>
      </c>
      <c r="V98" s="49">
        <f t="shared" ref="V98:V100" si="266">IF(AND($S98&gt;60,$S98&lt;=90),1,0)</f>
        <v>0</v>
      </c>
      <c r="W98" s="49">
        <f t="shared" ref="W98:W100" si="267">IF(AND($S98&gt;90,$S98&lt;=120),1,0)</f>
        <v>0</v>
      </c>
      <c r="X98" s="49">
        <f t="shared" ref="X98:X100" si="268">IF(AND($S98&gt;120,$S98&lt;=150),1,0)</f>
        <v>0</v>
      </c>
      <c r="Y98" s="49">
        <f t="shared" ref="Y98:Y100" si="269">IF(AND($S98&gt;150,$S98&lt;=180),1,0)</f>
        <v>0</v>
      </c>
      <c r="Z98" s="49">
        <f t="shared" ref="Z98:Z100" si="270">IF(AND($S98&gt;180,$S98&lt;=210),1,0)</f>
        <v>0</v>
      </c>
      <c r="AA98" s="49">
        <f t="shared" ref="AA98:AA100" si="271">IF(AND($S98&gt;210,$S98&lt;=240),1,0)</f>
        <v>0</v>
      </c>
      <c r="AB98" s="49">
        <f t="shared" ref="AB98:AB100" si="272">IF(AND($S98&gt;240,$S98&lt;=270),1,0)</f>
        <v>0</v>
      </c>
      <c r="AC98" s="49">
        <f t="shared" ref="AC98:AC100" si="273">IF(AND($S98&gt;270,$S98&lt;=300),1,0)</f>
        <v>0</v>
      </c>
      <c r="AD98" s="49">
        <f t="shared" ref="AD98:AD100" si="274">IF(AND($S98&gt;300,$S98&lt;=330),1,0)</f>
        <v>0</v>
      </c>
      <c r="AE98" s="49">
        <f t="shared" ref="AE98:AE100" si="275">IF(($S98="3xleer"),1,0)</f>
        <v>0</v>
      </c>
      <c r="AF98" s="49"/>
      <c r="AG98" s="49" cm="1">
        <f t="array" ref="AG98">IF(OR(T98:AE98=1),1,0)</f>
        <v>1</v>
      </c>
      <c r="AH98" s="3">
        <v>1</v>
      </c>
      <c r="AI98" s="3">
        <v>1</v>
      </c>
      <c r="AJ98" s="3">
        <v>1</v>
      </c>
      <c r="AK98" s="3">
        <v>1</v>
      </c>
      <c r="AL98" s="3">
        <v>1</v>
      </c>
      <c r="AM98" s="3">
        <v>1</v>
      </c>
      <c r="AN98" s="3">
        <v>0</v>
      </c>
      <c r="AO98" s="64">
        <v>1</v>
      </c>
      <c r="AP98" s="64">
        <v>1</v>
      </c>
      <c r="AQ98" s="64">
        <v>1</v>
      </c>
      <c r="AR98" s="64">
        <v>0</v>
      </c>
      <c r="AS98" s="64">
        <v>0</v>
      </c>
      <c r="AT98" s="64">
        <v>0</v>
      </c>
      <c r="AU98" s="64">
        <v>1</v>
      </c>
      <c r="AV98" s="64">
        <v>1</v>
      </c>
      <c r="AW98" s="3">
        <v>0</v>
      </c>
      <c r="AX98" s="3">
        <v>0</v>
      </c>
      <c r="AY98" s="3">
        <v>1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24"/>
    </row>
    <row r="99" spans="1:57" ht="12">
      <c r="A99" s="23" t="s">
        <v>273</v>
      </c>
      <c r="B99" s="24"/>
      <c r="C99" s="24"/>
      <c r="D99" s="7" t="s">
        <v>26</v>
      </c>
      <c r="E99" s="2" t="s">
        <v>8</v>
      </c>
      <c r="F99" s="11">
        <v>4525499.7</v>
      </c>
      <c r="G99" s="11">
        <v>5672463.5999999996</v>
      </c>
      <c r="H99" s="11" t="s">
        <v>56</v>
      </c>
      <c r="I99" s="11" t="s">
        <v>246</v>
      </c>
      <c r="J99" s="11">
        <v>137.63999999999999</v>
      </c>
      <c r="K99" s="11">
        <v>7.4</v>
      </c>
      <c r="L99" s="11" t="s">
        <v>14</v>
      </c>
      <c r="M99" s="2" t="s">
        <v>11</v>
      </c>
      <c r="N99" s="11" t="s">
        <v>676</v>
      </c>
      <c r="O99" s="24">
        <v>2025</v>
      </c>
      <c r="P99" s="24">
        <v>1</v>
      </c>
      <c r="Q99" s="27"/>
      <c r="R99" s="29">
        <v>4.9000000000000002E-2</v>
      </c>
      <c r="S99" s="29" t="s">
        <v>901</v>
      </c>
      <c r="T99" s="49">
        <f t="shared" si="264"/>
        <v>0</v>
      </c>
      <c r="U99" s="49">
        <f t="shared" si="265"/>
        <v>0</v>
      </c>
      <c r="V99" s="49">
        <f t="shared" si="266"/>
        <v>0</v>
      </c>
      <c r="W99" s="49">
        <f t="shared" si="267"/>
        <v>0</v>
      </c>
      <c r="X99" s="49">
        <f t="shared" si="268"/>
        <v>0</v>
      </c>
      <c r="Y99" s="49">
        <f t="shared" si="269"/>
        <v>0</v>
      </c>
      <c r="Z99" s="49">
        <f t="shared" si="270"/>
        <v>0</v>
      </c>
      <c r="AA99" s="49">
        <f t="shared" si="271"/>
        <v>0</v>
      </c>
      <c r="AB99" s="49">
        <f t="shared" si="272"/>
        <v>0</v>
      </c>
      <c r="AC99" s="49">
        <f t="shared" si="273"/>
        <v>0</v>
      </c>
      <c r="AD99" s="49">
        <f t="shared" si="274"/>
        <v>0</v>
      </c>
      <c r="AE99" s="49">
        <f t="shared" si="275"/>
        <v>1</v>
      </c>
      <c r="AF99" s="49"/>
      <c r="AG99" s="49" cm="1">
        <f t="array" ref="AG99">IF(OR(T99:AE99=1),1,0)</f>
        <v>1</v>
      </c>
      <c r="AH99" s="3">
        <v>1</v>
      </c>
      <c r="AI99" s="3">
        <v>1</v>
      </c>
      <c r="AJ99" s="3">
        <v>1</v>
      </c>
      <c r="AK99" s="3">
        <v>1</v>
      </c>
      <c r="AL99" s="3">
        <v>1</v>
      </c>
      <c r="AM99" s="3">
        <v>0</v>
      </c>
      <c r="AN99" s="3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24"/>
    </row>
    <row r="100" spans="1:57" ht="12">
      <c r="A100" s="23" t="s">
        <v>274</v>
      </c>
      <c r="B100" s="24"/>
      <c r="C100" s="24" t="s">
        <v>875</v>
      </c>
      <c r="D100" s="7" t="s">
        <v>275</v>
      </c>
      <c r="E100" s="2" t="s">
        <v>8</v>
      </c>
      <c r="F100" s="11">
        <v>4525499.7</v>
      </c>
      <c r="G100" s="11">
        <v>5672463.5999999996</v>
      </c>
      <c r="H100" s="11" t="s">
        <v>56</v>
      </c>
      <c r="I100" s="11" t="s">
        <v>74</v>
      </c>
      <c r="J100" s="11">
        <v>137.636</v>
      </c>
      <c r="K100" s="11">
        <v>24.7</v>
      </c>
      <c r="L100" s="11" t="s">
        <v>34</v>
      </c>
      <c r="M100" s="2" t="s">
        <v>11</v>
      </c>
      <c r="N100" s="11" t="s">
        <v>676</v>
      </c>
      <c r="O100" s="24">
        <v>2025</v>
      </c>
      <c r="P100" s="24">
        <v>1</v>
      </c>
      <c r="Q100" s="27"/>
      <c r="R100" s="24">
        <v>0.67200000000000004</v>
      </c>
      <c r="S100" s="24">
        <v>51</v>
      </c>
      <c r="T100" s="49">
        <f t="shared" si="264"/>
        <v>0</v>
      </c>
      <c r="U100" s="49">
        <f t="shared" si="265"/>
        <v>1</v>
      </c>
      <c r="V100" s="49">
        <f t="shared" si="266"/>
        <v>0</v>
      </c>
      <c r="W100" s="49">
        <f t="shared" si="267"/>
        <v>0</v>
      </c>
      <c r="X100" s="49">
        <f t="shared" si="268"/>
        <v>0</v>
      </c>
      <c r="Y100" s="49">
        <f t="shared" si="269"/>
        <v>0</v>
      </c>
      <c r="Z100" s="49">
        <f t="shared" si="270"/>
        <v>0</v>
      </c>
      <c r="AA100" s="49">
        <f t="shared" si="271"/>
        <v>0</v>
      </c>
      <c r="AB100" s="49">
        <f t="shared" si="272"/>
        <v>0</v>
      </c>
      <c r="AC100" s="49">
        <f t="shared" si="273"/>
        <v>0</v>
      </c>
      <c r="AD100" s="49">
        <f t="shared" si="274"/>
        <v>0</v>
      </c>
      <c r="AE100" s="49">
        <f t="shared" si="275"/>
        <v>0</v>
      </c>
      <c r="AF100" s="49"/>
      <c r="AG100" s="49" cm="1">
        <f t="array" ref="AG100">IF(OR(T100:AE100=1),1,0)</f>
        <v>1</v>
      </c>
      <c r="AH100" s="3">
        <v>1</v>
      </c>
      <c r="AI100" s="3">
        <v>0</v>
      </c>
      <c r="AJ100" s="3">
        <v>1</v>
      </c>
      <c r="AK100" s="3">
        <v>1</v>
      </c>
      <c r="AL100" s="3">
        <v>1</v>
      </c>
      <c r="AM100" s="3">
        <v>1</v>
      </c>
      <c r="AN100" s="3">
        <v>0</v>
      </c>
      <c r="AO100" s="64">
        <v>1</v>
      </c>
      <c r="AP100" s="64">
        <v>1</v>
      </c>
      <c r="AQ100" s="64">
        <v>1</v>
      </c>
      <c r="AR100" s="64">
        <v>0</v>
      </c>
      <c r="AS100" s="64">
        <v>1</v>
      </c>
      <c r="AT100" s="64">
        <v>0</v>
      </c>
      <c r="AU100" s="64">
        <v>1</v>
      </c>
      <c r="AV100" s="64">
        <v>1</v>
      </c>
      <c r="AW100" s="3">
        <v>0</v>
      </c>
      <c r="AX100" s="3">
        <v>0</v>
      </c>
      <c r="AY100" s="3">
        <v>1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24"/>
    </row>
    <row r="101" spans="1:57" ht="22.5">
      <c r="A101" s="23" t="s">
        <v>277</v>
      </c>
      <c r="B101" s="24"/>
      <c r="C101" s="24"/>
      <c r="D101" s="7" t="s">
        <v>26</v>
      </c>
      <c r="E101" s="2" t="s">
        <v>8</v>
      </c>
      <c r="F101" s="11">
        <v>4526182</v>
      </c>
      <c r="G101" s="11">
        <v>5672390.4000000004</v>
      </c>
      <c r="H101" s="11" t="s">
        <v>10</v>
      </c>
      <c r="I101" s="11" t="s">
        <v>98</v>
      </c>
      <c r="J101" s="11">
        <v>135.93600000000001</v>
      </c>
      <c r="K101" s="11">
        <v>26</v>
      </c>
      <c r="L101" s="11" t="s">
        <v>34</v>
      </c>
      <c r="M101" s="2" t="s">
        <v>673</v>
      </c>
      <c r="N101" s="23" t="s">
        <v>674</v>
      </c>
      <c r="O101" s="24">
        <v>2024</v>
      </c>
      <c r="P101" s="24">
        <v>1</v>
      </c>
      <c r="Q101" s="27"/>
      <c r="R101" s="29">
        <v>2.0219999999999998</v>
      </c>
      <c r="S101" s="29">
        <v>124.99999999999996</v>
      </c>
      <c r="T101" s="49">
        <f t="shared" ref="T101" si="276">IF((AND($S101&gt;0,$S101&lt;=30)),1,0)</f>
        <v>0</v>
      </c>
      <c r="U101" s="49">
        <f t="shared" ref="U101" si="277">IF(AND($S101&gt;30,$S101&lt;=60),1,0)</f>
        <v>0</v>
      </c>
      <c r="V101" s="49">
        <f t="shared" ref="V101" si="278">IF(AND($S101&gt;60,$S101&lt;=90),1,0)</f>
        <v>0</v>
      </c>
      <c r="W101" s="49">
        <f t="shared" ref="W101" si="279">IF(AND($S101&gt;90,$S101&lt;=120),1,0)</f>
        <v>0</v>
      </c>
      <c r="X101" s="49">
        <f t="shared" ref="X101" si="280">IF(AND($S101&gt;120,$S101&lt;=150),1,0)</f>
        <v>1</v>
      </c>
      <c r="Y101" s="49">
        <f t="shared" ref="Y101" si="281">IF(AND($S101&gt;150,$S101&lt;=180),1,0)</f>
        <v>0</v>
      </c>
      <c r="Z101" s="49">
        <f t="shared" ref="Z101" si="282">IF(AND($S101&gt;180,$S101&lt;=210),1,0)</f>
        <v>0</v>
      </c>
      <c r="AA101" s="49">
        <f t="shared" ref="AA101" si="283">IF(AND($S101&gt;210,$S101&lt;=240),1,0)</f>
        <v>0</v>
      </c>
      <c r="AB101" s="49">
        <f t="shared" ref="AB101" si="284">IF(AND($S101&gt;240,$S101&lt;=270),1,0)</f>
        <v>0</v>
      </c>
      <c r="AC101" s="49">
        <f t="shared" ref="AC101" si="285">IF(AND($S101&gt;270,$S101&lt;=300),1,0)</f>
        <v>0</v>
      </c>
      <c r="AD101" s="49">
        <f t="shared" ref="AD101" si="286">IF(AND($S101&gt;300,$S101&lt;=330),1,0)</f>
        <v>0</v>
      </c>
      <c r="AE101" s="49">
        <f t="shared" ref="AE101" si="287">IF(($S101="3xleer"),1,0)</f>
        <v>0</v>
      </c>
      <c r="AF101" s="49"/>
      <c r="AG101" s="49" cm="1">
        <f t="array" ref="AG101">IF(OR(T101:AE101=1),1,0)</f>
        <v>1</v>
      </c>
      <c r="AH101" s="3">
        <v>1</v>
      </c>
      <c r="AI101" s="3">
        <v>0</v>
      </c>
      <c r="AJ101" s="3">
        <v>1</v>
      </c>
      <c r="AK101" s="3">
        <v>1</v>
      </c>
      <c r="AL101" s="3">
        <v>1</v>
      </c>
      <c r="AM101" s="3">
        <v>1</v>
      </c>
      <c r="AN101" s="3">
        <v>0</v>
      </c>
      <c r="AO101" s="64">
        <v>1</v>
      </c>
      <c r="AP101" s="64">
        <v>1</v>
      </c>
      <c r="AQ101" s="64">
        <v>1</v>
      </c>
      <c r="AR101" s="64">
        <v>0</v>
      </c>
      <c r="AS101" s="64">
        <v>0</v>
      </c>
      <c r="AT101" s="64">
        <v>0</v>
      </c>
      <c r="AU101" s="64">
        <v>1</v>
      </c>
      <c r="AV101" s="64">
        <v>1</v>
      </c>
      <c r="AW101" s="3">
        <v>0</v>
      </c>
      <c r="AX101" s="3">
        <v>0</v>
      </c>
      <c r="AY101" s="3">
        <v>1</v>
      </c>
      <c r="AZ101" s="3">
        <v>1</v>
      </c>
      <c r="BA101" s="3">
        <v>0</v>
      </c>
      <c r="BB101" s="3">
        <v>0</v>
      </c>
      <c r="BC101" s="3">
        <v>0</v>
      </c>
      <c r="BD101" s="3">
        <v>0</v>
      </c>
      <c r="BE101" s="24"/>
    </row>
    <row r="102" spans="1:57" ht="12">
      <c r="A102" s="23" t="s">
        <v>292</v>
      </c>
      <c r="B102" s="24"/>
      <c r="C102" s="24"/>
      <c r="D102" s="7" t="s">
        <v>26</v>
      </c>
      <c r="E102" s="2" t="s">
        <v>8</v>
      </c>
      <c r="F102" s="11">
        <v>4525522.4000000004</v>
      </c>
      <c r="G102" s="11">
        <v>5672904.2000000002</v>
      </c>
      <c r="H102" s="11" t="s">
        <v>35</v>
      </c>
      <c r="I102" s="11" t="s">
        <v>38</v>
      </c>
      <c r="J102" s="11">
        <v>137.83600000000001</v>
      </c>
      <c r="K102" s="11">
        <v>9.3000000000000007</v>
      </c>
      <c r="L102" s="11" t="s">
        <v>293</v>
      </c>
      <c r="M102" s="2" t="s">
        <v>11</v>
      </c>
      <c r="N102" s="11" t="s">
        <v>676</v>
      </c>
      <c r="O102" s="24">
        <v>2025</v>
      </c>
      <c r="P102" s="24">
        <v>1</v>
      </c>
      <c r="Q102" s="27"/>
      <c r="R102" s="29">
        <v>5.6000000000000001E-2</v>
      </c>
      <c r="S102" s="29" t="s">
        <v>901</v>
      </c>
      <c r="T102" s="49">
        <f t="shared" ref="T102" si="288">IF((AND($S102&gt;0,$S102&lt;=30)),1,0)</f>
        <v>0</v>
      </c>
      <c r="U102" s="49">
        <f t="shared" ref="U102" si="289">IF(AND($S102&gt;30,$S102&lt;=60),1,0)</f>
        <v>0</v>
      </c>
      <c r="V102" s="49">
        <f t="shared" ref="V102" si="290">IF(AND($S102&gt;60,$S102&lt;=90),1,0)</f>
        <v>0</v>
      </c>
      <c r="W102" s="49">
        <f t="shared" ref="W102" si="291">IF(AND($S102&gt;90,$S102&lt;=120),1,0)</f>
        <v>0</v>
      </c>
      <c r="X102" s="49">
        <f t="shared" ref="X102" si="292">IF(AND($S102&gt;120,$S102&lt;=150),1,0)</f>
        <v>0</v>
      </c>
      <c r="Y102" s="49">
        <f t="shared" ref="Y102" si="293">IF(AND($S102&gt;150,$S102&lt;=180),1,0)</f>
        <v>0</v>
      </c>
      <c r="Z102" s="49">
        <f t="shared" ref="Z102" si="294">IF(AND($S102&gt;180,$S102&lt;=210),1,0)</f>
        <v>0</v>
      </c>
      <c r="AA102" s="49">
        <f t="shared" ref="AA102" si="295">IF(AND($S102&gt;210,$S102&lt;=240),1,0)</f>
        <v>0</v>
      </c>
      <c r="AB102" s="49">
        <f t="shared" ref="AB102" si="296">IF(AND($S102&gt;240,$S102&lt;=270),1,0)</f>
        <v>0</v>
      </c>
      <c r="AC102" s="49">
        <f t="shared" ref="AC102" si="297">IF(AND($S102&gt;270,$S102&lt;=300),1,0)</f>
        <v>0</v>
      </c>
      <c r="AD102" s="49">
        <f t="shared" ref="AD102" si="298">IF(AND($S102&gt;300,$S102&lt;=330),1,0)</f>
        <v>0</v>
      </c>
      <c r="AE102" s="49">
        <f t="shared" ref="AE102" si="299">IF(($S102="3xleer"),1,0)</f>
        <v>1</v>
      </c>
      <c r="AF102" s="49"/>
      <c r="AG102" s="49" cm="1">
        <f t="array" ref="AG102">IF(OR(T102:AE102=1),1,0)</f>
        <v>1</v>
      </c>
      <c r="AH102" s="3">
        <v>1</v>
      </c>
      <c r="AI102" s="3">
        <v>0</v>
      </c>
      <c r="AJ102" s="3">
        <v>1</v>
      </c>
      <c r="AK102" s="3">
        <v>1</v>
      </c>
      <c r="AL102" s="3">
        <v>1</v>
      </c>
      <c r="AM102" s="3">
        <v>1</v>
      </c>
      <c r="AN102" s="3">
        <v>0</v>
      </c>
      <c r="AO102" s="64">
        <v>1</v>
      </c>
      <c r="AP102" s="64">
        <v>1</v>
      </c>
      <c r="AQ102" s="64">
        <v>1</v>
      </c>
      <c r="AR102" s="64">
        <v>0</v>
      </c>
      <c r="AS102" s="64">
        <v>0</v>
      </c>
      <c r="AT102" s="64">
        <v>0</v>
      </c>
      <c r="AU102" s="64">
        <v>1</v>
      </c>
      <c r="AV102" s="64">
        <v>1</v>
      </c>
      <c r="AW102" s="3">
        <v>0</v>
      </c>
      <c r="AX102" s="3">
        <v>0</v>
      </c>
      <c r="AY102" s="3">
        <v>1</v>
      </c>
      <c r="AZ102" s="3">
        <v>0</v>
      </c>
      <c r="BA102" s="3">
        <v>1</v>
      </c>
      <c r="BB102" s="3">
        <v>0</v>
      </c>
      <c r="BC102" s="3">
        <v>1</v>
      </c>
      <c r="BD102" s="3">
        <v>0</v>
      </c>
      <c r="BE102" s="24"/>
    </row>
    <row r="103" spans="1:57" ht="22.5">
      <c r="A103" s="23" t="s">
        <v>299</v>
      </c>
      <c r="B103" s="24"/>
      <c r="C103" s="24"/>
      <c r="D103" s="7" t="s">
        <v>285</v>
      </c>
      <c r="E103" s="2" t="s">
        <v>8</v>
      </c>
      <c r="F103" s="11">
        <v>4525965.7</v>
      </c>
      <c r="G103" s="11">
        <v>5672727.0999999996</v>
      </c>
      <c r="H103" s="11" t="s">
        <v>59</v>
      </c>
      <c r="I103" s="11" t="s">
        <v>64</v>
      </c>
      <c r="J103" s="11">
        <v>136.04</v>
      </c>
      <c r="K103" s="11">
        <v>9</v>
      </c>
      <c r="L103" s="11" t="s">
        <v>14</v>
      </c>
      <c r="M103" s="2" t="s">
        <v>673</v>
      </c>
      <c r="N103" s="23" t="s">
        <v>674</v>
      </c>
      <c r="O103" s="24">
        <v>2024</v>
      </c>
      <c r="P103" s="24">
        <v>1</v>
      </c>
      <c r="Q103" s="27"/>
      <c r="R103" s="29">
        <v>0.14199999999999999</v>
      </c>
      <c r="S103" s="29" t="s">
        <v>901</v>
      </c>
      <c r="T103" s="49">
        <f t="shared" ref="T103" si="300">IF((AND($S103&gt;0,$S103&lt;=30)),1,0)</f>
        <v>0</v>
      </c>
      <c r="U103" s="49">
        <f t="shared" ref="U103" si="301">IF(AND($S103&gt;30,$S103&lt;=60),1,0)</f>
        <v>0</v>
      </c>
      <c r="V103" s="49">
        <f t="shared" ref="V103" si="302">IF(AND($S103&gt;60,$S103&lt;=90),1,0)</f>
        <v>0</v>
      </c>
      <c r="W103" s="49">
        <f t="shared" ref="W103" si="303">IF(AND($S103&gt;90,$S103&lt;=120),1,0)</f>
        <v>0</v>
      </c>
      <c r="X103" s="49">
        <f t="shared" ref="X103" si="304">IF(AND($S103&gt;120,$S103&lt;=150),1,0)</f>
        <v>0</v>
      </c>
      <c r="Y103" s="49">
        <f t="shared" ref="Y103" si="305">IF(AND($S103&gt;150,$S103&lt;=180),1,0)</f>
        <v>0</v>
      </c>
      <c r="Z103" s="49">
        <f t="shared" ref="Z103" si="306">IF(AND($S103&gt;180,$S103&lt;=210),1,0)</f>
        <v>0</v>
      </c>
      <c r="AA103" s="49">
        <f t="shared" ref="AA103" si="307">IF(AND($S103&gt;210,$S103&lt;=240),1,0)</f>
        <v>0</v>
      </c>
      <c r="AB103" s="49">
        <f t="shared" ref="AB103" si="308">IF(AND($S103&gt;240,$S103&lt;=270),1,0)</f>
        <v>0</v>
      </c>
      <c r="AC103" s="49">
        <f t="shared" ref="AC103" si="309">IF(AND($S103&gt;270,$S103&lt;=300),1,0)</f>
        <v>0</v>
      </c>
      <c r="AD103" s="49">
        <f t="shared" ref="AD103" si="310">IF(AND($S103&gt;300,$S103&lt;=330),1,0)</f>
        <v>0</v>
      </c>
      <c r="AE103" s="49">
        <f t="shared" ref="AE103" si="311">IF(($S103="3xleer"),1,0)</f>
        <v>1</v>
      </c>
      <c r="AF103" s="49"/>
      <c r="AG103" s="49" cm="1">
        <f t="array" ref="AG103">IF(OR(T103:AE103=1),1,0)</f>
        <v>1</v>
      </c>
      <c r="AH103" s="3">
        <v>1</v>
      </c>
      <c r="AI103" s="3">
        <v>1</v>
      </c>
      <c r="AJ103" s="3">
        <v>1</v>
      </c>
      <c r="AK103" s="3">
        <v>1</v>
      </c>
      <c r="AL103" s="3">
        <v>1</v>
      </c>
      <c r="AM103" s="3">
        <v>0</v>
      </c>
      <c r="AN103" s="3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24"/>
    </row>
    <row r="104" spans="1:57" ht="22.5">
      <c r="A104" s="23" t="s">
        <v>310</v>
      </c>
      <c r="B104" s="24"/>
      <c r="C104" s="24"/>
      <c r="D104" s="7" t="s">
        <v>26</v>
      </c>
      <c r="E104" s="2" t="s">
        <v>309</v>
      </c>
      <c r="F104" s="11">
        <v>4526907.5999999996</v>
      </c>
      <c r="G104" s="11">
        <v>5671945.0999999996</v>
      </c>
      <c r="H104" s="11" t="s">
        <v>31</v>
      </c>
      <c r="I104" s="11" t="s">
        <v>251</v>
      </c>
      <c r="J104" s="11">
        <v>135.98599999999999</v>
      </c>
      <c r="K104" s="11">
        <v>23</v>
      </c>
      <c r="L104" s="11" t="s">
        <v>14</v>
      </c>
      <c r="M104" s="2" t="s">
        <v>673</v>
      </c>
      <c r="N104" s="23" t="s">
        <v>674</v>
      </c>
      <c r="O104" s="24">
        <v>2024</v>
      </c>
      <c r="P104" s="24">
        <v>1</v>
      </c>
      <c r="Q104" s="27"/>
      <c r="R104" s="29">
        <v>0.28299999999999997</v>
      </c>
      <c r="S104" s="29">
        <v>46</v>
      </c>
      <c r="T104" s="49">
        <f t="shared" ref="T104:T105" si="312">IF((AND($S104&gt;0,$S104&lt;=30)),1,0)</f>
        <v>0</v>
      </c>
      <c r="U104" s="49">
        <f t="shared" ref="U104:U105" si="313">IF(AND($S104&gt;30,$S104&lt;=60),1,0)</f>
        <v>1</v>
      </c>
      <c r="V104" s="49">
        <f t="shared" ref="V104:V105" si="314">IF(AND($S104&gt;60,$S104&lt;=90),1,0)</f>
        <v>0</v>
      </c>
      <c r="W104" s="49">
        <f t="shared" ref="W104:W105" si="315">IF(AND($S104&gt;90,$S104&lt;=120),1,0)</f>
        <v>0</v>
      </c>
      <c r="X104" s="49">
        <f t="shared" ref="X104:X105" si="316">IF(AND($S104&gt;120,$S104&lt;=150),1,0)</f>
        <v>0</v>
      </c>
      <c r="Y104" s="49">
        <f t="shared" ref="Y104:Y105" si="317">IF(AND($S104&gt;150,$S104&lt;=180),1,0)</f>
        <v>0</v>
      </c>
      <c r="Z104" s="49">
        <f t="shared" ref="Z104:Z105" si="318">IF(AND($S104&gt;180,$S104&lt;=210),1,0)</f>
        <v>0</v>
      </c>
      <c r="AA104" s="49">
        <f t="shared" ref="AA104:AA105" si="319">IF(AND($S104&gt;210,$S104&lt;=240),1,0)</f>
        <v>0</v>
      </c>
      <c r="AB104" s="49">
        <f t="shared" ref="AB104:AB105" si="320">IF(AND($S104&gt;240,$S104&lt;=270),1,0)</f>
        <v>0</v>
      </c>
      <c r="AC104" s="49">
        <f t="shared" ref="AC104:AC105" si="321">IF(AND($S104&gt;270,$S104&lt;=300),1,0)</f>
        <v>0</v>
      </c>
      <c r="AD104" s="49">
        <f t="shared" ref="AD104:AD105" si="322">IF(AND($S104&gt;300,$S104&lt;=330),1,0)</f>
        <v>0</v>
      </c>
      <c r="AE104" s="49">
        <f t="shared" ref="AE104:AE105" si="323">IF(($S104="3xleer"),1,0)</f>
        <v>0</v>
      </c>
      <c r="AF104" s="49"/>
      <c r="AG104" s="49" cm="1">
        <f t="array" ref="AG104">IF(OR(T104:AE104=1),1,0)</f>
        <v>1</v>
      </c>
      <c r="AH104" s="3">
        <v>1</v>
      </c>
      <c r="AI104" s="3">
        <v>1</v>
      </c>
      <c r="AJ104" s="3">
        <v>1</v>
      </c>
      <c r="AK104" s="3">
        <v>1</v>
      </c>
      <c r="AL104" s="3">
        <v>1</v>
      </c>
      <c r="AM104" s="3">
        <v>0</v>
      </c>
      <c r="AN104" s="3">
        <v>0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24"/>
    </row>
    <row r="105" spans="1:57" ht="22.5">
      <c r="A105" s="23" t="s">
        <v>311</v>
      </c>
      <c r="B105" s="24"/>
      <c r="C105" s="24"/>
      <c r="D105" s="7" t="s">
        <v>26</v>
      </c>
      <c r="E105" s="2" t="s">
        <v>309</v>
      </c>
      <c r="F105" s="11">
        <v>4526909.4000000004</v>
      </c>
      <c r="G105" s="11">
        <v>5671943.2999999998</v>
      </c>
      <c r="H105" s="11" t="s">
        <v>31</v>
      </c>
      <c r="I105" s="11" t="s">
        <v>8</v>
      </c>
      <c r="J105" s="11">
        <v>135.98599999999999</v>
      </c>
      <c r="K105" s="11">
        <v>23</v>
      </c>
      <c r="L105" s="11" t="s">
        <v>34</v>
      </c>
      <c r="M105" s="2" t="s">
        <v>673</v>
      </c>
      <c r="N105" s="23" t="s">
        <v>678</v>
      </c>
      <c r="O105" s="24">
        <v>2009</v>
      </c>
      <c r="P105" s="24">
        <v>1</v>
      </c>
      <c r="Q105" s="27"/>
      <c r="R105" s="29">
        <v>0.3</v>
      </c>
      <c r="S105" s="29" t="s">
        <v>901</v>
      </c>
      <c r="T105" s="49">
        <f t="shared" si="312"/>
        <v>0</v>
      </c>
      <c r="U105" s="49">
        <f t="shared" si="313"/>
        <v>0</v>
      </c>
      <c r="V105" s="49">
        <f t="shared" si="314"/>
        <v>0</v>
      </c>
      <c r="W105" s="49">
        <f t="shared" si="315"/>
        <v>0</v>
      </c>
      <c r="X105" s="49">
        <f t="shared" si="316"/>
        <v>0</v>
      </c>
      <c r="Y105" s="49">
        <f t="shared" si="317"/>
        <v>0</v>
      </c>
      <c r="Z105" s="49">
        <f t="shared" si="318"/>
        <v>0</v>
      </c>
      <c r="AA105" s="49">
        <f t="shared" si="319"/>
        <v>0</v>
      </c>
      <c r="AB105" s="49">
        <f t="shared" si="320"/>
        <v>0</v>
      </c>
      <c r="AC105" s="49">
        <f t="shared" si="321"/>
        <v>0</v>
      </c>
      <c r="AD105" s="49">
        <f t="shared" si="322"/>
        <v>0</v>
      </c>
      <c r="AE105" s="49">
        <f t="shared" si="323"/>
        <v>1</v>
      </c>
      <c r="AF105" s="49"/>
      <c r="AG105" s="49" cm="1">
        <f t="array" ref="AG105">IF(OR(T105:AE105=1),1,0)</f>
        <v>1</v>
      </c>
      <c r="AH105" s="3">
        <v>1</v>
      </c>
      <c r="AI105" s="3">
        <v>1</v>
      </c>
      <c r="AJ105" s="3">
        <v>1</v>
      </c>
      <c r="AK105" s="3">
        <v>1</v>
      </c>
      <c r="AL105" s="3">
        <v>1</v>
      </c>
      <c r="AM105" s="3">
        <v>0</v>
      </c>
      <c r="AN105" s="3">
        <v>0</v>
      </c>
      <c r="AO105" s="64">
        <v>0</v>
      </c>
      <c r="AP105" s="64">
        <v>0</v>
      </c>
      <c r="AQ105" s="64">
        <v>0</v>
      </c>
      <c r="AR105" s="64">
        <v>0</v>
      </c>
      <c r="AS105" s="64">
        <v>0</v>
      </c>
      <c r="AT105" s="64">
        <v>0</v>
      </c>
      <c r="AU105" s="64">
        <v>0</v>
      </c>
      <c r="AV105" s="64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24" t="s">
        <v>911</v>
      </c>
    </row>
    <row r="106" spans="1:57" ht="22.5">
      <c r="A106" s="23" t="s">
        <v>324</v>
      </c>
      <c r="B106" s="24" t="s">
        <v>875</v>
      </c>
      <c r="C106" s="24"/>
      <c r="D106" s="7" t="s">
        <v>325</v>
      </c>
      <c r="E106" s="2" t="s">
        <v>8</v>
      </c>
      <c r="F106" s="11">
        <v>4526535.3</v>
      </c>
      <c r="G106" s="11">
        <v>5672720.7000000002</v>
      </c>
      <c r="H106" s="11" t="s">
        <v>221</v>
      </c>
      <c r="I106" s="11" t="s">
        <v>104</v>
      </c>
      <c r="J106" s="11">
        <v>135.34</v>
      </c>
      <c r="K106" s="11">
        <v>22.75</v>
      </c>
      <c r="L106" s="11" t="s">
        <v>34</v>
      </c>
      <c r="M106" s="2" t="s">
        <v>673</v>
      </c>
      <c r="N106" s="23" t="s">
        <v>674</v>
      </c>
      <c r="O106" s="24">
        <v>2024</v>
      </c>
      <c r="P106" s="24">
        <v>1</v>
      </c>
      <c r="Q106" s="27"/>
      <c r="R106" s="29">
        <v>1.228</v>
      </c>
      <c r="S106" s="29">
        <v>126</v>
      </c>
      <c r="T106" s="49">
        <f t="shared" ref="T106:T111" si="324">IF((AND($S106&gt;0,$S106&lt;=30)),1,0)</f>
        <v>0</v>
      </c>
      <c r="U106" s="49">
        <f t="shared" ref="U106:U111" si="325">IF(AND($S106&gt;30,$S106&lt;=60),1,0)</f>
        <v>0</v>
      </c>
      <c r="V106" s="49">
        <f t="shared" ref="V106:V111" si="326">IF(AND($S106&gt;60,$S106&lt;=90),1,0)</f>
        <v>0</v>
      </c>
      <c r="W106" s="49">
        <f t="shared" ref="W106:W111" si="327">IF(AND($S106&gt;90,$S106&lt;=120),1,0)</f>
        <v>0</v>
      </c>
      <c r="X106" s="49">
        <f t="shared" ref="X106:X111" si="328">IF(AND($S106&gt;120,$S106&lt;=150),1,0)</f>
        <v>1</v>
      </c>
      <c r="Y106" s="49">
        <f t="shared" ref="Y106:Y111" si="329">IF(AND($S106&gt;150,$S106&lt;=180),1,0)</f>
        <v>0</v>
      </c>
      <c r="Z106" s="49">
        <f t="shared" ref="Z106:Z111" si="330">IF(AND($S106&gt;180,$S106&lt;=210),1,0)</f>
        <v>0</v>
      </c>
      <c r="AA106" s="49">
        <f t="shared" ref="AA106:AA111" si="331">IF(AND($S106&gt;210,$S106&lt;=240),1,0)</f>
        <v>0</v>
      </c>
      <c r="AB106" s="49">
        <f t="shared" ref="AB106:AB111" si="332">IF(AND($S106&gt;240,$S106&lt;=270),1,0)</f>
        <v>0</v>
      </c>
      <c r="AC106" s="49">
        <f t="shared" ref="AC106:AC111" si="333">IF(AND($S106&gt;270,$S106&lt;=300),1,0)</f>
        <v>0</v>
      </c>
      <c r="AD106" s="49">
        <f t="shared" ref="AD106:AD111" si="334">IF(AND($S106&gt;300,$S106&lt;=330),1,0)</f>
        <v>0</v>
      </c>
      <c r="AE106" s="49">
        <f t="shared" ref="AE106:AE111" si="335">IF(($S106="3xleer"),1,0)</f>
        <v>0</v>
      </c>
      <c r="AF106" s="49"/>
      <c r="AG106" s="49" cm="1">
        <f t="array" ref="AG106">IF(OR(T106:AE106=1),1,0)</f>
        <v>1</v>
      </c>
      <c r="AH106" s="3">
        <v>1</v>
      </c>
      <c r="AI106" s="3">
        <v>0</v>
      </c>
      <c r="AJ106" s="3">
        <v>1</v>
      </c>
      <c r="AK106" s="3">
        <v>1</v>
      </c>
      <c r="AL106" s="3">
        <v>1</v>
      </c>
      <c r="AM106" s="3">
        <v>1</v>
      </c>
      <c r="AN106" s="3">
        <v>0</v>
      </c>
      <c r="AO106" s="64">
        <v>1</v>
      </c>
      <c r="AP106" s="64">
        <v>1</v>
      </c>
      <c r="AQ106" s="64">
        <v>1</v>
      </c>
      <c r="AR106" s="64">
        <v>0</v>
      </c>
      <c r="AS106" s="64">
        <v>0</v>
      </c>
      <c r="AT106" s="64">
        <v>0</v>
      </c>
      <c r="AU106" s="64">
        <v>1</v>
      </c>
      <c r="AV106" s="64">
        <v>1</v>
      </c>
      <c r="AW106" s="3">
        <v>0</v>
      </c>
      <c r="AX106" s="3">
        <v>0</v>
      </c>
      <c r="AY106" s="3">
        <v>1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24"/>
    </row>
    <row r="107" spans="1:57" ht="22.5">
      <c r="A107" s="23" t="s">
        <v>326</v>
      </c>
      <c r="B107" s="24" t="s">
        <v>875</v>
      </c>
      <c r="C107" s="24"/>
      <c r="D107" s="7" t="s">
        <v>325</v>
      </c>
      <c r="E107" s="2" t="s">
        <v>8</v>
      </c>
      <c r="F107" s="11">
        <v>4526534.2</v>
      </c>
      <c r="G107" s="11">
        <v>5672718.7000000002</v>
      </c>
      <c r="H107" s="11" t="s">
        <v>221</v>
      </c>
      <c r="I107" s="11" t="s">
        <v>92</v>
      </c>
      <c r="J107" s="11">
        <v>135.33600000000001</v>
      </c>
      <c r="K107" s="11">
        <v>8.3000000000000007</v>
      </c>
      <c r="L107" s="11" t="s">
        <v>14</v>
      </c>
      <c r="M107" s="2" t="s">
        <v>11</v>
      </c>
      <c r="N107" s="11" t="s">
        <v>676</v>
      </c>
      <c r="O107" s="24">
        <v>2025</v>
      </c>
      <c r="P107" s="24">
        <v>1</v>
      </c>
      <c r="Q107" s="27"/>
      <c r="R107" s="29">
        <v>0.3</v>
      </c>
      <c r="S107" s="29" t="s">
        <v>901</v>
      </c>
      <c r="T107" s="49">
        <f t="shared" si="324"/>
        <v>0</v>
      </c>
      <c r="U107" s="49">
        <f t="shared" si="325"/>
        <v>0</v>
      </c>
      <c r="V107" s="49">
        <f t="shared" si="326"/>
        <v>0</v>
      </c>
      <c r="W107" s="49">
        <f t="shared" si="327"/>
        <v>0</v>
      </c>
      <c r="X107" s="49">
        <f t="shared" si="328"/>
        <v>0</v>
      </c>
      <c r="Y107" s="49">
        <f t="shared" si="329"/>
        <v>0</v>
      </c>
      <c r="Z107" s="49">
        <f t="shared" si="330"/>
        <v>0</v>
      </c>
      <c r="AA107" s="49">
        <f t="shared" si="331"/>
        <v>0</v>
      </c>
      <c r="AB107" s="49">
        <f t="shared" si="332"/>
        <v>0</v>
      </c>
      <c r="AC107" s="49">
        <f t="shared" si="333"/>
        <v>0</v>
      </c>
      <c r="AD107" s="49">
        <f t="shared" si="334"/>
        <v>0</v>
      </c>
      <c r="AE107" s="49">
        <f t="shared" si="335"/>
        <v>1</v>
      </c>
      <c r="AF107" s="49"/>
      <c r="AG107" s="49" cm="1">
        <f t="array" ref="AG107">IF(OR(T107:AE107=1),1,0)</f>
        <v>1</v>
      </c>
      <c r="AH107" s="3">
        <v>1</v>
      </c>
      <c r="AI107" s="3">
        <v>0</v>
      </c>
      <c r="AJ107" s="3">
        <v>1</v>
      </c>
      <c r="AK107" s="3">
        <v>1</v>
      </c>
      <c r="AL107" s="3">
        <v>1</v>
      </c>
      <c r="AM107" s="3">
        <v>1</v>
      </c>
      <c r="AN107" s="3">
        <v>0</v>
      </c>
      <c r="AO107" s="64">
        <v>1</v>
      </c>
      <c r="AP107" s="64">
        <v>1</v>
      </c>
      <c r="AQ107" s="64">
        <v>1</v>
      </c>
      <c r="AR107" s="64">
        <v>0</v>
      </c>
      <c r="AS107" s="64">
        <v>0</v>
      </c>
      <c r="AT107" s="64">
        <v>0</v>
      </c>
      <c r="AU107" s="64">
        <v>1</v>
      </c>
      <c r="AV107" s="64">
        <v>1</v>
      </c>
      <c r="AW107" s="3">
        <v>0</v>
      </c>
      <c r="AX107" s="3">
        <v>0</v>
      </c>
      <c r="AY107" s="3">
        <v>1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24" t="s">
        <v>911</v>
      </c>
    </row>
    <row r="108" spans="1:57" ht="22.5">
      <c r="A108" s="23" t="s">
        <v>328</v>
      </c>
      <c r="B108" s="24"/>
      <c r="C108" s="24"/>
      <c r="D108" s="16"/>
      <c r="E108" s="3">
        <v>1</v>
      </c>
      <c r="F108" s="24">
        <v>1</v>
      </c>
      <c r="G108" s="24">
        <v>1</v>
      </c>
      <c r="H108" s="24">
        <v>1</v>
      </c>
      <c r="I108" s="11" t="s">
        <v>92</v>
      </c>
      <c r="J108" s="11">
        <v>135.54</v>
      </c>
      <c r="K108" s="11">
        <v>8.8000000000000007</v>
      </c>
      <c r="L108" s="11" t="s">
        <v>14</v>
      </c>
      <c r="M108" s="2" t="s">
        <v>673</v>
      </c>
      <c r="N108" s="23" t="s">
        <v>674</v>
      </c>
      <c r="O108" s="24">
        <v>2024</v>
      </c>
      <c r="P108" s="24">
        <v>1</v>
      </c>
      <c r="Q108" s="27"/>
      <c r="R108" s="29">
        <v>0.18</v>
      </c>
      <c r="S108" s="29">
        <v>30</v>
      </c>
      <c r="T108" s="49">
        <f t="shared" si="324"/>
        <v>1</v>
      </c>
      <c r="U108" s="49">
        <f t="shared" si="325"/>
        <v>0</v>
      </c>
      <c r="V108" s="49">
        <f t="shared" si="326"/>
        <v>0</v>
      </c>
      <c r="W108" s="49">
        <f t="shared" si="327"/>
        <v>0</v>
      </c>
      <c r="X108" s="49">
        <f t="shared" si="328"/>
        <v>0</v>
      </c>
      <c r="Y108" s="49">
        <f t="shared" si="329"/>
        <v>0</v>
      </c>
      <c r="Z108" s="49">
        <f t="shared" si="330"/>
        <v>0</v>
      </c>
      <c r="AA108" s="49">
        <f t="shared" si="331"/>
        <v>0</v>
      </c>
      <c r="AB108" s="49">
        <f t="shared" si="332"/>
        <v>0</v>
      </c>
      <c r="AC108" s="49">
        <f t="shared" si="333"/>
        <v>0</v>
      </c>
      <c r="AD108" s="49">
        <f t="shared" si="334"/>
        <v>0</v>
      </c>
      <c r="AE108" s="49">
        <f t="shared" si="335"/>
        <v>0</v>
      </c>
      <c r="AF108" s="49"/>
      <c r="AG108" s="49" cm="1">
        <f t="array" ref="AG108">IF(OR(T108:AE108=1),1,0)</f>
        <v>1</v>
      </c>
      <c r="AH108" s="3">
        <v>1</v>
      </c>
      <c r="AI108" s="3">
        <v>1</v>
      </c>
      <c r="AJ108" s="3">
        <v>1</v>
      </c>
      <c r="AK108" s="3">
        <v>1</v>
      </c>
      <c r="AL108" s="3">
        <v>1</v>
      </c>
      <c r="AM108" s="3">
        <v>1</v>
      </c>
      <c r="AN108" s="3">
        <v>0</v>
      </c>
      <c r="AO108" s="64">
        <v>1</v>
      </c>
      <c r="AP108" s="64">
        <v>1</v>
      </c>
      <c r="AQ108" s="64">
        <v>1</v>
      </c>
      <c r="AR108" s="64">
        <v>0</v>
      </c>
      <c r="AS108" s="64">
        <v>1</v>
      </c>
      <c r="AT108" s="64">
        <v>0</v>
      </c>
      <c r="AU108" s="64">
        <v>1</v>
      </c>
      <c r="AV108" s="64">
        <v>1</v>
      </c>
      <c r="AW108" s="3">
        <v>0</v>
      </c>
      <c r="AX108" s="3">
        <v>0</v>
      </c>
      <c r="AY108" s="3">
        <v>1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24"/>
    </row>
    <row r="109" spans="1:57" ht="22.5">
      <c r="A109" s="23" t="s">
        <v>329</v>
      </c>
      <c r="B109" s="24"/>
      <c r="C109" s="24"/>
      <c r="D109" s="7" t="s">
        <v>26</v>
      </c>
      <c r="E109" s="2" t="s">
        <v>8</v>
      </c>
      <c r="F109" s="11">
        <v>4526712.7</v>
      </c>
      <c r="G109" s="11">
        <v>5672590.0999999996</v>
      </c>
      <c r="H109" s="11" t="s">
        <v>221</v>
      </c>
      <c r="I109" s="11" t="s">
        <v>104</v>
      </c>
      <c r="J109" s="11">
        <v>135.04</v>
      </c>
      <c r="K109" s="11">
        <v>22.1</v>
      </c>
      <c r="L109" s="11" t="s">
        <v>34</v>
      </c>
      <c r="M109" s="2" t="s">
        <v>673</v>
      </c>
      <c r="N109" s="23" t="s">
        <v>674</v>
      </c>
      <c r="O109" s="24">
        <v>2024</v>
      </c>
      <c r="P109" s="24">
        <v>1</v>
      </c>
      <c r="Q109" s="27"/>
      <c r="R109" s="29">
        <v>1.022</v>
      </c>
      <c r="S109" s="29">
        <v>126</v>
      </c>
      <c r="T109" s="49">
        <f t="shared" si="324"/>
        <v>0</v>
      </c>
      <c r="U109" s="49">
        <f t="shared" si="325"/>
        <v>0</v>
      </c>
      <c r="V109" s="49">
        <f t="shared" si="326"/>
        <v>0</v>
      </c>
      <c r="W109" s="49">
        <f t="shared" si="327"/>
        <v>0</v>
      </c>
      <c r="X109" s="49">
        <f t="shared" si="328"/>
        <v>1</v>
      </c>
      <c r="Y109" s="49">
        <f t="shared" si="329"/>
        <v>0</v>
      </c>
      <c r="Z109" s="49">
        <f t="shared" si="330"/>
        <v>0</v>
      </c>
      <c r="AA109" s="49">
        <f t="shared" si="331"/>
        <v>0</v>
      </c>
      <c r="AB109" s="49">
        <f t="shared" si="332"/>
        <v>0</v>
      </c>
      <c r="AC109" s="49">
        <f t="shared" si="333"/>
        <v>0</v>
      </c>
      <c r="AD109" s="49">
        <f t="shared" si="334"/>
        <v>0</v>
      </c>
      <c r="AE109" s="49">
        <f t="shared" si="335"/>
        <v>0</v>
      </c>
      <c r="AF109" s="49"/>
      <c r="AG109" s="49" cm="1">
        <f t="array" ref="AG109">IF(OR(T109:AE109=1),1,0)</f>
        <v>1</v>
      </c>
      <c r="AH109" s="3">
        <v>1</v>
      </c>
      <c r="AI109" s="3">
        <v>0</v>
      </c>
      <c r="AJ109" s="3">
        <v>1</v>
      </c>
      <c r="AK109" s="3">
        <v>1</v>
      </c>
      <c r="AL109" s="3">
        <v>1</v>
      </c>
      <c r="AM109" s="3">
        <v>1</v>
      </c>
      <c r="AN109" s="3">
        <v>0</v>
      </c>
      <c r="AO109" s="64">
        <v>1</v>
      </c>
      <c r="AP109" s="64">
        <v>1</v>
      </c>
      <c r="AQ109" s="64">
        <v>1</v>
      </c>
      <c r="AR109" s="64">
        <v>0</v>
      </c>
      <c r="AS109" s="64">
        <v>0</v>
      </c>
      <c r="AT109" s="64">
        <v>0</v>
      </c>
      <c r="AU109" s="64">
        <v>1</v>
      </c>
      <c r="AV109" s="64">
        <v>1</v>
      </c>
      <c r="AW109" s="3">
        <v>0</v>
      </c>
      <c r="AX109" s="3">
        <v>0</v>
      </c>
      <c r="AY109" s="3">
        <v>1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24"/>
    </row>
    <row r="110" spans="1:57" ht="12">
      <c r="A110" s="23" t="s">
        <v>331</v>
      </c>
      <c r="B110" s="24"/>
      <c r="C110" s="24"/>
      <c r="D110" s="7" t="s">
        <v>26</v>
      </c>
      <c r="E110" s="2" t="s">
        <v>8</v>
      </c>
      <c r="F110" s="11">
        <v>4526597.0999999996</v>
      </c>
      <c r="G110" s="11">
        <v>5672483.5</v>
      </c>
      <c r="H110" s="11" t="s">
        <v>186</v>
      </c>
      <c r="I110" s="11" t="s">
        <v>104</v>
      </c>
      <c r="J110" s="11">
        <v>135.73599999999999</v>
      </c>
      <c r="K110" s="11">
        <v>24.5</v>
      </c>
      <c r="L110" s="11" t="s">
        <v>34</v>
      </c>
      <c r="M110" s="2" t="s">
        <v>11</v>
      </c>
      <c r="N110" s="11" t="s">
        <v>676</v>
      </c>
      <c r="O110" s="24">
        <v>2025</v>
      </c>
      <c r="P110" s="24">
        <v>1</v>
      </c>
      <c r="Q110" s="27"/>
      <c r="R110" s="29">
        <v>1.3080000000000001</v>
      </c>
      <c r="S110" s="29">
        <v>120</v>
      </c>
      <c r="T110" s="49">
        <f t="shared" si="324"/>
        <v>0</v>
      </c>
      <c r="U110" s="49">
        <f t="shared" si="325"/>
        <v>0</v>
      </c>
      <c r="V110" s="49">
        <f t="shared" si="326"/>
        <v>0</v>
      </c>
      <c r="W110" s="49">
        <f t="shared" si="327"/>
        <v>1</v>
      </c>
      <c r="X110" s="49">
        <f t="shared" si="328"/>
        <v>0</v>
      </c>
      <c r="Y110" s="49">
        <f t="shared" si="329"/>
        <v>0</v>
      </c>
      <c r="Z110" s="49">
        <f t="shared" si="330"/>
        <v>0</v>
      </c>
      <c r="AA110" s="49">
        <f t="shared" si="331"/>
        <v>0</v>
      </c>
      <c r="AB110" s="49">
        <f t="shared" si="332"/>
        <v>0</v>
      </c>
      <c r="AC110" s="49">
        <f t="shared" si="333"/>
        <v>0</v>
      </c>
      <c r="AD110" s="49">
        <f t="shared" si="334"/>
        <v>0</v>
      </c>
      <c r="AE110" s="49">
        <f t="shared" si="335"/>
        <v>0</v>
      </c>
      <c r="AF110" s="49"/>
      <c r="AG110" s="49" cm="1">
        <f t="array" ref="AG110">IF(OR(T110:AE110=1),1,0)</f>
        <v>1</v>
      </c>
      <c r="AH110" s="3">
        <v>1</v>
      </c>
      <c r="AI110" s="3">
        <v>0</v>
      </c>
      <c r="AJ110" s="3">
        <v>1</v>
      </c>
      <c r="AK110" s="3">
        <v>1</v>
      </c>
      <c r="AL110" s="3">
        <v>1</v>
      </c>
      <c r="AM110" s="3">
        <v>1</v>
      </c>
      <c r="AN110" s="3">
        <v>0</v>
      </c>
      <c r="AO110" s="64">
        <v>1</v>
      </c>
      <c r="AP110" s="64">
        <v>1</v>
      </c>
      <c r="AQ110" s="64">
        <v>1</v>
      </c>
      <c r="AR110" s="64">
        <v>0</v>
      </c>
      <c r="AS110" s="64">
        <v>0</v>
      </c>
      <c r="AT110" s="64">
        <v>0</v>
      </c>
      <c r="AU110" s="64">
        <v>1</v>
      </c>
      <c r="AV110" s="64">
        <v>1</v>
      </c>
      <c r="AW110" s="3">
        <v>0</v>
      </c>
      <c r="AX110" s="3">
        <v>0</v>
      </c>
      <c r="AY110" s="3">
        <v>1</v>
      </c>
      <c r="AZ110" s="3">
        <v>0</v>
      </c>
      <c r="BA110" s="3">
        <v>0</v>
      </c>
      <c r="BB110" s="3">
        <v>0</v>
      </c>
      <c r="BC110" s="3">
        <v>1</v>
      </c>
      <c r="BD110" s="3">
        <v>0</v>
      </c>
      <c r="BE110" s="24"/>
    </row>
    <row r="111" spans="1:57" ht="12">
      <c r="A111" s="23" t="s">
        <v>332</v>
      </c>
      <c r="B111" s="24"/>
      <c r="C111" s="24"/>
      <c r="D111" s="7" t="s">
        <v>26</v>
      </c>
      <c r="E111" s="2" t="s">
        <v>8</v>
      </c>
      <c r="F111" s="11">
        <v>4526597.3</v>
      </c>
      <c r="G111" s="11">
        <v>5672482.0999999996</v>
      </c>
      <c r="H111" s="11" t="s">
        <v>186</v>
      </c>
      <c r="I111" s="11" t="s">
        <v>92</v>
      </c>
      <c r="J111" s="11">
        <v>135.74</v>
      </c>
      <c r="K111" s="11">
        <v>8.99</v>
      </c>
      <c r="L111" s="11" t="s">
        <v>14</v>
      </c>
      <c r="M111" s="2" t="s">
        <v>11</v>
      </c>
      <c r="N111" s="11" t="s">
        <v>676</v>
      </c>
      <c r="O111" s="24">
        <v>2025</v>
      </c>
      <c r="P111" s="24">
        <v>1</v>
      </c>
      <c r="Q111" s="27"/>
      <c r="R111" s="29">
        <v>0.28100000000000003</v>
      </c>
      <c r="S111" s="29">
        <v>68</v>
      </c>
      <c r="T111" s="49">
        <f t="shared" si="324"/>
        <v>0</v>
      </c>
      <c r="U111" s="49">
        <f t="shared" si="325"/>
        <v>0</v>
      </c>
      <c r="V111" s="49">
        <f t="shared" si="326"/>
        <v>1</v>
      </c>
      <c r="W111" s="49">
        <f t="shared" si="327"/>
        <v>0</v>
      </c>
      <c r="X111" s="49">
        <f t="shared" si="328"/>
        <v>0</v>
      </c>
      <c r="Y111" s="49">
        <f t="shared" si="329"/>
        <v>0</v>
      </c>
      <c r="Z111" s="49">
        <f t="shared" si="330"/>
        <v>0</v>
      </c>
      <c r="AA111" s="49">
        <f t="shared" si="331"/>
        <v>0</v>
      </c>
      <c r="AB111" s="49">
        <f t="shared" si="332"/>
        <v>0</v>
      </c>
      <c r="AC111" s="49">
        <f t="shared" si="333"/>
        <v>0</v>
      </c>
      <c r="AD111" s="49">
        <f t="shared" si="334"/>
        <v>0</v>
      </c>
      <c r="AE111" s="49">
        <f t="shared" si="335"/>
        <v>0</v>
      </c>
      <c r="AF111" s="49"/>
      <c r="AG111" s="49" cm="1">
        <f t="array" ref="AG111">IF(OR(T111:AE111=1),1,0)</f>
        <v>1</v>
      </c>
      <c r="AH111" s="3">
        <v>1</v>
      </c>
      <c r="AI111" s="3">
        <v>0</v>
      </c>
      <c r="AJ111" s="3">
        <v>1</v>
      </c>
      <c r="AK111" s="3">
        <v>1</v>
      </c>
      <c r="AL111" s="3">
        <v>1</v>
      </c>
      <c r="AM111" s="3">
        <v>0</v>
      </c>
      <c r="AN111" s="3">
        <v>0</v>
      </c>
      <c r="AO111" s="64">
        <v>0</v>
      </c>
      <c r="AP111" s="64">
        <v>0</v>
      </c>
      <c r="AQ111" s="64">
        <v>0</v>
      </c>
      <c r="AR111" s="64">
        <v>0</v>
      </c>
      <c r="AS111" s="64">
        <v>0</v>
      </c>
      <c r="AT111" s="64">
        <v>0</v>
      </c>
      <c r="AU111" s="64">
        <v>0</v>
      </c>
      <c r="AV111" s="64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1</v>
      </c>
      <c r="BD111" s="3">
        <v>0</v>
      </c>
      <c r="BE111" s="24"/>
    </row>
    <row r="112" spans="1:57" ht="22.5">
      <c r="A112" s="23" t="s">
        <v>337</v>
      </c>
      <c r="B112" s="24"/>
      <c r="C112" s="24"/>
      <c r="D112" s="7" t="s">
        <v>26</v>
      </c>
      <c r="E112" s="2" t="s">
        <v>338</v>
      </c>
      <c r="F112" s="11">
        <v>4526815.9000000004</v>
      </c>
      <c r="G112" s="11">
        <v>5671869.2000000002</v>
      </c>
      <c r="H112" s="11" t="s">
        <v>303</v>
      </c>
      <c r="I112" s="11" t="s">
        <v>251</v>
      </c>
      <c r="J112" s="11">
        <v>136.65600000000001</v>
      </c>
      <c r="K112" s="11">
        <v>9.01</v>
      </c>
      <c r="L112" s="11" t="s">
        <v>14</v>
      </c>
      <c r="M112" s="2" t="s">
        <v>11</v>
      </c>
      <c r="N112" s="11" t="s">
        <v>676</v>
      </c>
      <c r="O112" s="29">
        <v>2025</v>
      </c>
      <c r="P112" s="24">
        <v>1</v>
      </c>
      <c r="Q112" s="27"/>
      <c r="R112" s="29">
        <v>0.3</v>
      </c>
      <c r="S112" s="29" t="s">
        <v>901</v>
      </c>
      <c r="T112" s="49">
        <f t="shared" ref="T112:T114" si="336">IF((AND($S112&gt;0,$S112&lt;=30)),1,0)</f>
        <v>0</v>
      </c>
      <c r="U112" s="49">
        <f t="shared" ref="U112:U114" si="337">IF(AND($S112&gt;30,$S112&lt;=60),1,0)</f>
        <v>0</v>
      </c>
      <c r="V112" s="49">
        <f t="shared" ref="V112:V114" si="338">IF(AND($S112&gt;60,$S112&lt;=90),1,0)</f>
        <v>0</v>
      </c>
      <c r="W112" s="49">
        <f t="shared" ref="W112:W114" si="339">IF(AND($S112&gt;90,$S112&lt;=120),1,0)</f>
        <v>0</v>
      </c>
      <c r="X112" s="49">
        <f t="shared" ref="X112:X114" si="340">IF(AND($S112&gt;120,$S112&lt;=150),1,0)</f>
        <v>0</v>
      </c>
      <c r="Y112" s="49">
        <f t="shared" ref="Y112:Y114" si="341">IF(AND($S112&gt;150,$S112&lt;=180),1,0)</f>
        <v>0</v>
      </c>
      <c r="Z112" s="49">
        <f t="shared" ref="Z112:Z114" si="342">IF(AND($S112&gt;180,$S112&lt;=210),1,0)</f>
        <v>0</v>
      </c>
      <c r="AA112" s="49">
        <f t="shared" ref="AA112:AA114" si="343">IF(AND($S112&gt;210,$S112&lt;=240),1,0)</f>
        <v>0</v>
      </c>
      <c r="AB112" s="49">
        <f t="shared" ref="AB112:AB114" si="344">IF(AND($S112&gt;240,$S112&lt;=270),1,0)</f>
        <v>0</v>
      </c>
      <c r="AC112" s="49">
        <f t="shared" ref="AC112:AC114" si="345">IF(AND($S112&gt;270,$S112&lt;=300),1,0)</f>
        <v>0</v>
      </c>
      <c r="AD112" s="49">
        <f t="shared" ref="AD112:AD114" si="346">IF(AND($S112&gt;300,$S112&lt;=330),1,0)</f>
        <v>0</v>
      </c>
      <c r="AE112" s="49">
        <f t="shared" ref="AE112:AE114" si="347">IF(($S112="3xleer"),1,0)</f>
        <v>1</v>
      </c>
      <c r="AF112" s="49"/>
      <c r="AG112" s="49" cm="1">
        <f t="array" ref="AG112">IF(OR(T112:AE112=1),1,0)</f>
        <v>1</v>
      </c>
      <c r="AH112" s="3">
        <v>1</v>
      </c>
      <c r="AI112" s="3">
        <v>1</v>
      </c>
      <c r="AJ112" s="3">
        <v>1</v>
      </c>
      <c r="AK112" s="3">
        <v>1</v>
      </c>
      <c r="AL112" s="3">
        <v>1</v>
      </c>
      <c r="AM112" s="3">
        <v>1</v>
      </c>
      <c r="AN112" s="3">
        <v>0</v>
      </c>
      <c r="AO112" s="64">
        <v>1</v>
      </c>
      <c r="AP112" s="64">
        <v>1</v>
      </c>
      <c r="AQ112" s="64">
        <v>1</v>
      </c>
      <c r="AR112" s="64">
        <v>0</v>
      </c>
      <c r="AS112" s="64">
        <v>0</v>
      </c>
      <c r="AT112" s="64">
        <v>0</v>
      </c>
      <c r="AU112" s="64">
        <v>1</v>
      </c>
      <c r="AV112" s="64">
        <v>1</v>
      </c>
      <c r="AW112" s="3">
        <v>0</v>
      </c>
      <c r="AX112" s="3">
        <v>0</v>
      </c>
      <c r="AY112" s="3">
        <v>1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24" t="s">
        <v>911</v>
      </c>
    </row>
    <row r="113" spans="1:58" ht="12">
      <c r="A113" s="23" t="s">
        <v>339</v>
      </c>
      <c r="B113" s="24"/>
      <c r="C113" s="24"/>
      <c r="D113" s="7" t="s">
        <v>26</v>
      </c>
      <c r="E113" s="2" t="s">
        <v>338</v>
      </c>
      <c r="F113" s="11">
        <v>4526775.0999999996</v>
      </c>
      <c r="G113" s="11">
        <v>5672184.2000000002</v>
      </c>
      <c r="H113" s="11" t="s">
        <v>303</v>
      </c>
      <c r="I113" s="11" t="s">
        <v>251</v>
      </c>
      <c r="J113" s="11">
        <v>136.35</v>
      </c>
      <c r="K113" s="11">
        <v>9.5</v>
      </c>
      <c r="L113" s="11" t="s">
        <v>14</v>
      </c>
      <c r="M113" s="2" t="s">
        <v>11</v>
      </c>
      <c r="N113" s="11" t="s">
        <v>676</v>
      </c>
      <c r="O113" s="29">
        <v>2025</v>
      </c>
      <c r="P113" s="24">
        <v>1</v>
      </c>
      <c r="Q113" s="27"/>
      <c r="R113" s="29">
        <v>0.23699999999999999</v>
      </c>
      <c r="S113" s="29">
        <v>30</v>
      </c>
      <c r="T113" s="49">
        <f t="shared" si="336"/>
        <v>1</v>
      </c>
      <c r="U113" s="49">
        <f t="shared" si="337"/>
        <v>0</v>
      </c>
      <c r="V113" s="49">
        <f t="shared" si="338"/>
        <v>0</v>
      </c>
      <c r="W113" s="49">
        <f t="shared" si="339"/>
        <v>0</v>
      </c>
      <c r="X113" s="49">
        <f t="shared" si="340"/>
        <v>0</v>
      </c>
      <c r="Y113" s="49">
        <f t="shared" si="341"/>
        <v>0</v>
      </c>
      <c r="Z113" s="49">
        <f t="shared" si="342"/>
        <v>0</v>
      </c>
      <c r="AA113" s="49">
        <f t="shared" si="343"/>
        <v>0</v>
      </c>
      <c r="AB113" s="49">
        <f t="shared" si="344"/>
        <v>0</v>
      </c>
      <c r="AC113" s="49">
        <f t="shared" si="345"/>
        <v>0</v>
      </c>
      <c r="AD113" s="49">
        <f t="shared" si="346"/>
        <v>0</v>
      </c>
      <c r="AE113" s="49">
        <f t="shared" si="347"/>
        <v>0</v>
      </c>
      <c r="AF113" s="49"/>
      <c r="AG113" s="49" cm="1">
        <f t="array" ref="AG113">IF(OR(T113:AE113=1),1,0)</f>
        <v>1</v>
      </c>
      <c r="AH113" s="3">
        <v>1</v>
      </c>
      <c r="AI113" s="3">
        <v>0</v>
      </c>
      <c r="AJ113" s="3">
        <v>1</v>
      </c>
      <c r="AK113" s="3">
        <v>1</v>
      </c>
      <c r="AL113" s="3">
        <v>1</v>
      </c>
      <c r="AM113" s="3">
        <v>1</v>
      </c>
      <c r="AN113" s="3">
        <v>0</v>
      </c>
      <c r="AO113" s="64">
        <v>1</v>
      </c>
      <c r="AP113" s="64">
        <v>1</v>
      </c>
      <c r="AQ113" s="64">
        <v>1</v>
      </c>
      <c r="AR113" s="64">
        <v>0</v>
      </c>
      <c r="AS113" s="64">
        <v>1</v>
      </c>
      <c r="AT113" s="64">
        <v>0</v>
      </c>
      <c r="AU113" s="64">
        <v>1</v>
      </c>
      <c r="AV113" s="64">
        <v>1</v>
      </c>
      <c r="AW113" s="3">
        <v>0</v>
      </c>
      <c r="AX113" s="3">
        <v>0</v>
      </c>
      <c r="AY113" s="3">
        <v>1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24"/>
    </row>
    <row r="114" spans="1:58" ht="12">
      <c r="A114" s="23" t="s">
        <v>340</v>
      </c>
      <c r="B114" s="24"/>
      <c r="C114" s="24"/>
      <c r="D114" s="7" t="s">
        <v>26</v>
      </c>
      <c r="E114" s="2" t="s">
        <v>341</v>
      </c>
      <c r="F114" s="11">
        <v>4526784.71</v>
      </c>
      <c r="G114" s="11">
        <v>5672041.96</v>
      </c>
      <c r="H114" s="11" t="s">
        <v>303</v>
      </c>
      <c r="I114" s="11" t="s">
        <v>251</v>
      </c>
      <c r="J114" s="11">
        <v>136.47999999999999</v>
      </c>
      <c r="K114" s="11">
        <v>10.5</v>
      </c>
      <c r="L114" s="11" t="s">
        <v>14</v>
      </c>
      <c r="M114" s="2" t="s">
        <v>11</v>
      </c>
      <c r="N114" s="11" t="s">
        <v>676</v>
      </c>
      <c r="O114" s="29">
        <v>2025</v>
      </c>
      <c r="P114" s="24">
        <v>1</v>
      </c>
      <c r="Q114" s="27"/>
      <c r="R114" s="29">
        <v>0.33900000000000002</v>
      </c>
      <c r="S114" s="29">
        <v>30</v>
      </c>
      <c r="T114" s="49">
        <f t="shared" si="336"/>
        <v>1</v>
      </c>
      <c r="U114" s="49">
        <f t="shared" si="337"/>
        <v>0</v>
      </c>
      <c r="V114" s="49">
        <f t="shared" si="338"/>
        <v>0</v>
      </c>
      <c r="W114" s="49">
        <f t="shared" si="339"/>
        <v>0</v>
      </c>
      <c r="X114" s="49">
        <f t="shared" si="340"/>
        <v>0</v>
      </c>
      <c r="Y114" s="49">
        <f t="shared" si="341"/>
        <v>0</v>
      </c>
      <c r="Z114" s="49">
        <f t="shared" si="342"/>
        <v>0</v>
      </c>
      <c r="AA114" s="49">
        <f t="shared" si="343"/>
        <v>0</v>
      </c>
      <c r="AB114" s="49">
        <f t="shared" si="344"/>
        <v>0</v>
      </c>
      <c r="AC114" s="49">
        <f t="shared" si="345"/>
        <v>0</v>
      </c>
      <c r="AD114" s="49">
        <f t="shared" si="346"/>
        <v>0</v>
      </c>
      <c r="AE114" s="49">
        <f t="shared" si="347"/>
        <v>0</v>
      </c>
      <c r="AF114" s="49"/>
      <c r="AG114" s="49" cm="1">
        <f t="array" ref="AG114">IF(OR(T114:AE114=1),1,0)</f>
        <v>1</v>
      </c>
      <c r="AH114" s="3">
        <v>1</v>
      </c>
      <c r="AI114" s="3">
        <v>0</v>
      </c>
      <c r="AJ114" s="3">
        <v>1</v>
      </c>
      <c r="AK114" s="3">
        <v>1</v>
      </c>
      <c r="AL114" s="3">
        <v>1</v>
      </c>
      <c r="AM114" s="3">
        <v>1</v>
      </c>
      <c r="AN114" s="3">
        <v>0</v>
      </c>
      <c r="AO114" s="64">
        <v>1</v>
      </c>
      <c r="AP114" s="64">
        <v>1</v>
      </c>
      <c r="AQ114" s="64">
        <v>1</v>
      </c>
      <c r="AR114" s="64">
        <v>0</v>
      </c>
      <c r="AS114" s="64">
        <v>1</v>
      </c>
      <c r="AT114" s="64">
        <v>0</v>
      </c>
      <c r="AU114" s="64">
        <v>1</v>
      </c>
      <c r="AV114" s="64">
        <v>1</v>
      </c>
      <c r="AW114" s="3">
        <v>0</v>
      </c>
      <c r="AX114" s="3">
        <v>0</v>
      </c>
      <c r="AY114" s="3">
        <v>1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24"/>
    </row>
    <row r="115" spans="1:58" ht="22.5">
      <c r="A115" s="23" t="s">
        <v>356</v>
      </c>
      <c r="B115" s="24"/>
      <c r="C115" s="24"/>
      <c r="D115" s="7" t="s">
        <v>26</v>
      </c>
      <c r="E115" s="2" t="s">
        <v>357</v>
      </c>
      <c r="F115" s="11">
        <v>4527005.7699999996</v>
      </c>
      <c r="G115" s="11">
        <v>5671555.8600000003</v>
      </c>
      <c r="H115" s="11" t="s">
        <v>249</v>
      </c>
      <c r="I115" s="11" t="s">
        <v>8</v>
      </c>
      <c r="J115" s="11">
        <v>135.976</v>
      </c>
      <c r="K115" s="11">
        <v>12.5</v>
      </c>
      <c r="L115" s="11" t="s">
        <v>14</v>
      </c>
      <c r="M115" s="2" t="s">
        <v>673</v>
      </c>
      <c r="N115" s="23" t="s">
        <v>678</v>
      </c>
      <c r="O115" s="24" t="s">
        <v>896</v>
      </c>
      <c r="P115" s="24">
        <v>1</v>
      </c>
      <c r="Q115" s="27"/>
      <c r="R115" s="29">
        <v>0.3</v>
      </c>
      <c r="S115" s="29" t="s">
        <v>901</v>
      </c>
      <c r="T115" s="49">
        <f t="shared" ref="T115" si="348">IF((AND($S115&gt;0,$S115&lt;=30)),1,0)</f>
        <v>0</v>
      </c>
      <c r="U115" s="49">
        <f t="shared" ref="U115" si="349">IF(AND($S115&gt;30,$S115&lt;=60),1,0)</f>
        <v>0</v>
      </c>
      <c r="V115" s="49">
        <f t="shared" ref="V115" si="350">IF(AND($S115&gt;60,$S115&lt;=90),1,0)</f>
        <v>0</v>
      </c>
      <c r="W115" s="49">
        <f t="shared" ref="W115" si="351">IF(AND($S115&gt;90,$S115&lt;=120),1,0)</f>
        <v>0</v>
      </c>
      <c r="X115" s="49">
        <f t="shared" ref="X115" si="352">IF(AND($S115&gt;120,$S115&lt;=150),1,0)</f>
        <v>0</v>
      </c>
      <c r="Y115" s="49">
        <f t="shared" ref="Y115" si="353">IF(AND($S115&gt;150,$S115&lt;=180),1,0)</f>
        <v>0</v>
      </c>
      <c r="Z115" s="49">
        <f t="shared" ref="Z115" si="354">IF(AND($S115&gt;180,$S115&lt;=210),1,0)</f>
        <v>0</v>
      </c>
      <c r="AA115" s="49">
        <f t="shared" ref="AA115" si="355">IF(AND($S115&gt;210,$S115&lt;=240),1,0)</f>
        <v>0</v>
      </c>
      <c r="AB115" s="49">
        <f t="shared" ref="AB115" si="356">IF(AND($S115&gt;240,$S115&lt;=270),1,0)</f>
        <v>0</v>
      </c>
      <c r="AC115" s="49">
        <f t="shared" ref="AC115" si="357">IF(AND($S115&gt;270,$S115&lt;=300),1,0)</f>
        <v>0</v>
      </c>
      <c r="AD115" s="49">
        <f t="shared" ref="AD115" si="358">IF(AND($S115&gt;300,$S115&lt;=330),1,0)</f>
        <v>0</v>
      </c>
      <c r="AE115" s="49">
        <f t="shared" ref="AE115" si="359">IF(($S115="3xleer"),1,0)</f>
        <v>1</v>
      </c>
      <c r="AF115" s="49"/>
      <c r="AG115" s="49" cm="1">
        <f t="array" ref="AG115">IF(OR(T115:AE115=1),1,0)</f>
        <v>1</v>
      </c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0</v>
      </c>
      <c r="AN115" s="3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24" t="s">
        <v>911</v>
      </c>
    </row>
    <row r="116" spans="1:58" ht="22.5">
      <c r="A116" s="23" t="s">
        <v>445</v>
      </c>
      <c r="B116" s="24"/>
      <c r="C116" s="24"/>
      <c r="D116" s="7" t="s">
        <v>26</v>
      </c>
      <c r="E116" s="2" t="s">
        <v>8</v>
      </c>
      <c r="F116" s="11">
        <v>4525371</v>
      </c>
      <c r="G116" s="11">
        <v>5672971.5</v>
      </c>
      <c r="H116" s="11" t="s">
        <v>36</v>
      </c>
      <c r="I116" s="11" t="s">
        <v>8</v>
      </c>
      <c r="J116" s="11">
        <v>137.36000000000001</v>
      </c>
      <c r="K116" s="11">
        <v>6</v>
      </c>
      <c r="L116" s="11" t="s">
        <v>14</v>
      </c>
      <c r="M116" s="2" t="s">
        <v>673</v>
      </c>
      <c r="N116" s="23" t="s">
        <v>674</v>
      </c>
      <c r="O116" s="24" t="s">
        <v>896</v>
      </c>
      <c r="P116" s="24">
        <v>1</v>
      </c>
      <c r="Q116" s="27"/>
      <c r="R116" s="29">
        <v>0.3</v>
      </c>
      <c r="S116" s="29" t="s">
        <v>901</v>
      </c>
      <c r="T116" s="49">
        <f t="shared" ref="T116" si="360">IF((AND($S116&gt;0,$S116&lt;=30)),1,0)</f>
        <v>0</v>
      </c>
      <c r="U116" s="49">
        <f t="shared" ref="U116" si="361">IF(AND($S116&gt;30,$S116&lt;=60),1,0)</f>
        <v>0</v>
      </c>
      <c r="V116" s="49">
        <f t="shared" ref="V116" si="362">IF(AND($S116&gt;60,$S116&lt;=90),1,0)</f>
        <v>0</v>
      </c>
      <c r="W116" s="49">
        <f t="shared" ref="W116" si="363">IF(AND($S116&gt;90,$S116&lt;=120),1,0)</f>
        <v>0</v>
      </c>
      <c r="X116" s="49">
        <f t="shared" ref="X116" si="364">IF(AND($S116&gt;120,$S116&lt;=150),1,0)</f>
        <v>0</v>
      </c>
      <c r="Y116" s="49">
        <f t="shared" ref="Y116" si="365">IF(AND($S116&gt;150,$S116&lt;=180),1,0)</f>
        <v>0</v>
      </c>
      <c r="Z116" s="49">
        <f t="shared" ref="Z116" si="366">IF(AND($S116&gt;180,$S116&lt;=210),1,0)</f>
        <v>0</v>
      </c>
      <c r="AA116" s="49">
        <f t="shared" ref="AA116" si="367">IF(AND($S116&gt;210,$S116&lt;=240),1,0)</f>
        <v>0</v>
      </c>
      <c r="AB116" s="49">
        <f t="shared" ref="AB116" si="368">IF(AND($S116&gt;240,$S116&lt;=270),1,0)</f>
        <v>0</v>
      </c>
      <c r="AC116" s="49">
        <f t="shared" ref="AC116" si="369">IF(AND($S116&gt;270,$S116&lt;=300),1,0)</f>
        <v>0</v>
      </c>
      <c r="AD116" s="49">
        <f t="shared" ref="AD116" si="370">IF(AND($S116&gt;300,$S116&lt;=330),1,0)</f>
        <v>0</v>
      </c>
      <c r="AE116" s="49">
        <f t="shared" ref="AE116" si="371">IF(($S116="3xleer"),1,0)</f>
        <v>1</v>
      </c>
      <c r="AF116" s="49"/>
      <c r="AG116" s="49" cm="1">
        <f t="array" ref="AG116">IF(OR(T116:AE116=1),1,0)</f>
        <v>1</v>
      </c>
      <c r="AH116" s="3">
        <v>1</v>
      </c>
      <c r="AI116" s="3">
        <v>1</v>
      </c>
      <c r="AJ116" s="3">
        <v>1</v>
      </c>
      <c r="AK116" s="3">
        <v>1</v>
      </c>
      <c r="AL116" s="3">
        <v>1</v>
      </c>
      <c r="AM116" s="3">
        <v>1</v>
      </c>
      <c r="AN116" s="3">
        <v>0</v>
      </c>
      <c r="AO116" s="64">
        <v>1</v>
      </c>
      <c r="AP116" s="64">
        <v>1</v>
      </c>
      <c r="AQ116" s="64">
        <v>1</v>
      </c>
      <c r="AR116" s="64">
        <v>0</v>
      </c>
      <c r="AS116" s="64">
        <v>0</v>
      </c>
      <c r="AT116" s="64">
        <v>0</v>
      </c>
      <c r="AU116" s="64">
        <v>1</v>
      </c>
      <c r="AV116" s="64">
        <v>1</v>
      </c>
      <c r="AW116" s="3">
        <v>0</v>
      </c>
      <c r="AX116" s="3">
        <v>0</v>
      </c>
      <c r="AY116" s="3">
        <v>1</v>
      </c>
      <c r="AZ116" s="3">
        <v>0</v>
      </c>
      <c r="BA116" s="3">
        <v>1</v>
      </c>
      <c r="BB116" s="3">
        <v>0</v>
      </c>
      <c r="BC116" s="3">
        <v>1</v>
      </c>
      <c r="BD116" s="3">
        <v>0</v>
      </c>
      <c r="BE116" s="24" t="s">
        <v>911</v>
      </c>
    </row>
    <row r="117" spans="1:58" ht="22.5">
      <c r="A117" s="23" t="s">
        <v>501</v>
      </c>
      <c r="B117" s="24"/>
      <c r="C117" s="24"/>
      <c r="D117" s="7" t="s">
        <v>26</v>
      </c>
      <c r="E117" s="2" t="s">
        <v>8</v>
      </c>
      <c r="F117" s="11">
        <v>4525101.0999999996</v>
      </c>
      <c r="G117" s="11">
        <v>5673117</v>
      </c>
      <c r="H117" s="11" t="s">
        <v>36</v>
      </c>
      <c r="I117" s="11" t="s">
        <v>491</v>
      </c>
      <c r="J117" s="11">
        <v>137.636</v>
      </c>
      <c r="K117" s="11">
        <v>23</v>
      </c>
      <c r="L117" s="11" t="s">
        <v>34</v>
      </c>
      <c r="M117" s="2" t="s">
        <v>673</v>
      </c>
      <c r="N117" s="23" t="s">
        <v>674</v>
      </c>
      <c r="O117" s="24">
        <v>2024</v>
      </c>
      <c r="P117" s="24">
        <v>1</v>
      </c>
      <c r="Q117" s="27"/>
      <c r="R117" s="29">
        <v>1.248</v>
      </c>
      <c r="S117" s="29">
        <v>119</v>
      </c>
      <c r="T117" s="49">
        <f t="shared" ref="T117" si="372">IF((AND($S117&gt;0,$S117&lt;=30)),1,0)</f>
        <v>0</v>
      </c>
      <c r="U117" s="49">
        <f t="shared" ref="U117" si="373">IF(AND($S117&gt;30,$S117&lt;=60),1,0)</f>
        <v>0</v>
      </c>
      <c r="V117" s="49">
        <f t="shared" ref="V117" si="374">IF(AND($S117&gt;60,$S117&lt;=90),1,0)</f>
        <v>0</v>
      </c>
      <c r="W117" s="49">
        <f t="shared" ref="W117" si="375">IF(AND($S117&gt;90,$S117&lt;=120),1,0)</f>
        <v>1</v>
      </c>
      <c r="X117" s="49">
        <f t="shared" ref="X117" si="376">IF(AND($S117&gt;120,$S117&lt;=150),1,0)</f>
        <v>0</v>
      </c>
      <c r="Y117" s="49">
        <f t="shared" ref="Y117" si="377">IF(AND($S117&gt;150,$S117&lt;=180),1,0)</f>
        <v>0</v>
      </c>
      <c r="Z117" s="49">
        <f t="shared" ref="Z117" si="378">IF(AND($S117&gt;180,$S117&lt;=210),1,0)</f>
        <v>0</v>
      </c>
      <c r="AA117" s="49">
        <f t="shared" ref="AA117" si="379">IF(AND($S117&gt;210,$S117&lt;=240),1,0)</f>
        <v>0</v>
      </c>
      <c r="AB117" s="49">
        <f t="shared" ref="AB117" si="380">IF(AND($S117&gt;240,$S117&lt;=270),1,0)</f>
        <v>0</v>
      </c>
      <c r="AC117" s="49">
        <f t="shared" ref="AC117" si="381">IF(AND($S117&gt;270,$S117&lt;=300),1,0)</f>
        <v>0</v>
      </c>
      <c r="AD117" s="49">
        <f t="shared" ref="AD117" si="382">IF(AND($S117&gt;300,$S117&lt;=330),1,0)</f>
        <v>0</v>
      </c>
      <c r="AE117" s="49">
        <f t="shared" ref="AE117" si="383">IF(($S117="3xleer"),1,0)</f>
        <v>0</v>
      </c>
      <c r="AF117" s="49"/>
      <c r="AG117" s="49" cm="1">
        <f t="array" ref="AG117">IF(OR(T117:AE117=1),1,0)</f>
        <v>1</v>
      </c>
      <c r="AH117" s="3">
        <v>1</v>
      </c>
      <c r="AI117" s="3">
        <v>0</v>
      </c>
      <c r="AJ117" s="3">
        <v>1</v>
      </c>
      <c r="AK117" s="3">
        <v>1</v>
      </c>
      <c r="AL117" s="3">
        <v>0</v>
      </c>
      <c r="AM117" s="3">
        <v>1</v>
      </c>
      <c r="AN117" s="3">
        <v>0</v>
      </c>
      <c r="AO117" s="64">
        <v>1</v>
      </c>
      <c r="AP117" s="64">
        <v>1</v>
      </c>
      <c r="AQ117" s="64">
        <v>1</v>
      </c>
      <c r="AR117" s="64">
        <v>0</v>
      </c>
      <c r="AS117" s="64">
        <v>0</v>
      </c>
      <c r="AT117" s="64">
        <v>0</v>
      </c>
      <c r="AU117" s="64">
        <v>1</v>
      </c>
      <c r="AV117" s="64">
        <v>1</v>
      </c>
      <c r="AW117" s="3">
        <v>0</v>
      </c>
      <c r="AX117" s="3">
        <v>1</v>
      </c>
      <c r="AY117" s="3">
        <v>1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24"/>
    </row>
    <row r="118" spans="1:58" ht="22.5">
      <c r="A118" s="23" t="s">
        <v>518</v>
      </c>
      <c r="B118" s="24"/>
      <c r="C118" s="24"/>
      <c r="D118" s="7" t="s">
        <v>26</v>
      </c>
      <c r="E118" s="2" t="s">
        <v>8</v>
      </c>
      <c r="F118" s="11">
        <v>4524653</v>
      </c>
      <c r="G118" s="11">
        <v>5673179</v>
      </c>
      <c r="H118" s="11" t="s">
        <v>36</v>
      </c>
      <c r="I118" s="11" t="s">
        <v>8</v>
      </c>
      <c r="J118" s="11">
        <v>140.93600000000001</v>
      </c>
      <c r="K118" s="11">
        <v>27.5</v>
      </c>
      <c r="L118" s="11" t="s">
        <v>34</v>
      </c>
      <c r="M118" s="2" t="s">
        <v>673</v>
      </c>
      <c r="N118" s="23" t="s">
        <v>674</v>
      </c>
      <c r="O118" s="24">
        <v>2008</v>
      </c>
      <c r="P118" s="24">
        <v>1</v>
      </c>
      <c r="Q118" s="27"/>
      <c r="R118" s="29">
        <v>0.3</v>
      </c>
      <c r="S118" s="29" t="s">
        <v>901</v>
      </c>
      <c r="T118" s="49">
        <f t="shared" ref="T118" si="384">IF((AND($S118&gt;0,$S118&lt;=30)),1,0)</f>
        <v>0</v>
      </c>
      <c r="U118" s="49">
        <f t="shared" ref="U118" si="385">IF(AND($S118&gt;30,$S118&lt;=60),1,0)</f>
        <v>0</v>
      </c>
      <c r="V118" s="49">
        <f t="shared" ref="V118" si="386">IF(AND($S118&gt;60,$S118&lt;=90),1,0)</f>
        <v>0</v>
      </c>
      <c r="W118" s="49">
        <f t="shared" ref="W118" si="387">IF(AND($S118&gt;90,$S118&lt;=120),1,0)</f>
        <v>0</v>
      </c>
      <c r="X118" s="49">
        <f t="shared" ref="X118" si="388">IF(AND($S118&gt;120,$S118&lt;=150),1,0)</f>
        <v>0</v>
      </c>
      <c r="Y118" s="49">
        <f t="shared" ref="Y118" si="389">IF(AND($S118&gt;150,$S118&lt;=180),1,0)</f>
        <v>0</v>
      </c>
      <c r="Z118" s="49">
        <f t="shared" ref="Z118" si="390">IF(AND($S118&gt;180,$S118&lt;=210),1,0)</f>
        <v>0</v>
      </c>
      <c r="AA118" s="49">
        <f t="shared" ref="AA118" si="391">IF(AND($S118&gt;210,$S118&lt;=240),1,0)</f>
        <v>0</v>
      </c>
      <c r="AB118" s="49">
        <f t="shared" ref="AB118" si="392">IF(AND($S118&gt;240,$S118&lt;=270),1,0)</f>
        <v>0</v>
      </c>
      <c r="AC118" s="49">
        <f t="shared" ref="AC118" si="393">IF(AND($S118&gt;270,$S118&lt;=300),1,0)</f>
        <v>0</v>
      </c>
      <c r="AD118" s="49">
        <f t="shared" ref="AD118" si="394">IF(AND($S118&gt;300,$S118&lt;=330),1,0)</f>
        <v>0</v>
      </c>
      <c r="AE118" s="49">
        <f t="shared" ref="AE118" si="395">IF(($S118="3xleer"),1,0)</f>
        <v>1</v>
      </c>
      <c r="AF118" s="49"/>
      <c r="AG118" s="49" cm="1">
        <f t="array" ref="AG118">IF(OR(T118:AE118=1),1,0)</f>
        <v>1</v>
      </c>
      <c r="AH118" s="3">
        <v>1</v>
      </c>
      <c r="AI118" s="3">
        <v>1</v>
      </c>
      <c r="AJ118" s="3">
        <v>1</v>
      </c>
      <c r="AK118" s="3">
        <v>1</v>
      </c>
      <c r="AL118" s="3">
        <v>1</v>
      </c>
      <c r="AM118" s="3">
        <v>1</v>
      </c>
      <c r="AN118" s="3">
        <v>0</v>
      </c>
      <c r="AO118" s="64">
        <v>1</v>
      </c>
      <c r="AP118" s="64">
        <v>1</v>
      </c>
      <c r="AQ118" s="64">
        <v>1</v>
      </c>
      <c r="AR118" s="64">
        <v>0</v>
      </c>
      <c r="AS118" s="64">
        <v>0</v>
      </c>
      <c r="AT118" s="64">
        <v>0</v>
      </c>
      <c r="AU118" s="64">
        <v>1</v>
      </c>
      <c r="AV118" s="64">
        <v>1</v>
      </c>
      <c r="AW118" s="3">
        <v>0</v>
      </c>
      <c r="AX118" s="3">
        <v>0</v>
      </c>
      <c r="AY118" s="3">
        <v>1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24" t="s">
        <v>911</v>
      </c>
    </row>
    <row r="119" spans="1:58" ht="22.5">
      <c r="A119" s="23" t="s">
        <v>533</v>
      </c>
      <c r="B119" s="24"/>
      <c r="C119" s="24"/>
      <c r="D119" s="7" t="s">
        <v>26</v>
      </c>
      <c r="E119" s="2" t="s">
        <v>8</v>
      </c>
      <c r="F119" s="11">
        <v>4525032.3</v>
      </c>
      <c r="G119" s="11">
        <v>5672387.7999999998</v>
      </c>
      <c r="H119" s="11" t="s">
        <v>56</v>
      </c>
      <c r="I119" s="11" t="s">
        <v>8</v>
      </c>
      <c r="J119" s="11">
        <v>141.416</v>
      </c>
      <c r="K119" s="11">
        <v>42</v>
      </c>
      <c r="L119" s="11" t="s">
        <v>534</v>
      </c>
      <c r="M119" s="2" t="s">
        <v>673</v>
      </c>
      <c r="N119" s="23" t="s">
        <v>678</v>
      </c>
      <c r="O119" s="24">
        <v>2005</v>
      </c>
      <c r="P119" s="24">
        <v>1</v>
      </c>
      <c r="Q119" s="27"/>
      <c r="R119" s="29">
        <v>0.3</v>
      </c>
      <c r="S119" s="29" t="s">
        <v>901</v>
      </c>
      <c r="T119" s="49">
        <f t="shared" ref="T119:T121" si="396">IF((AND($S119&gt;0,$S119&lt;=30)),1,0)</f>
        <v>0</v>
      </c>
      <c r="U119" s="49">
        <f t="shared" ref="U119:U121" si="397">IF(AND($S119&gt;30,$S119&lt;=60),1,0)</f>
        <v>0</v>
      </c>
      <c r="V119" s="49">
        <f t="shared" ref="V119:V121" si="398">IF(AND($S119&gt;60,$S119&lt;=90),1,0)</f>
        <v>0</v>
      </c>
      <c r="W119" s="49">
        <f t="shared" ref="W119:W121" si="399">IF(AND($S119&gt;90,$S119&lt;=120),1,0)</f>
        <v>0</v>
      </c>
      <c r="X119" s="49">
        <f t="shared" ref="X119:X121" si="400">IF(AND($S119&gt;120,$S119&lt;=150),1,0)</f>
        <v>0</v>
      </c>
      <c r="Y119" s="49">
        <f t="shared" ref="Y119:Y121" si="401">IF(AND($S119&gt;150,$S119&lt;=180),1,0)</f>
        <v>0</v>
      </c>
      <c r="Z119" s="49">
        <f t="shared" ref="Z119:Z121" si="402">IF(AND($S119&gt;180,$S119&lt;=210),1,0)</f>
        <v>0</v>
      </c>
      <c r="AA119" s="49">
        <f t="shared" ref="AA119:AA121" si="403">IF(AND($S119&gt;210,$S119&lt;=240),1,0)</f>
        <v>0</v>
      </c>
      <c r="AB119" s="49">
        <f t="shared" ref="AB119:AB121" si="404">IF(AND($S119&gt;240,$S119&lt;=270),1,0)</f>
        <v>0</v>
      </c>
      <c r="AC119" s="49">
        <f t="shared" ref="AC119:AC121" si="405">IF(AND($S119&gt;270,$S119&lt;=300),1,0)</f>
        <v>0</v>
      </c>
      <c r="AD119" s="49">
        <f t="shared" ref="AD119:AD121" si="406">IF(AND($S119&gt;300,$S119&lt;=330),1,0)</f>
        <v>0</v>
      </c>
      <c r="AE119" s="49">
        <f t="shared" ref="AE119:AE121" si="407">IF(($S119="3xleer"),1,0)</f>
        <v>1</v>
      </c>
      <c r="AF119" s="49"/>
      <c r="AG119" s="49" cm="1">
        <f t="array" ref="AG119">IF(OR(T119:AE119=1),1,0)</f>
        <v>1</v>
      </c>
      <c r="AH119" s="3">
        <v>1</v>
      </c>
      <c r="AI119" s="3">
        <v>1</v>
      </c>
      <c r="AJ119" s="3">
        <v>1</v>
      </c>
      <c r="AK119" s="3">
        <v>1</v>
      </c>
      <c r="AL119" s="3">
        <v>1</v>
      </c>
      <c r="AM119" s="3">
        <v>1</v>
      </c>
      <c r="AN119" s="3">
        <v>1</v>
      </c>
      <c r="AO119" s="64">
        <v>1</v>
      </c>
      <c r="AP119" s="64">
        <v>1</v>
      </c>
      <c r="AQ119" s="64">
        <v>1</v>
      </c>
      <c r="AR119" s="64">
        <v>1</v>
      </c>
      <c r="AS119" s="64">
        <v>1</v>
      </c>
      <c r="AT119" s="64">
        <v>1</v>
      </c>
      <c r="AU119" s="64">
        <v>1</v>
      </c>
      <c r="AV119" s="64">
        <v>1</v>
      </c>
      <c r="AW119" s="3">
        <v>1</v>
      </c>
      <c r="AX119" s="3">
        <v>1</v>
      </c>
      <c r="AY119" s="3">
        <v>1</v>
      </c>
      <c r="AZ119" s="3">
        <v>1</v>
      </c>
      <c r="BA119" s="3">
        <v>1</v>
      </c>
      <c r="BB119" s="3">
        <v>1</v>
      </c>
      <c r="BC119" s="3">
        <v>0</v>
      </c>
      <c r="BD119" s="3">
        <v>1</v>
      </c>
      <c r="BE119" s="24" t="s">
        <v>911</v>
      </c>
    </row>
    <row r="120" spans="1:58" ht="22.5">
      <c r="A120" s="23" t="s">
        <v>535</v>
      </c>
      <c r="B120" s="24"/>
      <c r="C120" s="24"/>
      <c r="D120" s="7" t="s">
        <v>26</v>
      </c>
      <c r="E120" s="2" t="s">
        <v>8</v>
      </c>
      <c r="F120" s="11">
        <v>4525034.0999999996</v>
      </c>
      <c r="G120" s="11">
        <v>5672385.5999999996</v>
      </c>
      <c r="H120" s="11" t="s">
        <v>56</v>
      </c>
      <c r="I120" s="11" t="s">
        <v>8</v>
      </c>
      <c r="J120" s="11">
        <v>141.39599999999999</v>
      </c>
      <c r="K120" s="11">
        <v>58</v>
      </c>
      <c r="L120" s="11" t="s">
        <v>63</v>
      </c>
      <c r="M120" s="2" t="s">
        <v>673</v>
      </c>
      <c r="N120" s="23" t="s">
        <v>678</v>
      </c>
      <c r="O120" s="24">
        <v>2018</v>
      </c>
      <c r="P120" s="24">
        <v>1</v>
      </c>
      <c r="Q120" s="27"/>
      <c r="R120" s="29">
        <v>0.3</v>
      </c>
      <c r="S120" s="29" t="s">
        <v>901</v>
      </c>
      <c r="T120" s="49">
        <f t="shared" si="396"/>
        <v>0</v>
      </c>
      <c r="U120" s="49">
        <f t="shared" si="397"/>
        <v>0</v>
      </c>
      <c r="V120" s="49">
        <f t="shared" si="398"/>
        <v>0</v>
      </c>
      <c r="W120" s="49">
        <f t="shared" si="399"/>
        <v>0</v>
      </c>
      <c r="X120" s="49">
        <f t="shared" si="400"/>
        <v>0</v>
      </c>
      <c r="Y120" s="49">
        <f t="shared" si="401"/>
        <v>0</v>
      </c>
      <c r="Z120" s="49">
        <f t="shared" si="402"/>
        <v>0</v>
      </c>
      <c r="AA120" s="49">
        <f t="shared" si="403"/>
        <v>0</v>
      </c>
      <c r="AB120" s="49">
        <f t="shared" si="404"/>
        <v>0</v>
      </c>
      <c r="AC120" s="49">
        <f t="shared" si="405"/>
        <v>0</v>
      </c>
      <c r="AD120" s="49">
        <f t="shared" si="406"/>
        <v>0</v>
      </c>
      <c r="AE120" s="49">
        <f t="shared" si="407"/>
        <v>1</v>
      </c>
      <c r="AF120" s="49"/>
      <c r="AG120" s="49" cm="1">
        <f t="array" ref="AG120">IF(OR(T120:AE120=1),1,0)</f>
        <v>1</v>
      </c>
      <c r="AH120" s="3">
        <v>1</v>
      </c>
      <c r="AI120" s="3">
        <v>1</v>
      </c>
      <c r="AJ120" s="3">
        <v>1</v>
      </c>
      <c r="AK120" s="3">
        <v>1</v>
      </c>
      <c r="AL120" s="3">
        <v>1</v>
      </c>
      <c r="AM120" s="3">
        <v>1</v>
      </c>
      <c r="AN120" s="3">
        <v>1</v>
      </c>
      <c r="AO120" s="64">
        <v>1</v>
      </c>
      <c r="AP120" s="64">
        <v>1</v>
      </c>
      <c r="AQ120" s="64">
        <v>1</v>
      </c>
      <c r="AR120" s="64">
        <v>1</v>
      </c>
      <c r="AS120" s="64">
        <v>1</v>
      </c>
      <c r="AT120" s="64">
        <v>1</v>
      </c>
      <c r="AU120" s="64">
        <v>1</v>
      </c>
      <c r="AV120" s="64">
        <v>1</v>
      </c>
      <c r="AW120" s="3">
        <v>1</v>
      </c>
      <c r="AX120" s="3">
        <v>1</v>
      </c>
      <c r="AY120" s="3">
        <v>1</v>
      </c>
      <c r="AZ120" s="3">
        <v>1</v>
      </c>
      <c r="BA120" s="3">
        <v>1</v>
      </c>
      <c r="BB120" s="3">
        <v>1</v>
      </c>
      <c r="BC120" s="3">
        <v>0</v>
      </c>
      <c r="BD120" s="3">
        <v>1</v>
      </c>
      <c r="BE120" s="24" t="s">
        <v>911</v>
      </c>
    </row>
    <row r="121" spans="1:58" ht="22.5">
      <c r="A121" s="23" t="s">
        <v>536</v>
      </c>
      <c r="B121" s="24"/>
      <c r="C121" s="24"/>
      <c r="D121" s="7" t="s">
        <v>26</v>
      </c>
      <c r="E121" s="2" t="s">
        <v>8</v>
      </c>
      <c r="F121" s="11">
        <v>4525492.2</v>
      </c>
      <c r="G121" s="11">
        <v>5671923.5999999996</v>
      </c>
      <c r="H121" s="11" t="s">
        <v>24</v>
      </c>
      <c r="I121" s="11" t="s">
        <v>8</v>
      </c>
      <c r="J121" s="11">
        <v>141.99600000000001</v>
      </c>
      <c r="K121" s="11">
        <v>49</v>
      </c>
      <c r="L121" s="11" t="s">
        <v>534</v>
      </c>
      <c r="M121" s="2" t="s">
        <v>673</v>
      </c>
      <c r="N121" s="23" t="s">
        <v>678</v>
      </c>
      <c r="O121" s="24">
        <v>2018</v>
      </c>
      <c r="P121" s="24">
        <v>1</v>
      </c>
      <c r="Q121" s="27"/>
      <c r="R121" s="29">
        <v>0.3</v>
      </c>
      <c r="S121" s="29" t="s">
        <v>901</v>
      </c>
      <c r="T121" s="49">
        <f t="shared" si="396"/>
        <v>0</v>
      </c>
      <c r="U121" s="49">
        <f t="shared" si="397"/>
        <v>0</v>
      </c>
      <c r="V121" s="49">
        <f t="shared" si="398"/>
        <v>0</v>
      </c>
      <c r="W121" s="49">
        <f t="shared" si="399"/>
        <v>0</v>
      </c>
      <c r="X121" s="49">
        <f t="shared" si="400"/>
        <v>0</v>
      </c>
      <c r="Y121" s="49">
        <f t="shared" si="401"/>
        <v>0</v>
      </c>
      <c r="Z121" s="49">
        <f t="shared" si="402"/>
        <v>0</v>
      </c>
      <c r="AA121" s="49">
        <f t="shared" si="403"/>
        <v>0</v>
      </c>
      <c r="AB121" s="49">
        <f t="shared" si="404"/>
        <v>0</v>
      </c>
      <c r="AC121" s="49">
        <f t="shared" si="405"/>
        <v>0</v>
      </c>
      <c r="AD121" s="49">
        <f t="shared" si="406"/>
        <v>0</v>
      </c>
      <c r="AE121" s="49">
        <f t="shared" si="407"/>
        <v>1</v>
      </c>
      <c r="AF121" s="49"/>
      <c r="AG121" s="49" cm="1">
        <f t="array" ref="AG121">IF(OR(T121:AE121=1),1,0)</f>
        <v>1</v>
      </c>
      <c r="AH121" s="3"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1</v>
      </c>
      <c r="AN121" s="3">
        <v>1</v>
      </c>
      <c r="AO121" s="64">
        <v>1</v>
      </c>
      <c r="AP121" s="64">
        <v>1</v>
      </c>
      <c r="AQ121" s="64">
        <v>1</v>
      </c>
      <c r="AR121" s="64">
        <v>1</v>
      </c>
      <c r="AS121" s="64">
        <v>1</v>
      </c>
      <c r="AT121" s="64">
        <v>1</v>
      </c>
      <c r="AU121" s="64">
        <v>1</v>
      </c>
      <c r="AV121" s="64">
        <v>1</v>
      </c>
      <c r="AW121" s="3">
        <v>1</v>
      </c>
      <c r="AX121" s="3">
        <v>1</v>
      </c>
      <c r="AY121" s="3">
        <v>1</v>
      </c>
      <c r="AZ121" s="3">
        <v>1</v>
      </c>
      <c r="BA121" s="3">
        <v>1</v>
      </c>
      <c r="BB121" s="3">
        <v>1</v>
      </c>
      <c r="BC121" s="3">
        <v>0</v>
      </c>
      <c r="BD121" s="3">
        <v>1</v>
      </c>
      <c r="BE121" s="24" t="s">
        <v>911</v>
      </c>
      <c r="BF121" s="28" t="s">
        <v>803</v>
      </c>
    </row>
    <row r="122" spans="1:58" ht="22.5">
      <c r="A122" s="23" t="s">
        <v>538</v>
      </c>
      <c r="B122" s="24"/>
      <c r="C122" s="24"/>
      <c r="D122" s="7" t="s">
        <v>26</v>
      </c>
      <c r="E122" s="2" t="s">
        <v>8</v>
      </c>
      <c r="F122" s="11">
        <v>4525444.5999999996</v>
      </c>
      <c r="G122" s="11">
        <v>5672424.7999999998</v>
      </c>
      <c r="H122" s="11" t="s">
        <v>56</v>
      </c>
      <c r="I122" s="11" t="s">
        <v>8</v>
      </c>
      <c r="J122" s="11">
        <v>138.006</v>
      </c>
      <c r="K122" s="11">
        <v>42</v>
      </c>
      <c r="L122" s="11" t="s">
        <v>534</v>
      </c>
      <c r="M122" s="2" t="s">
        <v>673</v>
      </c>
      <c r="N122" s="23" t="s">
        <v>678</v>
      </c>
      <c r="O122" s="24">
        <v>2005</v>
      </c>
      <c r="P122" s="24">
        <v>1</v>
      </c>
      <c r="Q122" s="27"/>
      <c r="R122" s="29">
        <v>0.3</v>
      </c>
      <c r="S122" s="29" t="s">
        <v>901</v>
      </c>
      <c r="T122" s="49">
        <f t="shared" ref="T122" si="408">IF((AND($S122&gt;0,$S122&lt;=30)),1,0)</f>
        <v>0</v>
      </c>
      <c r="U122" s="49">
        <f t="shared" ref="U122" si="409">IF(AND($S122&gt;30,$S122&lt;=60),1,0)</f>
        <v>0</v>
      </c>
      <c r="V122" s="49">
        <f t="shared" ref="V122" si="410">IF(AND($S122&gt;60,$S122&lt;=90),1,0)</f>
        <v>0</v>
      </c>
      <c r="W122" s="49">
        <f t="shared" ref="W122" si="411">IF(AND($S122&gt;90,$S122&lt;=120),1,0)</f>
        <v>0</v>
      </c>
      <c r="X122" s="49">
        <f t="shared" ref="X122" si="412">IF(AND($S122&gt;120,$S122&lt;=150),1,0)</f>
        <v>0</v>
      </c>
      <c r="Y122" s="49">
        <f t="shared" ref="Y122" si="413">IF(AND($S122&gt;150,$S122&lt;=180),1,0)</f>
        <v>0</v>
      </c>
      <c r="Z122" s="49">
        <f t="shared" ref="Z122" si="414">IF(AND($S122&gt;180,$S122&lt;=210),1,0)</f>
        <v>0</v>
      </c>
      <c r="AA122" s="49">
        <f t="shared" ref="AA122" si="415">IF(AND($S122&gt;210,$S122&lt;=240),1,0)</f>
        <v>0</v>
      </c>
      <c r="AB122" s="49">
        <f t="shared" ref="AB122" si="416">IF(AND($S122&gt;240,$S122&lt;=270),1,0)</f>
        <v>0</v>
      </c>
      <c r="AC122" s="49">
        <f t="shared" ref="AC122" si="417">IF(AND($S122&gt;270,$S122&lt;=300),1,0)</f>
        <v>0</v>
      </c>
      <c r="AD122" s="49">
        <f t="shared" ref="AD122" si="418">IF(AND($S122&gt;300,$S122&lt;=330),1,0)</f>
        <v>0</v>
      </c>
      <c r="AE122" s="49">
        <f t="shared" ref="AE122" si="419">IF(($S122="3xleer"),1,0)</f>
        <v>1</v>
      </c>
      <c r="AF122" s="49"/>
      <c r="AG122" s="49" cm="1">
        <f t="array" ref="AG122">IF(OR(T122:AE122=1),1,0)</f>
        <v>1</v>
      </c>
      <c r="AH122" s="3">
        <v>1</v>
      </c>
      <c r="AI122" s="3">
        <v>1</v>
      </c>
      <c r="AJ122" s="3">
        <v>1</v>
      </c>
      <c r="AK122" s="3">
        <v>1</v>
      </c>
      <c r="AL122" s="3">
        <v>1</v>
      </c>
      <c r="AM122" s="3">
        <v>1</v>
      </c>
      <c r="AN122" s="3">
        <v>1</v>
      </c>
      <c r="AO122" s="64">
        <v>1</v>
      </c>
      <c r="AP122" s="64">
        <v>1</v>
      </c>
      <c r="AQ122" s="64">
        <v>1</v>
      </c>
      <c r="AR122" s="64">
        <v>1</v>
      </c>
      <c r="AS122" s="64">
        <v>1</v>
      </c>
      <c r="AT122" s="64">
        <v>1</v>
      </c>
      <c r="AU122" s="64">
        <v>1</v>
      </c>
      <c r="AV122" s="64">
        <v>1</v>
      </c>
      <c r="AW122" s="3">
        <v>1</v>
      </c>
      <c r="AX122" s="3">
        <v>1</v>
      </c>
      <c r="AY122" s="3">
        <v>1</v>
      </c>
      <c r="AZ122" s="3">
        <v>1</v>
      </c>
      <c r="BA122" s="3">
        <v>1</v>
      </c>
      <c r="BB122" s="3">
        <v>1</v>
      </c>
      <c r="BC122" s="3">
        <v>0</v>
      </c>
      <c r="BD122" s="3">
        <v>1</v>
      </c>
      <c r="BE122" s="24" t="s">
        <v>911</v>
      </c>
    </row>
    <row r="123" spans="1:58" ht="22.5">
      <c r="A123" s="23" t="s">
        <v>540</v>
      </c>
      <c r="B123" s="24"/>
      <c r="C123" s="24"/>
      <c r="D123" s="7" t="s">
        <v>26</v>
      </c>
      <c r="E123" s="2" t="s">
        <v>8</v>
      </c>
      <c r="F123" s="11">
        <v>4525685.5</v>
      </c>
      <c r="G123" s="11">
        <v>5671765.2000000002</v>
      </c>
      <c r="H123" s="11" t="s">
        <v>180</v>
      </c>
      <c r="I123" s="11" t="s">
        <v>8</v>
      </c>
      <c r="J123" s="11">
        <v>138.946</v>
      </c>
      <c r="K123" s="11">
        <v>41</v>
      </c>
      <c r="L123" s="11" t="s">
        <v>534</v>
      </c>
      <c r="M123" s="2" t="s">
        <v>673</v>
      </c>
      <c r="N123" s="23" t="s">
        <v>678</v>
      </c>
      <c r="O123" s="24">
        <v>2018</v>
      </c>
      <c r="P123" s="24">
        <v>1</v>
      </c>
      <c r="Q123" s="27"/>
      <c r="R123" s="29">
        <v>0.3</v>
      </c>
      <c r="S123" s="29" t="s">
        <v>901</v>
      </c>
      <c r="T123" s="49">
        <f t="shared" ref="T123" si="420">IF((AND($S123&gt;0,$S123&lt;=30)),1,0)</f>
        <v>0</v>
      </c>
      <c r="U123" s="49">
        <f t="shared" ref="U123" si="421">IF(AND($S123&gt;30,$S123&lt;=60),1,0)</f>
        <v>0</v>
      </c>
      <c r="V123" s="49">
        <f t="shared" ref="V123" si="422">IF(AND($S123&gt;60,$S123&lt;=90),1,0)</f>
        <v>0</v>
      </c>
      <c r="W123" s="49">
        <f t="shared" ref="W123" si="423">IF(AND($S123&gt;90,$S123&lt;=120),1,0)</f>
        <v>0</v>
      </c>
      <c r="X123" s="49">
        <f t="shared" ref="X123" si="424">IF(AND($S123&gt;120,$S123&lt;=150),1,0)</f>
        <v>0</v>
      </c>
      <c r="Y123" s="49">
        <f t="shared" ref="Y123" si="425">IF(AND($S123&gt;150,$S123&lt;=180),1,0)</f>
        <v>0</v>
      </c>
      <c r="Z123" s="49">
        <f t="shared" ref="Z123" si="426">IF(AND($S123&gt;180,$S123&lt;=210),1,0)</f>
        <v>0</v>
      </c>
      <c r="AA123" s="49">
        <f t="shared" ref="AA123" si="427">IF(AND($S123&gt;210,$S123&lt;=240),1,0)</f>
        <v>0</v>
      </c>
      <c r="AB123" s="49">
        <f t="shared" ref="AB123" si="428">IF(AND($S123&gt;240,$S123&lt;=270),1,0)</f>
        <v>0</v>
      </c>
      <c r="AC123" s="49">
        <f t="shared" ref="AC123" si="429">IF(AND($S123&gt;270,$S123&lt;=300),1,0)</f>
        <v>0</v>
      </c>
      <c r="AD123" s="49">
        <f t="shared" ref="AD123" si="430">IF(AND($S123&gt;300,$S123&lt;=330),1,0)</f>
        <v>0</v>
      </c>
      <c r="AE123" s="49">
        <f t="shared" ref="AE123" si="431">IF(($S123="3xleer"),1,0)</f>
        <v>1</v>
      </c>
      <c r="AF123" s="49"/>
      <c r="AG123" s="49" cm="1">
        <f t="array" ref="AG123">IF(OR(T123:AE123=1),1,0)</f>
        <v>1</v>
      </c>
      <c r="AH123" s="3">
        <v>1</v>
      </c>
      <c r="AI123" s="3">
        <v>1</v>
      </c>
      <c r="AJ123" s="3">
        <v>1</v>
      </c>
      <c r="AK123" s="3">
        <v>1</v>
      </c>
      <c r="AL123" s="3">
        <v>1</v>
      </c>
      <c r="AM123" s="3">
        <v>1</v>
      </c>
      <c r="AN123" s="3">
        <v>1</v>
      </c>
      <c r="AO123" s="64">
        <v>1</v>
      </c>
      <c r="AP123" s="64">
        <v>1</v>
      </c>
      <c r="AQ123" s="64">
        <v>1</v>
      </c>
      <c r="AR123" s="64">
        <v>1</v>
      </c>
      <c r="AS123" s="64">
        <v>1</v>
      </c>
      <c r="AT123" s="64">
        <v>1</v>
      </c>
      <c r="AU123" s="64">
        <v>1</v>
      </c>
      <c r="AV123" s="64">
        <v>1</v>
      </c>
      <c r="AW123" s="3">
        <v>1</v>
      </c>
      <c r="AX123" s="3">
        <v>1</v>
      </c>
      <c r="AY123" s="3">
        <v>1</v>
      </c>
      <c r="AZ123" s="3">
        <v>1</v>
      </c>
      <c r="BA123" s="3">
        <v>1</v>
      </c>
      <c r="BB123" s="3">
        <v>1</v>
      </c>
      <c r="BC123" s="3">
        <v>0</v>
      </c>
      <c r="BD123" s="3">
        <v>1</v>
      </c>
      <c r="BE123" s="24" t="s">
        <v>911</v>
      </c>
    </row>
    <row r="124" spans="1:58" ht="12">
      <c r="A124" s="23" t="s">
        <v>548</v>
      </c>
      <c r="B124" s="24"/>
      <c r="C124" s="24" t="s">
        <v>875</v>
      </c>
      <c r="D124" s="7" t="s">
        <v>26</v>
      </c>
      <c r="E124" s="2" t="s">
        <v>8</v>
      </c>
      <c r="F124" s="11">
        <v>4525298.5999999996</v>
      </c>
      <c r="G124" s="11">
        <v>5672144.5</v>
      </c>
      <c r="H124" s="11" t="s">
        <v>56</v>
      </c>
      <c r="I124" s="11" t="s">
        <v>48</v>
      </c>
      <c r="J124" s="11">
        <v>139.43600000000001</v>
      </c>
      <c r="K124" s="11">
        <v>15.6</v>
      </c>
      <c r="L124" s="11" t="s">
        <v>34</v>
      </c>
      <c r="M124" s="2" t="s">
        <v>11</v>
      </c>
      <c r="N124" s="11" t="s">
        <v>676</v>
      </c>
      <c r="O124" s="29">
        <v>2024</v>
      </c>
      <c r="P124" s="24">
        <v>1</v>
      </c>
      <c r="Q124" s="27"/>
      <c r="R124" s="24">
        <v>0.51500000000000001</v>
      </c>
      <c r="S124" s="24">
        <v>114</v>
      </c>
      <c r="T124" s="49">
        <f t="shared" ref="T124" si="432">IF((AND($S124&gt;0,$S124&lt;=30)),1,0)</f>
        <v>0</v>
      </c>
      <c r="U124" s="49">
        <f t="shared" ref="U124" si="433">IF(AND($S124&gt;30,$S124&lt;=60),1,0)</f>
        <v>0</v>
      </c>
      <c r="V124" s="49">
        <f t="shared" ref="V124" si="434">IF(AND($S124&gt;60,$S124&lt;=90),1,0)</f>
        <v>0</v>
      </c>
      <c r="W124" s="49">
        <f t="shared" ref="W124" si="435">IF(AND($S124&gt;90,$S124&lt;=120),1,0)</f>
        <v>1</v>
      </c>
      <c r="X124" s="49">
        <f t="shared" ref="X124" si="436">IF(AND($S124&gt;120,$S124&lt;=150),1,0)</f>
        <v>0</v>
      </c>
      <c r="Y124" s="49">
        <f t="shared" ref="Y124" si="437">IF(AND($S124&gt;150,$S124&lt;=180),1,0)</f>
        <v>0</v>
      </c>
      <c r="Z124" s="49">
        <f t="shared" ref="Z124" si="438">IF(AND($S124&gt;180,$S124&lt;=210),1,0)</f>
        <v>0</v>
      </c>
      <c r="AA124" s="49">
        <f t="shared" ref="AA124" si="439">IF(AND($S124&gt;210,$S124&lt;=240),1,0)</f>
        <v>0</v>
      </c>
      <c r="AB124" s="49">
        <f t="shared" ref="AB124" si="440">IF(AND($S124&gt;240,$S124&lt;=270),1,0)</f>
        <v>0</v>
      </c>
      <c r="AC124" s="49">
        <f t="shared" ref="AC124" si="441">IF(AND($S124&gt;270,$S124&lt;=300),1,0)</f>
        <v>0</v>
      </c>
      <c r="AD124" s="49">
        <f t="shared" ref="AD124" si="442">IF(AND($S124&gt;300,$S124&lt;=330),1,0)</f>
        <v>0</v>
      </c>
      <c r="AE124" s="49">
        <f t="shared" ref="AE124" si="443">IF(($S124="3xleer"),1,0)</f>
        <v>0</v>
      </c>
      <c r="AF124" s="49"/>
      <c r="AG124" s="49" cm="1">
        <f t="array" ref="AG124">IF(OR(T124:AE124=1),1,0)</f>
        <v>1</v>
      </c>
      <c r="AH124" s="3">
        <v>1</v>
      </c>
      <c r="AI124" s="3">
        <v>1</v>
      </c>
      <c r="AJ124" s="3">
        <v>1</v>
      </c>
      <c r="AK124" s="3">
        <v>1</v>
      </c>
      <c r="AL124" s="3">
        <v>1</v>
      </c>
      <c r="AM124" s="3">
        <v>1</v>
      </c>
      <c r="AN124" s="3">
        <v>0</v>
      </c>
      <c r="AO124" s="64">
        <v>1</v>
      </c>
      <c r="AP124" s="64">
        <v>1</v>
      </c>
      <c r="AQ124" s="64">
        <v>1</v>
      </c>
      <c r="AR124" s="64">
        <v>0</v>
      </c>
      <c r="AS124" s="64">
        <v>1</v>
      </c>
      <c r="AT124" s="64">
        <v>0</v>
      </c>
      <c r="AU124" s="64">
        <v>1</v>
      </c>
      <c r="AV124" s="64">
        <v>1</v>
      </c>
      <c r="AW124" s="3">
        <v>0</v>
      </c>
      <c r="AX124" s="3">
        <v>0</v>
      </c>
      <c r="AY124" s="3">
        <v>1</v>
      </c>
      <c r="AZ124" s="3">
        <v>1</v>
      </c>
      <c r="BA124" s="3">
        <v>1</v>
      </c>
      <c r="BB124" s="3">
        <v>0</v>
      </c>
      <c r="BC124" s="3">
        <v>0</v>
      </c>
      <c r="BD124" s="3">
        <v>0</v>
      </c>
      <c r="BE124" s="24"/>
    </row>
    <row r="125" spans="1:58" ht="22.5">
      <c r="A125" s="23" t="s">
        <v>550</v>
      </c>
      <c r="B125" s="24"/>
      <c r="C125" s="24"/>
      <c r="D125" s="7" t="s">
        <v>26</v>
      </c>
      <c r="E125" s="2" t="s">
        <v>8</v>
      </c>
      <c r="F125" s="11">
        <v>4525539.0999999996</v>
      </c>
      <c r="G125" s="11">
        <v>5672420.2999999998</v>
      </c>
      <c r="H125" s="11" t="s">
        <v>56</v>
      </c>
      <c r="I125" s="11" t="s">
        <v>8</v>
      </c>
      <c r="J125" s="11">
        <v>137.666</v>
      </c>
      <c r="K125" s="11">
        <v>8.4600000000000009</v>
      </c>
      <c r="L125" s="11" t="s">
        <v>14</v>
      </c>
      <c r="M125" s="2" t="s">
        <v>673</v>
      </c>
      <c r="N125" s="23" t="s">
        <v>674</v>
      </c>
      <c r="O125" s="24" t="s">
        <v>896</v>
      </c>
      <c r="P125" s="24">
        <v>1</v>
      </c>
      <c r="Q125" s="27"/>
      <c r="R125" s="29">
        <v>0.3</v>
      </c>
      <c r="S125" s="29" t="s">
        <v>901</v>
      </c>
      <c r="T125" s="49">
        <f t="shared" ref="T125" si="444">IF((AND($S125&gt;0,$S125&lt;=30)),1,0)</f>
        <v>0</v>
      </c>
      <c r="U125" s="49">
        <f t="shared" ref="U125" si="445">IF(AND($S125&gt;30,$S125&lt;=60),1,0)</f>
        <v>0</v>
      </c>
      <c r="V125" s="49">
        <f t="shared" ref="V125" si="446">IF(AND($S125&gt;60,$S125&lt;=90),1,0)</f>
        <v>0</v>
      </c>
      <c r="W125" s="49">
        <f t="shared" ref="W125" si="447">IF(AND($S125&gt;90,$S125&lt;=120),1,0)</f>
        <v>0</v>
      </c>
      <c r="X125" s="49">
        <f t="shared" ref="X125" si="448">IF(AND($S125&gt;120,$S125&lt;=150),1,0)</f>
        <v>0</v>
      </c>
      <c r="Y125" s="49">
        <f t="shared" ref="Y125" si="449">IF(AND($S125&gt;150,$S125&lt;=180),1,0)</f>
        <v>0</v>
      </c>
      <c r="Z125" s="49">
        <f t="shared" ref="Z125" si="450">IF(AND($S125&gt;180,$S125&lt;=210),1,0)</f>
        <v>0</v>
      </c>
      <c r="AA125" s="49">
        <f t="shared" ref="AA125" si="451">IF(AND($S125&gt;210,$S125&lt;=240),1,0)</f>
        <v>0</v>
      </c>
      <c r="AB125" s="49">
        <f t="shared" ref="AB125" si="452">IF(AND($S125&gt;240,$S125&lt;=270),1,0)</f>
        <v>0</v>
      </c>
      <c r="AC125" s="49">
        <f t="shared" ref="AC125" si="453">IF(AND($S125&gt;270,$S125&lt;=300),1,0)</f>
        <v>0</v>
      </c>
      <c r="AD125" s="49">
        <f t="shared" ref="AD125" si="454">IF(AND($S125&gt;300,$S125&lt;=330),1,0)</f>
        <v>0</v>
      </c>
      <c r="AE125" s="49">
        <f t="shared" ref="AE125" si="455">IF(($S125="3xleer"),1,0)</f>
        <v>1</v>
      </c>
      <c r="AF125" s="49"/>
      <c r="AG125" s="49" cm="1">
        <f t="array" ref="AG125">IF(OR(T125:AE125=1),1,0)</f>
        <v>1</v>
      </c>
      <c r="AH125" s="3">
        <v>1</v>
      </c>
      <c r="AI125" s="3">
        <v>1</v>
      </c>
      <c r="AJ125" s="3">
        <v>1</v>
      </c>
      <c r="AK125" s="3">
        <v>1</v>
      </c>
      <c r="AL125" s="3">
        <v>1</v>
      </c>
      <c r="AM125" s="3">
        <v>0</v>
      </c>
      <c r="AN125" s="3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24" t="s">
        <v>911</v>
      </c>
    </row>
    <row r="126" spans="1:58" ht="22.5">
      <c r="A126" s="23" t="s">
        <v>553</v>
      </c>
      <c r="B126" s="24"/>
      <c r="C126" s="24"/>
      <c r="D126" s="7" t="s">
        <v>26</v>
      </c>
      <c r="E126" s="2" t="s">
        <v>8</v>
      </c>
      <c r="F126" s="11">
        <v>4525470.4000000004</v>
      </c>
      <c r="G126" s="11">
        <v>5672389.7999999998</v>
      </c>
      <c r="H126" s="11" t="s">
        <v>56</v>
      </c>
      <c r="I126" s="11" t="s">
        <v>8</v>
      </c>
      <c r="J126" s="11">
        <v>137.89599999999999</v>
      </c>
      <c r="K126" s="11">
        <v>10</v>
      </c>
      <c r="L126" s="11" t="s">
        <v>14</v>
      </c>
      <c r="M126" s="2" t="s">
        <v>673</v>
      </c>
      <c r="N126" s="23" t="s">
        <v>674</v>
      </c>
      <c r="O126" s="24" t="s">
        <v>896</v>
      </c>
      <c r="P126" s="24">
        <v>1</v>
      </c>
      <c r="Q126" s="27"/>
      <c r="R126" s="29">
        <v>0.3</v>
      </c>
      <c r="S126" s="29" t="s">
        <v>901</v>
      </c>
      <c r="T126" s="49">
        <f t="shared" ref="T126" si="456">IF((AND($S126&gt;0,$S126&lt;=30)),1,0)</f>
        <v>0</v>
      </c>
      <c r="U126" s="49">
        <f t="shared" ref="U126" si="457">IF(AND($S126&gt;30,$S126&lt;=60),1,0)</f>
        <v>0</v>
      </c>
      <c r="V126" s="49">
        <f t="shared" ref="V126" si="458">IF(AND($S126&gt;60,$S126&lt;=90),1,0)</f>
        <v>0</v>
      </c>
      <c r="W126" s="49">
        <f t="shared" ref="W126" si="459">IF(AND($S126&gt;90,$S126&lt;=120),1,0)</f>
        <v>0</v>
      </c>
      <c r="X126" s="49">
        <f t="shared" ref="X126" si="460">IF(AND($S126&gt;120,$S126&lt;=150),1,0)</f>
        <v>0</v>
      </c>
      <c r="Y126" s="49">
        <f t="shared" ref="Y126" si="461">IF(AND($S126&gt;150,$S126&lt;=180),1,0)</f>
        <v>0</v>
      </c>
      <c r="Z126" s="49">
        <f t="shared" ref="Z126" si="462">IF(AND($S126&gt;180,$S126&lt;=210),1,0)</f>
        <v>0</v>
      </c>
      <c r="AA126" s="49">
        <f t="shared" ref="AA126" si="463">IF(AND($S126&gt;210,$S126&lt;=240),1,0)</f>
        <v>0</v>
      </c>
      <c r="AB126" s="49">
        <f t="shared" ref="AB126" si="464">IF(AND($S126&gt;240,$S126&lt;=270),1,0)</f>
        <v>0</v>
      </c>
      <c r="AC126" s="49">
        <f t="shared" ref="AC126" si="465">IF(AND($S126&gt;270,$S126&lt;=300),1,0)</f>
        <v>0</v>
      </c>
      <c r="AD126" s="49">
        <f t="shared" ref="AD126" si="466">IF(AND($S126&gt;300,$S126&lt;=330),1,0)</f>
        <v>0</v>
      </c>
      <c r="AE126" s="49">
        <f t="shared" ref="AE126" si="467">IF(($S126="3xleer"),1,0)</f>
        <v>1</v>
      </c>
      <c r="AF126" s="49"/>
      <c r="AG126" s="49" cm="1">
        <f t="array" ref="AG126">IF(OR(T126:AE126=1),1,0)</f>
        <v>1</v>
      </c>
      <c r="AH126" s="3">
        <v>1</v>
      </c>
      <c r="AI126" s="3">
        <v>1</v>
      </c>
      <c r="AJ126" s="3">
        <v>1</v>
      </c>
      <c r="AK126" s="3">
        <v>1</v>
      </c>
      <c r="AL126" s="3">
        <v>1</v>
      </c>
      <c r="AM126" s="3">
        <v>0</v>
      </c>
      <c r="AN126" s="3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24" t="s">
        <v>911</v>
      </c>
    </row>
    <row r="127" spans="1:58" ht="12">
      <c r="A127" s="23" t="s">
        <v>556</v>
      </c>
      <c r="B127" s="24"/>
      <c r="C127" s="24"/>
      <c r="D127" s="7" t="s">
        <v>26</v>
      </c>
      <c r="E127" s="2" t="s">
        <v>555</v>
      </c>
      <c r="F127" s="11">
        <v>4525401.3</v>
      </c>
      <c r="G127" s="11">
        <v>5672463.5999999996</v>
      </c>
      <c r="H127" s="11" t="s">
        <v>56</v>
      </c>
      <c r="I127" s="11" t="s">
        <v>246</v>
      </c>
      <c r="J127" s="11">
        <v>138.22999999999999</v>
      </c>
      <c r="K127" s="11">
        <v>11</v>
      </c>
      <c r="L127" s="11" t="s">
        <v>109</v>
      </c>
      <c r="M127" s="2" t="s">
        <v>11</v>
      </c>
      <c r="N127" s="11" t="s">
        <v>676</v>
      </c>
      <c r="O127" s="24">
        <v>2025</v>
      </c>
      <c r="P127" s="24">
        <v>1</v>
      </c>
      <c r="Q127" s="27"/>
      <c r="R127" s="24">
        <v>0.03</v>
      </c>
      <c r="S127" s="24">
        <v>10</v>
      </c>
      <c r="T127" s="49">
        <f t="shared" ref="T127:T129" si="468">IF((AND($S127&gt;0,$S127&lt;=30)),1,0)</f>
        <v>1</v>
      </c>
      <c r="U127" s="49">
        <f t="shared" ref="U127:U129" si="469">IF(AND($S127&gt;30,$S127&lt;=60),1,0)</f>
        <v>0</v>
      </c>
      <c r="V127" s="49">
        <f t="shared" ref="V127:V129" si="470">IF(AND($S127&gt;60,$S127&lt;=90),1,0)</f>
        <v>0</v>
      </c>
      <c r="W127" s="49">
        <f t="shared" ref="W127:W129" si="471">IF(AND($S127&gt;90,$S127&lt;=120),1,0)</f>
        <v>0</v>
      </c>
      <c r="X127" s="49">
        <f t="shared" ref="X127:X129" si="472">IF(AND($S127&gt;120,$S127&lt;=150),1,0)</f>
        <v>0</v>
      </c>
      <c r="Y127" s="49">
        <f t="shared" ref="Y127:Y129" si="473">IF(AND($S127&gt;150,$S127&lt;=180),1,0)</f>
        <v>0</v>
      </c>
      <c r="Z127" s="49">
        <f t="shared" ref="Z127:Z129" si="474">IF(AND($S127&gt;180,$S127&lt;=210),1,0)</f>
        <v>0</v>
      </c>
      <c r="AA127" s="49">
        <f t="shared" ref="AA127:AA129" si="475">IF(AND($S127&gt;210,$S127&lt;=240),1,0)</f>
        <v>0</v>
      </c>
      <c r="AB127" s="49">
        <f t="shared" ref="AB127:AB129" si="476">IF(AND($S127&gt;240,$S127&lt;=270),1,0)</f>
        <v>0</v>
      </c>
      <c r="AC127" s="49">
        <f t="shared" ref="AC127:AC129" si="477">IF(AND($S127&gt;270,$S127&lt;=300),1,0)</f>
        <v>0</v>
      </c>
      <c r="AD127" s="49">
        <f t="shared" ref="AD127:AD129" si="478">IF(AND($S127&gt;300,$S127&lt;=330),1,0)</f>
        <v>0</v>
      </c>
      <c r="AE127" s="49">
        <f t="shared" ref="AE127:AE129" si="479">IF(($S127="3xleer"),1,0)</f>
        <v>0</v>
      </c>
      <c r="AF127" s="49"/>
      <c r="AG127" s="49" cm="1">
        <f t="array" ref="AG127">IF(OR(T127:AE127=1),1,0)</f>
        <v>1</v>
      </c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1</v>
      </c>
      <c r="AN127" s="3">
        <v>0</v>
      </c>
      <c r="AO127" s="64">
        <v>1</v>
      </c>
      <c r="AP127" s="64">
        <v>1</v>
      </c>
      <c r="AQ127" s="64">
        <v>1</v>
      </c>
      <c r="AR127" s="64">
        <v>0</v>
      </c>
      <c r="AS127" s="64">
        <v>0</v>
      </c>
      <c r="AT127" s="64">
        <v>0</v>
      </c>
      <c r="AU127" s="64">
        <v>1</v>
      </c>
      <c r="AV127" s="64">
        <v>1</v>
      </c>
      <c r="AW127" s="3">
        <v>0</v>
      </c>
      <c r="AX127" s="3">
        <v>0</v>
      </c>
      <c r="AY127" s="3">
        <v>1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24"/>
    </row>
    <row r="128" spans="1:58" ht="22.5">
      <c r="A128" s="23" t="s">
        <v>557</v>
      </c>
      <c r="B128" s="24"/>
      <c r="C128" s="24"/>
      <c r="D128" s="7" t="s">
        <v>26</v>
      </c>
      <c r="E128" s="2" t="s">
        <v>555</v>
      </c>
      <c r="F128" s="11">
        <v>4525468.5999999996</v>
      </c>
      <c r="G128" s="11">
        <v>5672505.5</v>
      </c>
      <c r="H128" s="11" t="s">
        <v>56</v>
      </c>
      <c r="I128" s="11" t="s">
        <v>246</v>
      </c>
      <c r="J128" s="11">
        <v>137.83600000000001</v>
      </c>
      <c r="K128" s="11">
        <v>9.5500000000000007</v>
      </c>
      <c r="L128" s="11" t="s">
        <v>109</v>
      </c>
      <c r="M128" s="2" t="s">
        <v>673</v>
      </c>
      <c r="N128" s="23" t="s">
        <v>674</v>
      </c>
      <c r="O128" s="24">
        <v>2024</v>
      </c>
      <c r="P128" s="24">
        <v>1</v>
      </c>
      <c r="Q128" s="27"/>
      <c r="R128" s="24">
        <v>0.29599999999999999</v>
      </c>
      <c r="S128" s="24" t="s">
        <v>901</v>
      </c>
      <c r="T128" s="49">
        <f t="shared" si="468"/>
        <v>0</v>
      </c>
      <c r="U128" s="49">
        <f t="shared" si="469"/>
        <v>0</v>
      </c>
      <c r="V128" s="49">
        <f t="shared" si="470"/>
        <v>0</v>
      </c>
      <c r="W128" s="49">
        <f t="shared" si="471"/>
        <v>0</v>
      </c>
      <c r="X128" s="49">
        <f t="shared" si="472"/>
        <v>0</v>
      </c>
      <c r="Y128" s="49">
        <f t="shared" si="473"/>
        <v>0</v>
      </c>
      <c r="Z128" s="49">
        <f t="shared" si="474"/>
        <v>0</v>
      </c>
      <c r="AA128" s="49">
        <f t="shared" si="475"/>
        <v>0</v>
      </c>
      <c r="AB128" s="49">
        <f t="shared" si="476"/>
        <v>0</v>
      </c>
      <c r="AC128" s="49">
        <f t="shared" si="477"/>
        <v>0</v>
      </c>
      <c r="AD128" s="49">
        <f t="shared" si="478"/>
        <v>0</v>
      </c>
      <c r="AE128" s="49">
        <f t="shared" si="479"/>
        <v>1</v>
      </c>
      <c r="AF128" s="49"/>
      <c r="AG128" s="49" cm="1">
        <f t="array" ref="AG128">IF(OR(T128:AE128=1),1,0)</f>
        <v>1</v>
      </c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0</v>
      </c>
      <c r="AN128" s="3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24"/>
    </row>
    <row r="129" spans="1:57" ht="22.5">
      <c r="A129" s="23" t="s">
        <v>561</v>
      </c>
      <c r="B129" s="24"/>
      <c r="C129" s="24"/>
      <c r="D129" s="7" t="s">
        <v>26</v>
      </c>
      <c r="E129" s="2" t="s">
        <v>8</v>
      </c>
      <c r="F129" s="11">
        <v>4525134.4000000004</v>
      </c>
      <c r="G129" s="11">
        <v>5672137.4000000004</v>
      </c>
      <c r="H129" s="11" t="s">
        <v>24</v>
      </c>
      <c r="I129" s="11" t="s">
        <v>45</v>
      </c>
      <c r="J129" s="11">
        <v>144.17599999999999</v>
      </c>
      <c r="K129" s="11">
        <v>15.03</v>
      </c>
      <c r="L129" s="11" t="s">
        <v>562</v>
      </c>
      <c r="M129" s="2" t="s">
        <v>673</v>
      </c>
      <c r="N129" s="23" t="s">
        <v>674</v>
      </c>
      <c r="O129" s="24">
        <v>2012</v>
      </c>
      <c r="P129" s="24">
        <v>1</v>
      </c>
      <c r="Q129" s="27"/>
      <c r="R129" s="29">
        <v>0.3</v>
      </c>
      <c r="S129" s="29" t="s">
        <v>901</v>
      </c>
      <c r="T129" s="49">
        <f t="shared" si="468"/>
        <v>0</v>
      </c>
      <c r="U129" s="49">
        <f t="shared" si="469"/>
        <v>0</v>
      </c>
      <c r="V129" s="49">
        <f t="shared" si="470"/>
        <v>0</v>
      </c>
      <c r="W129" s="49">
        <f t="shared" si="471"/>
        <v>0</v>
      </c>
      <c r="X129" s="49">
        <f t="shared" si="472"/>
        <v>0</v>
      </c>
      <c r="Y129" s="49">
        <f t="shared" si="473"/>
        <v>0</v>
      </c>
      <c r="Z129" s="49">
        <f t="shared" si="474"/>
        <v>0</v>
      </c>
      <c r="AA129" s="49">
        <f t="shared" si="475"/>
        <v>0</v>
      </c>
      <c r="AB129" s="49">
        <f t="shared" si="476"/>
        <v>0</v>
      </c>
      <c r="AC129" s="49">
        <f t="shared" si="477"/>
        <v>0</v>
      </c>
      <c r="AD129" s="49">
        <f t="shared" si="478"/>
        <v>0</v>
      </c>
      <c r="AE129" s="49">
        <f t="shared" si="479"/>
        <v>1</v>
      </c>
      <c r="AF129" s="49"/>
      <c r="AG129" s="49" cm="1">
        <f t="array" ref="AG129">IF(OR(T129:AE129=1),1,0)</f>
        <v>1</v>
      </c>
      <c r="AH129" s="3">
        <v>1</v>
      </c>
      <c r="AI129" s="3">
        <v>1</v>
      </c>
      <c r="AJ129" s="3">
        <v>1</v>
      </c>
      <c r="AK129" s="3">
        <v>1</v>
      </c>
      <c r="AL129" s="3">
        <v>1</v>
      </c>
      <c r="AM129" s="3">
        <v>1</v>
      </c>
      <c r="AN129" s="3">
        <v>0</v>
      </c>
      <c r="AO129" s="64">
        <v>1</v>
      </c>
      <c r="AP129" s="64">
        <v>1</v>
      </c>
      <c r="AQ129" s="64">
        <v>1</v>
      </c>
      <c r="AR129" s="64">
        <v>0</v>
      </c>
      <c r="AS129" s="64">
        <v>1</v>
      </c>
      <c r="AT129" s="64">
        <v>0</v>
      </c>
      <c r="AU129" s="64">
        <v>1</v>
      </c>
      <c r="AV129" s="64">
        <v>1</v>
      </c>
      <c r="AW129" s="3">
        <v>0</v>
      </c>
      <c r="AX129" s="3">
        <v>0</v>
      </c>
      <c r="AY129" s="3">
        <v>1</v>
      </c>
      <c r="AZ129" s="3">
        <v>1</v>
      </c>
      <c r="BA129" s="3">
        <v>0</v>
      </c>
      <c r="BB129" s="3">
        <v>0</v>
      </c>
      <c r="BC129" s="3">
        <v>0</v>
      </c>
      <c r="BD129" s="3">
        <v>0</v>
      </c>
      <c r="BE129" s="24" t="s">
        <v>911</v>
      </c>
    </row>
    <row r="130" spans="1:57" ht="22.5">
      <c r="A130" s="23" t="s">
        <v>565</v>
      </c>
      <c r="B130" s="24"/>
      <c r="C130" s="24"/>
      <c r="D130" s="7" t="s">
        <v>26</v>
      </c>
      <c r="E130" s="2" t="s">
        <v>566</v>
      </c>
      <c r="F130" s="11">
        <v>4525462.16</v>
      </c>
      <c r="G130" s="11">
        <v>5672300.8300000001</v>
      </c>
      <c r="H130" s="11" t="s">
        <v>56</v>
      </c>
      <c r="I130" s="11" t="s">
        <v>246</v>
      </c>
      <c r="J130" s="11">
        <v>138.17599999999999</v>
      </c>
      <c r="K130" s="11">
        <v>8</v>
      </c>
      <c r="L130" s="11" t="s">
        <v>109</v>
      </c>
      <c r="M130" s="2" t="s">
        <v>673</v>
      </c>
      <c r="N130" s="23" t="s">
        <v>674</v>
      </c>
      <c r="O130" s="24">
        <v>2024</v>
      </c>
      <c r="P130" s="24">
        <v>1</v>
      </c>
      <c r="Q130" s="27"/>
      <c r="R130" s="29">
        <v>0.04</v>
      </c>
      <c r="S130" s="24" t="s">
        <v>901</v>
      </c>
      <c r="T130" s="49">
        <f t="shared" ref="T130:T138" si="480">IF((AND($S130&gt;0,$S130&lt;=30)),1,0)</f>
        <v>0</v>
      </c>
      <c r="U130" s="49">
        <f t="shared" ref="U130:U138" si="481">IF(AND($S130&gt;30,$S130&lt;=60),1,0)</f>
        <v>0</v>
      </c>
      <c r="V130" s="49">
        <f t="shared" ref="V130:V138" si="482">IF(AND($S130&gt;60,$S130&lt;=90),1,0)</f>
        <v>0</v>
      </c>
      <c r="W130" s="49">
        <f t="shared" ref="W130:W138" si="483">IF(AND($S130&gt;90,$S130&lt;=120),1,0)</f>
        <v>0</v>
      </c>
      <c r="X130" s="49">
        <f t="shared" ref="X130:X138" si="484">IF(AND($S130&gt;120,$S130&lt;=150),1,0)</f>
        <v>0</v>
      </c>
      <c r="Y130" s="49">
        <f t="shared" ref="Y130:Y138" si="485">IF(AND($S130&gt;150,$S130&lt;=180),1,0)</f>
        <v>0</v>
      </c>
      <c r="Z130" s="49">
        <f t="shared" ref="Z130:Z138" si="486">IF(AND($S130&gt;180,$S130&lt;=210),1,0)</f>
        <v>0</v>
      </c>
      <c r="AA130" s="49">
        <f t="shared" ref="AA130:AA138" si="487">IF(AND($S130&gt;210,$S130&lt;=240),1,0)</f>
        <v>0</v>
      </c>
      <c r="AB130" s="49">
        <f t="shared" ref="AB130:AB138" si="488">IF(AND($S130&gt;240,$S130&lt;=270),1,0)</f>
        <v>0</v>
      </c>
      <c r="AC130" s="49">
        <f t="shared" ref="AC130:AC138" si="489">IF(AND($S130&gt;270,$S130&lt;=300),1,0)</f>
        <v>0</v>
      </c>
      <c r="AD130" s="49">
        <f t="shared" ref="AD130:AD138" si="490">IF(AND($S130&gt;300,$S130&lt;=330),1,0)</f>
        <v>0</v>
      </c>
      <c r="AE130" s="49">
        <f t="shared" ref="AE130:AE138" si="491">IF(($S130="3xleer"),1,0)</f>
        <v>1</v>
      </c>
      <c r="AF130" s="49"/>
      <c r="AG130" s="49" cm="1">
        <f t="array" ref="AG130">IF(OR(T130:AE130=1),1,0)</f>
        <v>1</v>
      </c>
      <c r="AH130" s="3">
        <v>1</v>
      </c>
      <c r="AI130" s="3">
        <v>1</v>
      </c>
      <c r="AJ130" s="3">
        <v>1</v>
      </c>
      <c r="AK130" s="3">
        <v>1</v>
      </c>
      <c r="AL130" s="3">
        <v>1</v>
      </c>
      <c r="AM130" s="3">
        <v>0</v>
      </c>
      <c r="AN130" s="3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24"/>
    </row>
    <row r="131" spans="1:57" ht="12">
      <c r="A131" s="23" t="s">
        <v>567</v>
      </c>
      <c r="B131" s="24"/>
      <c r="C131" s="24"/>
      <c r="D131" s="7" t="s">
        <v>26</v>
      </c>
      <c r="E131" s="2" t="s">
        <v>566</v>
      </c>
      <c r="F131" s="11">
        <v>4525586.63</v>
      </c>
      <c r="G131" s="11">
        <v>5672500.2400000002</v>
      </c>
      <c r="H131" s="11" t="s">
        <v>56</v>
      </c>
      <c r="I131" s="11" t="s">
        <v>74</v>
      </c>
      <c r="J131" s="11">
        <v>137.76599999999999</v>
      </c>
      <c r="K131" s="11">
        <v>22</v>
      </c>
      <c r="L131" s="11" t="s">
        <v>34</v>
      </c>
      <c r="M131" s="2" t="s">
        <v>11</v>
      </c>
      <c r="N131" s="11" t="s">
        <v>676</v>
      </c>
      <c r="O131" s="24">
        <v>2025</v>
      </c>
      <c r="P131" s="24">
        <v>1</v>
      </c>
      <c r="Q131" s="27"/>
      <c r="R131" s="24">
        <v>0.54</v>
      </c>
      <c r="S131" s="24">
        <v>48</v>
      </c>
      <c r="T131" s="49">
        <f t="shared" si="480"/>
        <v>0</v>
      </c>
      <c r="U131" s="49">
        <f t="shared" si="481"/>
        <v>1</v>
      </c>
      <c r="V131" s="49">
        <f t="shared" si="482"/>
        <v>0</v>
      </c>
      <c r="W131" s="49">
        <f t="shared" si="483"/>
        <v>0</v>
      </c>
      <c r="X131" s="49">
        <f t="shared" si="484"/>
        <v>0</v>
      </c>
      <c r="Y131" s="49">
        <f t="shared" si="485"/>
        <v>0</v>
      </c>
      <c r="Z131" s="49">
        <f t="shared" si="486"/>
        <v>0</v>
      </c>
      <c r="AA131" s="49">
        <f t="shared" si="487"/>
        <v>0</v>
      </c>
      <c r="AB131" s="49">
        <f t="shared" si="488"/>
        <v>0</v>
      </c>
      <c r="AC131" s="49">
        <f t="shared" si="489"/>
        <v>0</v>
      </c>
      <c r="AD131" s="49">
        <f t="shared" si="490"/>
        <v>0</v>
      </c>
      <c r="AE131" s="49">
        <f t="shared" si="491"/>
        <v>0</v>
      </c>
      <c r="AF131" s="49"/>
      <c r="AG131" s="49" cm="1">
        <f t="array" ref="AG131">IF(OR(T131:AE131=1),1,0)</f>
        <v>1</v>
      </c>
      <c r="AH131" s="3">
        <v>1</v>
      </c>
      <c r="AI131" s="3">
        <v>1</v>
      </c>
      <c r="AJ131" s="3">
        <v>1</v>
      </c>
      <c r="AK131" s="3">
        <v>1</v>
      </c>
      <c r="AL131" s="3">
        <v>1</v>
      </c>
      <c r="AM131" s="3">
        <v>0</v>
      </c>
      <c r="AN131" s="3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1</v>
      </c>
      <c r="BB131" s="3">
        <v>0</v>
      </c>
      <c r="BC131" s="3">
        <v>0</v>
      </c>
      <c r="BD131" s="3">
        <v>0</v>
      </c>
      <c r="BE131" s="24"/>
    </row>
    <row r="132" spans="1:57" ht="22.5">
      <c r="A132" s="23" t="s">
        <v>568</v>
      </c>
      <c r="B132" s="24"/>
      <c r="C132" s="24"/>
      <c r="D132" s="7" t="s">
        <v>26</v>
      </c>
      <c r="E132" s="2" t="s">
        <v>566</v>
      </c>
      <c r="F132" s="11">
        <v>4525728.09</v>
      </c>
      <c r="G132" s="11">
        <v>5672431.1699999999</v>
      </c>
      <c r="H132" s="11" t="s">
        <v>56</v>
      </c>
      <c r="I132" s="11" t="s">
        <v>246</v>
      </c>
      <c r="J132" s="11">
        <v>137.99600000000001</v>
      </c>
      <c r="K132" s="11">
        <v>10</v>
      </c>
      <c r="L132" s="11" t="s">
        <v>109</v>
      </c>
      <c r="M132" s="2" t="s">
        <v>673</v>
      </c>
      <c r="N132" s="23" t="s">
        <v>674</v>
      </c>
      <c r="O132" s="24">
        <v>2024</v>
      </c>
      <c r="P132" s="24">
        <v>1</v>
      </c>
      <c r="Q132" s="27"/>
      <c r="R132" s="29">
        <v>0.158</v>
      </c>
      <c r="S132" s="24" t="s">
        <v>901</v>
      </c>
      <c r="T132" s="49">
        <f t="shared" si="480"/>
        <v>0</v>
      </c>
      <c r="U132" s="49">
        <f t="shared" si="481"/>
        <v>0</v>
      </c>
      <c r="V132" s="49">
        <f t="shared" si="482"/>
        <v>0</v>
      </c>
      <c r="W132" s="49">
        <f t="shared" si="483"/>
        <v>0</v>
      </c>
      <c r="X132" s="49">
        <f t="shared" si="484"/>
        <v>0</v>
      </c>
      <c r="Y132" s="49">
        <f t="shared" si="485"/>
        <v>0</v>
      </c>
      <c r="Z132" s="49">
        <f t="shared" si="486"/>
        <v>0</v>
      </c>
      <c r="AA132" s="49">
        <f t="shared" si="487"/>
        <v>0</v>
      </c>
      <c r="AB132" s="49">
        <f t="shared" si="488"/>
        <v>0</v>
      </c>
      <c r="AC132" s="49">
        <f t="shared" si="489"/>
        <v>0</v>
      </c>
      <c r="AD132" s="49">
        <f t="shared" si="490"/>
        <v>0</v>
      </c>
      <c r="AE132" s="49">
        <f t="shared" si="491"/>
        <v>1</v>
      </c>
      <c r="AF132" s="49"/>
      <c r="AG132" s="49" cm="1">
        <f t="array" ref="AG132">IF(OR(T132:AE132=1),1,0)</f>
        <v>1</v>
      </c>
      <c r="AH132" s="3">
        <v>1</v>
      </c>
      <c r="AI132" s="3">
        <v>1</v>
      </c>
      <c r="AJ132" s="3">
        <v>1</v>
      </c>
      <c r="AK132" s="3">
        <v>1</v>
      </c>
      <c r="AL132" s="3">
        <v>1</v>
      </c>
      <c r="AM132" s="3">
        <v>0</v>
      </c>
      <c r="AN132" s="3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24"/>
    </row>
    <row r="133" spans="1:57" ht="12">
      <c r="A133" s="23" t="s">
        <v>569</v>
      </c>
      <c r="B133" s="24"/>
      <c r="C133" s="24"/>
      <c r="D133" s="7" t="s">
        <v>26</v>
      </c>
      <c r="E133" s="2" t="s">
        <v>566</v>
      </c>
      <c r="F133" s="11">
        <v>4525733.38</v>
      </c>
      <c r="G133" s="11">
        <v>5672429.5300000003</v>
      </c>
      <c r="H133" s="11" t="s">
        <v>56</v>
      </c>
      <c r="I133" s="11" t="s">
        <v>74</v>
      </c>
      <c r="J133" s="11">
        <v>137.93600000000001</v>
      </c>
      <c r="K133" s="11">
        <v>23</v>
      </c>
      <c r="L133" s="11" t="s">
        <v>34</v>
      </c>
      <c r="M133" s="2" t="s">
        <v>11</v>
      </c>
      <c r="N133" s="11" t="s">
        <v>676</v>
      </c>
      <c r="O133" s="24">
        <v>2025</v>
      </c>
      <c r="P133" s="24">
        <v>1</v>
      </c>
      <c r="Q133" s="27"/>
      <c r="R133" s="24">
        <v>0.40699999999999997</v>
      </c>
      <c r="S133" s="24" t="s">
        <v>901</v>
      </c>
      <c r="T133" s="49">
        <f t="shared" si="480"/>
        <v>0</v>
      </c>
      <c r="U133" s="49">
        <f t="shared" si="481"/>
        <v>0</v>
      </c>
      <c r="V133" s="49">
        <f t="shared" si="482"/>
        <v>0</v>
      </c>
      <c r="W133" s="49">
        <f t="shared" si="483"/>
        <v>0</v>
      </c>
      <c r="X133" s="49">
        <f t="shared" si="484"/>
        <v>0</v>
      </c>
      <c r="Y133" s="49">
        <f t="shared" si="485"/>
        <v>0</v>
      </c>
      <c r="Z133" s="49">
        <f t="shared" si="486"/>
        <v>0</v>
      </c>
      <c r="AA133" s="49">
        <f t="shared" si="487"/>
        <v>0</v>
      </c>
      <c r="AB133" s="49">
        <f t="shared" si="488"/>
        <v>0</v>
      </c>
      <c r="AC133" s="49">
        <f t="shared" si="489"/>
        <v>0</v>
      </c>
      <c r="AD133" s="49">
        <f t="shared" si="490"/>
        <v>0</v>
      </c>
      <c r="AE133" s="49">
        <f t="shared" si="491"/>
        <v>1</v>
      </c>
      <c r="AF133" s="49"/>
      <c r="AG133" s="49" cm="1">
        <f t="array" ref="AG133">IF(OR(T133:AE133=1),1,0)</f>
        <v>1</v>
      </c>
      <c r="AH133" s="3">
        <v>1</v>
      </c>
      <c r="AI133" s="3">
        <v>1</v>
      </c>
      <c r="AJ133" s="3">
        <v>1</v>
      </c>
      <c r="AK133" s="3">
        <v>1</v>
      </c>
      <c r="AL133" s="3">
        <v>1</v>
      </c>
      <c r="AM133" s="3">
        <v>1</v>
      </c>
      <c r="AN133" s="3">
        <v>0</v>
      </c>
      <c r="AO133" s="64">
        <v>1</v>
      </c>
      <c r="AP133" s="64">
        <v>1</v>
      </c>
      <c r="AQ133" s="64">
        <v>1</v>
      </c>
      <c r="AR133" s="64">
        <v>0</v>
      </c>
      <c r="AS133" s="64">
        <v>1</v>
      </c>
      <c r="AT133" s="64">
        <v>0</v>
      </c>
      <c r="AU133" s="64">
        <v>1</v>
      </c>
      <c r="AV133" s="64">
        <v>1</v>
      </c>
      <c r="AW133" s="3">
        <v>0</v>
      </c>
      <c r="AX133" s="3">
        <v>0</v>
      </c>
      <c r="AY133" s="3">
        <v>1</v>
      </c>
      <c r="AZ133" s="3">
        <v>0</v>
      </c>
      <c r="BA133" s="3">
        <v>1</v>
      </c>
      <c r="BB133" s="3">
        <v>0</v>
      </c>
      <c r="BC133" s="3">
        <v>0</v>
      </c>
      <c r="BD133" s="3">
        <v>0</v>
      </c>
      <c r="BE133" s="24"/>
    </row>
    <row r="134" spans="1:57" ht="12">
      <c r="A134" s="23" t="s">
        <v>574</v>
      </c>
      <c r="B134" s="24"/>
      <c r="C134" s="24" t="s">
        <v>875</v>
      </c>
      <c r="D134" s="7" t="s">
        <v>26</v>
      </c>
      <c r="E134" s="2" t="s">
        <v>573</v>
      </c>
      <c r="F134" s="11">
        <v>4525679.13</v>
      </c>
      <c r="G134" s="11">
        <v>5672345.4100000001</v>
      </c>
      <c r="H134" s="11" t="s">
        <v>56</v>
      </c>
      <c r="I134" s="11" t="s">
        <v>74</v>
      </c>
      <c r="J134" s="11">
        <v>139.316</v>
      </c>
      <c r="K134" s="11">
        <v>24.5</v>
      </c>
      <c r="L134" s="11" t="s">
        <v>34</v>
      </c>
      <c r="M134" s="2" t="s">
        <v>11</v>
      </c>
      <c r="N134" s="23" t="s">
        <v>676</v>
      </c>
      <c r="O134" s="24">
        <v>2025</v>
      </c>
      <c r="P134" s="24">
        <v>1</v>
      </c>
      <c r="Q134" s="27"/>
      <c r="R134" s="29">
        <v>0.47799999999999998</v>
      </c>
      <c r="S134" s="29">
        <v>45</v>
      </c>
      <c r="T134" s="49">
        <f t="shared" si="480"/>
        <v>0</v>
      </c>
      <c r="U134" s="49">
        <f t="shared" si="481"/>
        <v>1</v>
      </c>
      <c r="V134" s="49">
        <f t="shared" si="482"/>
        <v>0</v>
      </c>
      <c r="W134" s="49">
        <f t="shared" si="483"/>
        <v>0</v>
      </c>
      <c r="X134" s="49">
        <f t="shared" si="484"/>
        <v>0</v>
      </c>
      <c r="Y134" s="49">
        <f t="shared" si="485"/>
        <v>0</v>
      </c>
      <c r="Z134" s="49">
        <f t="shared" si="486"/>
        <v>0</v>
      </c>
      <c r="AA134" s="49">
        <f t="shared" si="487"/>
        <v>0</v>
      </c>
      <c r="AB134" s="49">
        <f t="shared" si="488"/>
        <v>0</v>
      </c>
      <c r="AC134" s="49">
        <f t="shared" si="489"/>
        <v>0</v>
      </c>
      <c r="AD134" s="49">
        <f t="shared" si="490"/>
        <v>0</v>
      </c>
      <c r="AE134" s="49">
        <f t="shared" si="491"/>
        <v>0</v>
      </c>
      <c r="AF134" s="49"/>
      <c r="AG134" s="49" cm="1">
        <f t="array" ref="AG134">IF(OR(T134:AE134=1),1,0)</f>
        <v>1</v>
      </c>
      <c r="AH134" s="3"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1</v>
      </c>
      <c r="AN134" s="3">
        <v>0</v>
      </c>
      <c r="AO134" s="64">
        <v>1</v>
      </c>
      <c r="AP134" s="64">
        <v>1</v>
      </c>
      <c r="AQ134" s="64">
        <v>1</v>
      </c>
      <c r="AR134" s="64">
        <v>0</v>
      </c>
      <c r="AS134" s="64">
        <v>1</v>
      </c>
      <c r="AT134" s="64">
        <v>0</v>
      </c>
      <c r="AU134" s="64">
        <v>1</v>
      </c>
      <c r="AV134" s="64">
        <v>1</v>
      </c>
      <c r="AW134" s="3">
        <v>0</v>
      </c>
      <c r="AX134" s="3">
        <v>0</v>
      </c>
      <c r="AY134" s="3">
        <v>1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24"/>
    </row>
    <row r="135" spans="1:57" ht="12">
      <c r="A135" s="23" t="s">
        <v>579</v>
      </c>
      <c r="B135" s="24"/>
      <c r="C135" s="24"/>
      <c r="D135" s="7" t="s">
        <v>26</v>
      </c>
      <c r="E135" s="2" t="s">
        <v>573</v>
      </c>
      <c r="F135" s="11">
        <v>4525440.3</v>
      </c>
      <c r="G135" s="11">
        <v>5672418.6200000001</v>
      </c>
      <c r="H135" s="11" t="s">
        <v>56</v>
      </c>
      <c r="I135" s="11" t="s">
        <v>246</v>
      </c>
      <c r="J135" s="11">
        <v>137.916</v>
      </c>
      <c r="K135" s="11">
        <v>9.5</v>
      </c>
      <c r="L135" s="11" t="s">
        <v>14</v>
      </c>
      <c r="M135" s="2" t="s">
        <v>11</v>
      </c>
      <c r="N135" s="11" t="s">
        <v>676</v>
      </c>
      <c r="O135" s="24">
        <v>2025</v>
      </c>
      <c r="P135" s="24">
        <v>1</v>
      </c>
      <c r="Q135" s="27"/>
      <c r="R135" s="24">
        <v>1.5940000000000001</v>
      </c>
      <c r="S135" s="24">
        <v>104</v>
      </c>
      <c r="T135" s="49">
        <f t="shared" si="480"/>
        <v>0</v>
      </c>
      <c r="U135" s="49">
        <f t="shared" si="481"/>
        <v>0</v>
      </c>
      <c r="V135" s="49">
        <f t="shared" si="482"/>
        <v>0</v>
      </c>
      <c r="W135" s="49">
        <f t="shared" si="483"/>
        <v>1</v>
      </c>
      <c r="X135" s="49">
        <f t="shared" si="484"/>
        <v>0</v>
      </c>
      <c r="Y135" s="49">
        <f t="shared" si="485"/>
        <v>0</v>
      </c>
      <c r="Z135" s="49">
        <f t="shared" si="486"/>
        <v>0</v>
      </c>
      <c r="AA135" s="49">
        <f t="shared" si="487"/>
        <v>0</v>
      </c>
      <c r="AB135" s="49">
        <f t="shared" si="488"/>
        <v>0</v>
      </c>
      <c r="AC135" s="49">
        <f t="shared" si="489"/>
        <v>0</v>
      </c>
      <c r="AD135" s="49">
        <f t="shared" si="490"/>
        <v>0</v>
      </c>
      <c r="AE135" s="49">
        <f t="shared" si="491"/>
        <v>0</v>
      </c>
      <c r="AF135" s="49"/>
      <c r="AG135" s="49" cm="1">
        <f t="array" ref="AG135">IF(OR(T135:AE135=1),1,0)</f>
        <v>1</v>
      </c>
      <c r="AH135" s="3">
        <v>1</v>
      </c>
      <c r="AI135" s="3">
        <v>1</v>
      </c>
      <c r="AJ135" s="3">
        <v>1</v>
      </c>
      <c r="AK135" s="3">
        <v>1</v>
      </c>
      <c r="AL135" s="3">
        <v>1</v>
      </c>
      <c r="AM135" s="3">
        <v>1</v>
      </c>
      <c r="AN135" s="3">
        <v>0</v>
      </c>
      <c r="AO135" s="64">
        <v>1</v>
      </c>
      <c r="AP135" s="64">
        <v>1</v>
      </c>
      <c r="AQ135" s="64">
        <v>1</v>
      </c>
      <c r="AR135" s="64">
        <v>0</v>
      </c>
      <c r="AS135" s="64">
        <v>1</v>
      </c>
      <c r="AT135" s="64">
        <v>0</v>
      </c>
      <c r="AU135" s="64">
        <v>1</v>
      </c>
      <c r="AV135" s="64">
        <v>1</v>
      </c>
      <c r="AW135" s="3">
        <v>0</v>
      </c>
      <c r="AX135" s="3">
        <v>0</v>
      </c>
      <c r="AY135" s="3">
        <v>1</v>
      </c>
      <c r="AZ135" s="3">
        <v>0</v>
      </c>
      <c r="BA135" s="3">
        <v>0</v>
      </c>
      <c r="BB135" s="3">
        <v>0</v>
      </c>
      <c r="BC135" s="3" t="s">
        <v>8</v>
      </c>
      <c r="BD135" s="3">
        <v>0</v>
      </c>
      <c r="BE135" s="24"/>
    </row>
    <row r="136" spans="1:57" ht="12">
      <c r="A136" s="23" t="s">
        <v>580</v>
      </c>
      <c r="B136" s="24"/>
      <c r="C136" s="24"/>
      <c r="D136" s="7" t="s">
        <v>26</v>
      </c>
      <c r="E136" s="2" t="s">
        <v>573</v>
      </c>
      <c r="F136" s="11">
        <v>4525728.46</v>
      </c>
      <c r="G136" s="11">
        <v>5672503.5199999996</v>
      </c>
      <c r="H136" s="11" t="s">
        <v>56</v>
      </c>
      <c r="I136" s="11" t="s">
        <v>74</v>
      </c>
      <c r="J136" s="11">
        <v>137.45599999999999</v>
      </c>
      <c r="K136" s="11">
        <v>22.2</v>
      </c>
      <c r="L136" s="11" t="s">
        <v>34</v>
      </c>
      <c r="M136" s="2" t="s">
        <v>11</v>
      </c>
      <c r="N136" s="11" t="s">
        <v>676</v>
      </c>
      <c r="O136" s="24">
        <v>2025</v>
      </c>
      <c r="P136" s="24">
        <v>1</v>
      </c>
      <c r="Q136" s="27"/>
      <c r="R136" s="24">
        <v>0.72499999999999998</v>
      </c>
      <c r="S136" s="24">
        <v>87</v>
      </c>
      <c r="T136" s="49">
        <f t="shared" si="480"/>
        <v>0</v>
      </c>
      <c r="U136" s="49">
        <f t="shared" si="481"/>
        <v>0</v>
      </c>
      <c r="V136" s="49">
        <f t="shared" si="482"/>
        <v>1</v>
      </c>
      <c r="W136" s="49">
        <f t="shared" si="483"/>
        <v>0</v>
      </c>
      <c r="X136" s="49">
        <f t="shared" si="484"/>
        <v>0</v>
      </c>
      <c r="Y136" s="49">
        <f t="shared" si="485"/>
        <v>0</v>
      </c>
      <c r="Z136" s="49">
        <f t="shared" si="486"/>
        <v>0</v>
      </c>
      <c r="AA136" s="49">
        <f t="shared" si="487"/>
        <v>0</v>
      </c>
      <c r="AB136" s="49">
        <f t="shared" si="488"/>
        <v>0</v>
      </c>
      <c r="AC136" s="49">
        <f t="shared" si="489"/>
        <v>0</v>
      </c>
      <c r="AD136" s="49">
        <f t="shared" si="490"/>
        <v>0</v>
      </c>
      <c r="AE136" s="49">
        <f t="shared" si="491"/>
        <v>0</v>
      </c>
      <c r="AF136" s="49"/>
      <c r="AG136" s="49" cm="1">
        <f t="array" ref="AG136">IF(OR(T136:AE136=1),1,0)</f>
        <v>1</v>
      </c>
      <c r="AH136" s="3">
        <v>1</v>
      </c>
      <c r="AI136" s="3">
        <v>1</v>
      </c>
      <c r="AJ136" s="3">
        <v>1</v>
      </c>
      <c r="AK136" s="3">
        <v>1</v>
      </c>
      <c r="AL136" s="3">
        <v>1</v>
      </c>
      <c r="AM136" s="3">
        <v>1</v>
      </c>
      <c r="AN136" s="3">
        <v>0</v>
      </c>
      <c r="AO136" s="64">
        <v>1</v>
      </c>
      <c r="AP136" s="64">
        <v>1</v>
      </c>
      <c r="AQ136" s="64">
        <v>1</v>
      </c>
      <c r="AR136" s="64">
        <v>0</v>
      </c>
      <c r="AS136" s="64">
        <v>1</v>
      </c>
      <c r="AT136" s="64">
        <v>0</v>
      </c>
      <c r="AU136" s="64">
        <v>1</v>
      </c>
      <c r="AV136" s="64">
        <v>1</v>
      </c>
      <c r="AW136" s="3">
        <v>0</v>
      </c>
      <c r="AX136" s="3">
        <v>0</v>
      </c>
      <c r="AY136" s="3">
        <v>1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24"/>
    </row>
    <row r="137" spans="1:57" ht="12">
      <c r="A137" s="23" t="s">
        <v>591</v>
      </c>
      <c r="B137" s="24"/>
      <c r="C137" s="24"/>
      <c r="D137" s="7" t="s">
        <v>26</v>
      </c>
      <c r="E137" s="2" t="s">
        <v>559</v>
      </c>
      <c r="F137" s="11">
        <v>4525850.16</v>
      </c>
      <c r="G137" s="11">
        <v>5672434.6399999997</v>
      </c>
      <c r="H137" s="11" t="s">
        <v>56</v>
      </c>
      <c r="I137" s="11" t="s">
        <v>74</v>
      </c>
      <c r="J137" s="11">
        <v>137.33600000000001</v>
      </c>
      <c r="K137" s="11">
        <v>25.5</v>
      </c>
      <c r="L137" s="11" t="s">
        <v>34</v>
      </c>
      <c r="M137" s="2" t="s">
        <v>11</v>
      </c>
      <c r="N137" s="11" t="s">
        <v>676</v>
      </c>
      <c r="O137" s="24">
        <v>2025</v>
      </c>
      <c r="P137" s="24">
        <v>1</v>
      </c>
      <c r="Q137" s="27"/>
      <c r="R137" s="24">
        <v>0.45300000000000001</v>
      </c>
      <c r="S137" s="24">
        <v>86</v>
      </c>
      <c r="T137" s="49">
        <f t="shared" si="480"/>
        <v>0</v>
      </c>
      <c r="U137" s="49">
        <f t="shared" si="481"/>
        <v>0</v>
      </c>
      <c r="V137" s="49">
        <f t="shared" si="482"/>
        <v>1</v>
      </c>
      <c r="W137" s="49">
        <f t="shared" si="483"/>
        <v>0</v>
      </c>
      <c r="X137" s="49">
        <f t="shared" si="484"/>
        <v>0</v>
      </c>
      <c r="Y137" s="49">
        <f t="shared" si="485"/>
        <v>0</v>
      </c>
      <c r="Z137" s="49">
        <f t="shared" si="486"/>
        <v>0</v>
      </c>
      <c r="AA137" s="49">
        <f t="shared" si="487"/>
        <v>0</v>
      </c>
      <c r="AB137" s="49">
        <f t="shared" si="488"/>
        <v>0</v>
      </c>
      <c r="AC137" s="49">
        <f t="shared" si="489"/>
        <v>0</v>
      </c>
      <c r="AD137" s="49">
        <f t="shared" si="490"/>
        <v>0</v>
      </c>
      <c r="AE137" s="49">
        <f t="shared" si="491"/>
        <v>0</v>
      </c>
      <c r="AF137" s="49"/>
      <c r="AG137" s="49" cm="1">
        <f t="array" ref="AG137">IF(OR(T137:AE137=1),1,0)</f>
        <v>1</v>
      </c>
      <c r="AH137" s="3">
        <v>1</v>
      </c>
      <c r="AI137" s="3">
        <v>1</v>
      </c>
      <c r="AJ137" s="3">
        <v>1</v>
      </c>
      <c r="AK137" s="3">
        <v>1</v>
      </c>
      <c r="AL137" s="3">
        <v>1</v>
      </c>
      <c r="AM137" s="3">
        <v>1</v>
      </c>
      <c r="AN137" s="3">
        <v>0</v>
      </c>
      <c r="AO137" s="64">
        <v>1</v>
      </c>
      <c r="AP137" s="64">
        <v>1</v>
      </c>
      <c r="AQ137" s="64">
        <v>1</v>
      </c>
      <c r="AR137" s="64">
        <v>0</v>
      </c>
      <c r="AS137" s="64">
        <v>1</v>
      </c>
      <c r="AT137" s="64">
        <v>0</v>
      </c>
      <c r="AU137" s="64">
        <v>1</v>
      </c>
      <c r="AV137" s="64">
        <v>1</v>
      </c>
      <c r="AW137" s="3">
        <v>0</v>
      </c>
      <c r="AX137" s="3">
        <v>0</v>
      </c>
      <c r="AY137" s="3">
        <v>1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24"/>
    </row>
    <row r="138" spans="1:57" ht="22.5">
      <c r="A138" s="23" t="s">
        <v>594</v>
      </c>
      <c r="B138" s="24"/>
      <c r="C138" s="24"/>
      <c r="D138" s="7" t="s">
        <v>26</v>
      </c>
      <c r="E138" s="2" t="s">
        <v>595</v>
      </c>
      <c r="F138" s="11">
        <v>4525220.57</v>
      </c>
      <c r="G138" s="11">
        <v>5672220.2000000002</v>
      </c>
      <c r="H138" s="11" t="s">
        <v>56</v>
      </c>
      <c r="I138" s="11" t="s">
        <v>596</v>
      </c>
      <c r="J138" s="11">
        <v>139.40600000000001</v>
      </c>
      <c r="K138" s="11">
        <v>10</v>
      </c>
      <c r="L138" s="11" t="s">
        <v>14</v>
      </c>
      <c r="M138" s="2" t="s">
        <v>673</v>
      </c>
      <c r="N138" s="23" t="s">
        <v>674</v>
      </c>
      <c r="O138" s="24" t="s">
        <v>896</v>
      </c>
      <c r="P138" s="24">
        <v>1</v>
      </c>
      <c r="Q138" s="27"/>
      <c r="R138" s="29">
        <v>0.3</v>
      </c>
      <c r="S138" s="29" t="s">
        <v>901</v>
      </c>
      <c r="T138" s="49">
        <f t="shared" si="480"/>
        <v>0</v>
      </c>
      <c r="U138" s="49">
        <f t="shared" si="481"/>
        <v>0</v>
      </c>
      <c r="V138" s="49">
        <f t="shared" si="482"/>
        <v>0</v>
      </c>
      <c r="W138" s="49">
        <f t="shared" si="483"/>
        <v>0</v>
      </c>
      <c r="X138" s="49">
        <f t="shared" si="484"/>
        <v>0</v>
      </c>
      <c r="Y138" s="49">
        <f t="shared" si="485"/>
        <v>0</v>
      </c>
      <c r="Z138" s="49">
        <f t="shared" si="486"/>
        <v>0</v>
      </c>
      <c r="AA138" s="49">
        <f t="shared" si="487"/>
        <v>0</v>
      </c>
      <c r="AB138" s="49">
        <f t="shared" si="488"/>
        <v>0</v>
      </c>
      <c r="AC138" s="49">
        <f t="shared" si="489"/>
        <v>0</v>
      </c>
      <c r="AD138" s="49">
        <f t="shared" si="490"/>
        <v>0</v>
      </c>
      <c r="AE138" s="49">
        <f t="shared" si="491"/>
        <v>1</v>
      </c>
      <c r="AF138" s="49"/>
      <c r="AG138" s="49" cm="1">
        <f t="array" ref="AG138">IF(OR(T138:AE138=1),1,0)</f>
        <v>1</v>
      </c>
      <c r="AH138" s="3">
        <v>1</v>
      </c>
      <c r="AI138" s="3">
        <v>1</v>
      </c>
      <c r="AJ138" s="3">
        <v>1</v>
      </c>
      <c r="AK138" s="3">
        <v>1</v>
      </c>
      <c r="AL138" s="3">
        <v>1</v>
      </c>
      <c r="AM138" s="3">
        <v>1</v>
      </c>
      <c r="AN138" s="3">
        <v>0</v>
      </c>
      <c r="AO138" s="64">
        <v>1</v>
      </c>
      <c r="AP138" s="64">
        <v>1</v>
      </c>
      <c r="AQ138" s="64">
        <v>1</v>
      </c>
      <c r="AR138" s="64">
        <v>0</v>
      </c>
      <c r="AS138" s="64">
        <v>1</v>
      </c>
      <c r="AT138" s="64">
        <v>0</v>
      </c>
      <c r="AU138" s="64">
        <v>1</v>
      </c>
      <c r="AV138" s="64">
        <v>1</v>
      </c>
      <c r="AW138" s="3">
        <v>0</v>
      </c>
      <c r="AX138" s="3">
        <v>0</v>
      </c>
      <c r="AY138" s="3">
        <v>1</v>
      </c>
      <c r="AZ138" s="3">
        <v>1</v>
      </c>
      <c r="BA138" s="3">
        <v>0</v>
      </c>
      <c r="BB138" s="3">
        <v>0</v>
      </c>
      <c r="BC138" s="3">
        <v>0</v>
      </c>
      <c r="BD138" s="3">
        <v>0</v>
      </c>
      <c r="BE138" s="24" t="s">
        <v>911</v>
      </c>
    </row>
    <row r="139" spans="1:57" ht="12">
      <c r="A139" s="23" t="s">
        <v>600</v>
      </c>
      <c r="B139" s="24"/>
      <c r="C139" s="24"/>
      <c r="D139" s="7" t="s">
        <v>26</v>
      </c>
      <c r="E139" s="2" t="s">
        <v>601</v>
      </c>
      <c r="F139" s="11">
        <v>4525257.82</v>
      </c>
      <c r="G139" s="11">
        <v>5672544.04</v>
      </c>
      <c r="H139" s="11" t="s">
        <v>56</v>
      </c>
      <c r="I139" s="11" t="s">
        <v>246</v>
      </c>
      <c r="J139" s="11">
        <v>138.36600000000001</v>
      </c>
      <c r="K139" s="11">
        <v>8</v>
      </c>
      <c r="L139" s="11" t="s">
        <v>14</v>
      </c>
      <c r="M139" s="2" t="s">
        <v>11</v>
      </c>
      <c r="N139" s="11" t="s">
        <v>676</v>
      </c>
      <c r="O139" s="24">
        <v>2025</v>
      </c>
      <c r="P139" s="24">
        <v>1</v>
      </c>
      <c r="Q139" s="27"/>
      <c r="R139" s="24">
        <v>0.34499999999999997</v>
      </c>
      <c r="S139" s="24">
        <v>35</v>
      </c>
      <c r="T139" s="49">
        <f t="shared" ref="T139" si="492">IF((AND($S139&gt;0,$S139&lt;=30)),1,0)</f>
        <v>0</v>
      </c>
      <c r="U139" s="49">
        <f t="shared" ref="U139" si="493">IF(AND($S139&gt;30,$S139&lt;=60),1,0)</f>
        <v>1</v>
      </c>
      <c r="V139" s="49">
        <f t="shared" ref="V139" si="494">IF(AND($S139&gt;60,$S139&lt;=90),1,0)</f>
        <v>0</v>
      </c>
      <c r="W139" s="49">
        <f t="shared" ref="W139" si="495">IF(AND($S139&gt;90,$S139&lt;=120),1,0)</f>
        <v>0</v>
      </c>
      <c r="X139" s="49">
        <f t="shared" ref="X139" si="496">IF(AND($S139&gt;120,$S139&lt;=150),1,0)</f>
        <v>0</v>
      </c>
      <c r="Y139" s="49">
        <f t="shared" ref="Y139" si="497">IF(AND($S139&gt;150,$S139&lt;=180),1,0)</f>
        <v>0</v>
      </c>
      <c r="Z139" s="49">
        <f t="shared" ref="Z139" si="498">IF(AND($S139&gt;180,$S139&lt;=210),1,0)</f>
        <v>0</v>
      </c>
      <c r="AA139" s="49">
        <f t="shared" ref="AA139" si="499">IF(AND($S139&gt;210,$S139&lt;=240),1,0)</f>
        <v>0</v>
      </c>
      <c r="AB139" s="49">
        <f t="shared" ref="AB139" si="500">IF(AND($S139&gt;240,$S139&lt;=270),1,0)</f>
        <v>0</v>
      </c>
      <c r="AC139" s="49">
        <f t="shared" ref="AC139" si="501">IF(AND($S139&gt;270,$S139&lt;=300),1,0)</f>
        <v>0</v>
      </c>
      <c r="AD139" s="49">
        <f t="shared" ref="AD139" si="502">IF(AND($S139&gt;300,$S139&lt;=330),1,0)</f>
        <v>0</v>
      </c>
      <c r="AE139" s="49">
        <f t="shared" ref="AE139" si="503">IF(($S139="3xleer"),1,0)</f>
        <v>0</v>
      </c>
      <c r="AF139" s="49"/>
      <c r="AG139" s="49" cm="1">
        <f t="array" ref="AG139">IF(OR(T139:AE139=1),1,0)</f>
        <v>1</v>
      </c>
      <c r="AH139" s="3">
        <v>1</v>
      </c>
      <c r="AI139" s="3">
        <v>1</v>
      </c>
      <c r="AJ139" s="3">
        <v>1</v>
      </c>
      <c r="AK139" s="3">
        <v>1</v>
      </c>
      <c r="AL139" s="3">
        <v>1</v>
      </c>
      <c r="AM139" s="3">
        <v>1</v>
      </c>
      <c r="AN139" s="3">
        <v>1</v>
      </c>
      <c r="AO139" s="64">
        <v>1</v>
      </c>
      <c r="AP139" s="64">
        <v>1</v>
      </c>
      <c r="AQ139" s="64">
        <v>1</v>
      </c>
      <c r="AR139" s="64">
        <v>0</v>
      </c>
      <c r="AS139" s="64">
        <v>1</v>
      </c>
      <c r="AT139" s="64">
        <v>0</v>
      </c>
      <c r="AU139" s="64">
        <v>1</v>
      </c>
      <c r="AV139" s="64">
        <v>1</v>
      </c>
      <c r="AW139" s="3">
        <v>1</v>
      </c>
      <c r="AX139" s="3">
        <v>0</v>
      </c>
      <c r="AY139" s="3">
        <v>1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24"/>
    </row>
    <row r="140" spans="1:57" ht="12">
      <c r="A140" s="23" t="s">
        <v>604</v>
      </c>
      <c r="B140" s="24"/>
      <c r="C140" s="24"/>
      <c r="D140" s="7" t="s">
        <v>26</v>
      </c>
      <c r="E140" s="2" t="s">
        <v>605</v>
      </c>
      <c r="F140" s="11">
        <v>4525689.53</v>
      </c>
      <c r="G140" s="11">
        <v>5671977.5</v>
      </c>
      <c r="H140" s="11" t="s">
        <v>56</v>
      </c>
      <c r="I140" s="11" t="s">
        <v>134</v>
      </c>
      <c r="J140" s="11">
        <v>139.886</v>
      </c>
      <c r="K140" s="11">
        <v>19.5</v>
      </c>
      <c r="L140" s="11" t="s">
        <v>34</v>
      </c>
      <c r="M140" s="2" t="s">
        <v>11</v>
      </c>
      <c r="N140" s="11" t="s">
        <v>676</v>
      </c>
      <c r="O140" s="24">
        <v>2025</v>
      </c>
      <c r="P140" s="24">
        <v>1</v>
      </c>
      <c r="Q140" s="27"/>
      <c r="R140" s="24">
        <v>0.41</v>
      </c>
      <c r="S140" s="29" t="s">
        <v>901</v>
      </c>
      <c r="T140" s="49">
        <f t="shared" ref="T140:T141" si="504">IF((AND($S140&gt;0,$S140&lt;=30)),1,0)</f>
        <v>0</v>
      </c>
      <c r="U140" s="49">
        <f t="shared" ref="U140:U141" si="505">IF(AND($S140&gt;30,$S140&lt;=60),1,0)</f>
        <v>0</v>
      </c>
      <c r="V140" s="49">
        <f t="shared" ref="V140:V141" si="506">IF(AND($S140&gt;60,$S140&lt;=90),1,0)</f>
        <v>0</v>
      </c>
      <c r="W140" s="49">
        <f t="shared" ref="W140:W141" si="507">IF(AND($S140&gt;90,$S140&lt;=120),1,0)</f>
        <v>0</v>
      </c>
      <c r="X140" s="49">
        <f t="shared" ref="X140:X141" si="508">IF(AND($S140&gt;120,$S140&lt;=150),1,0)</f>
        <v>0</v>
      </c>
      <c r="Y140" s="49">
        <f t="shared" ref="Y140:Y141" si="509">IF(AND($S140&gt;150,$S140&lt;=180),1,0)</f>
        <v>0</v>
      </c>
      <c r="Z140" s="49">
        <f t="shared" ref="Z140:Z141" si="510">IF(AND($S140&gt;180,$S140&lt;=210),1,0)</f>
        <v>0</v>
      </c>
      <c r="AA140" s="49">
        <f t="shared" ref="AA140:AA141" si="511">IF(AND($S140&gt;210,$S140&lt;=240),1,0)</f>
        <v>0</v>
      </c>
      <c r="AB140" s="49">
        <f t="shared" ref="AB140:AB141" si="512">IF(AND($S140&gt;240,$S140&lt;=270),1,0)</f>
        <v>0</v>
      </c>
      <c r="AC140" s="49">
        <f t="shared" ref="AC140:AC141" si="513">IF(AND($S140&gt;270,$S140&lt;=300),1,0)</f>
        <v>0</v>
      </c>
      <c r="AD140" s="49">
        <f t="shared" ref="AD140:AD141" si="514">IF(AND($S140&gt;300,$S140&lt;=330),1,0)</f>
        <v>0</v>
      </c>
      <c r="AE140" s="49">
        <f t="shared" ref="AE140:AE141" si="515">IF(($S140="3xleer"),1,0)</f>
        <v>1</v>
      </c>
      <c r="AF140" s="49"/>
      <c r="AG140" s="49" cm="1">
        <f t="array" ref="AG140">IF(OR(T140:AE140=1),1,0)</f>
        <v>1</v>
      </c>
      <c r="AH140" s="3">
        <v>1</v>
      </c>
      <c r="AI140" s="3">
        <v>1</v>
      </c>
      <c r="AJ140" s="3">
        <v>1</v>
      </c>
      <c r="AK140" s="3">
        <v>1</v>
      </c>
      <c r="AL140" s="3">
        <v>1</v>
      </c>
      <c r="AM140" s="3">
        <v>1</v>
      </c>
      <c r="AN140" s="3">
        <v>0</v>
      </c>
      <c r="AO140" s="64">
        <v>1</v>
      </c>
      <c r="AP140" s="64">
        <v>1</v>
      </c>
      <c r="AQ140" s="64">
        <v>1</v>
      </c>
      <c r="AR140" s="64">
        <v>0</v>
      </c>
      <c r="AS140" s="64">
        <v>1</v>
      </c>
      <c r="AT140" s="64">
        <v>0</v>
      </c>
      <c r="AU140" s="64">
        <v>1</v>
      </c>
      <c r="AV140" s="64">
        <v>1</v>
      </c>
      <c r="AW140" s="3">
        <v>0</v>
      </c>
      <c r="AX140" s="3">
        <v>0</v>
      </c>
      <c r="AY140" s="3">
        <v>1</v>
      </c>
      <c r="AZ140" s="3">
        <v>0</v>
      </c>
      <c r="BA140" s="3">
        <v>0</v>
      </c>
      <c r="BB140" s="3">
        <v>0</v>
      </c>
      <c r="BC140" s="3" t="s">
        <v>8</v>
      </c>
      <c r="BD140" s="3">
        <v>0</v>
      </c>
      <c r="BE140" s="24"/>
    </row>
    <row r="141" spans="1:57" ht="22.5">
      <c r="A141" s="23" t="s">
        <v>606</v>
      </c>
      <c r="B141" s="24"/>
      <c r="C141" s="24"/>
      <c r="D141" s="7" t="s">
        <v>26</v>
      </c>
      <c r="E141" s="2" t="s">
        <v>595</v>
      </c>
      <c r="F141" s="11">
        <v>4525109.07</v>
      </c>
      <c r="G141" s="11">
        <v>5672348.46</v>
      </c>
      <c r="H141" s="11" t="s">
        <v>56</v>
      </c>
      <c r="I141" s="11" t="s">
        <v>45</v>
      </c>
      <c r="J141" s="11">
        <v>139.416</v>
      </c>
      <c r="K141" s="11">
        <v>8.5</v>
      </c>
      <c r="L141" s="11" t="s">
        <v>118</v>
      </c>
      <c r="M141" s="2" t="s">
        <v>673</v>
      </c>
      <c r="N141" s="23" t="s">
        <v>674</v>
      </c>
      <c r="O141" s="24">
        <v>2012</v>
      </c>
      <c r="P141" s="24">
        <v>1</v>
      </c>
      <c r="Q141" s="27"/>
      <c r="R141" s="29">
        <v>0.3</v>
      </c>
      <c r="S141" s="29" t="s">
        <v>901</v>
      </c>
      <c r="T141" s="49">
        <f t="shared" si="504"/>
        <v>0</v>
      </c>
      <c r="U141" s="49">
        <f t="shared" si="505"/>
        <v>0</v>
      </c>
      <c r="V141" s="49">
        <f t="shared" si="506"/>
        <v>0</v>
      </c>
      <c r="W141" s="49">
        <f t="shared" si="507"/>
        <v>0</v>
      </c>
      <c r="X141" s="49">
        <f t="shared" si="508"/>
        <v>0</v>
      </c>
      <c r="Y141" s="49">
        <f t="shared" si="509"/>
        <v>0</v>
      </c>
      <c r="Z141" s="49">
        <f t="shared" si="510"/>
        <v>0</v>
      </c>
      <c r="AA141" s="49">
        <f t="shared" si="511"/>
        <v>0</v>
      </c>
      <c r="AB141" s="49">
        <f t="shared" si="512"/>
        <v>0</v>
      </c>
      <c r="AC141" s="49">
        <f t="shared" si="513"/>
        <v>0</v>
      </c>
      <c r="AD141" s="49">
        <f t="shared" si="514"/>
        <v>0</v>
      </c>
      <c r="AE141" s="49">
        <f t="shared" si="515"/>
        <v>1</v>
      </c>
      <c r="AF141" s="49"/>
      <c r="AG141" s="49" cm="1">
        <f t="array" ref="AG141">IF(OR(T141:AE141=1),1,0)</f>
        <v>1</v>
      </c>
      <c r="AH141" s="3"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1</v>
      </c>
      <c r="AN141" s="3">
        <v>0</v>
      </c>
      <c r="AO141" s="64">
        <v>1</v>
      </c>
      <c r="AP141" s="64">
        <v>1</v>
      </c>
      <c r="AQ141" s="64">
        <v>1</v>
      </c>
      <c r="AR141" s="64">
        <v>0</v>
      </c>
      <c r="AS141" s="64">
        <v>1</v>
      </c>
      <c r="AT141" s="64">
        <v>0</v>
      </c>
      <c r="AU141" s="64">
        <v>1</v>
      </c>
      <c r="AV141" s="64">
        <v>1</v>
      </c>
      <c r="AW141" s="3">
        <v>0</v>
      </c>
      <c r="AX141" s="3">
        <v>0</v>
      </c>
      <c r="AY141" s="3">
        <v>1</v>
      </c>
      <c r="AZ141" s="3">
        <v>1</v>
      </c>
      <c r="BA141" s="3">
        <v>0</v>
      </c>
      <c r="BB141" s="3">
        <v>0</v>
      </c>
      <c r="BC141" s="3">
        <v>0</v>
      </c>
      <c r="BD141" s="3">
        <v>0</v>
      </c>
      <c r="BE141" s="24" t="s">
        <v>911</v>
      </c>
    </row>
    <row r="142" spans="1:57" ht="22.5">
      <c r="A142" s="23" t="s">
        <v>612</v>
      </c>
      <c r="B142" s="24"/>
      <c r="C142" s="24"/>
      <c r="D142" s="7" t="s">
        <v>26</v>
      </c>
      <c r="E142" s="2" t="s">
        <v>613</v>
      </c>
      <c r="F142" s="11">
        <v>4525329.3600000003</v>
      </c>
      <c r="G142" s="11">
        <v>5672227.8099999996</v>
      </c>
      <c r="H142" s="11" t="s">
        <v>56</v>
      </c>
      <c r="I142" s="11" t="s">
        <v>8</v>
      </c>
      <c r="J142" s="11">
        <v>139.80600000000001</v>
      </c>
      <c r="K142" s="11">
        <v>9</v>
      </c>
      <c r="L142" s="11" t="s">
        <v>614</v>
      </c>
      <c r="M142" s="2" t="s">
        <v>673</v>
      </c>
      <c r="N142" s="23" t="s">
        <v>674</v>
      </c>
      <c r="O142" s="24" t="s">
        <v>896</v>
      </c>
      <c r="P142" s="24">
        <v>1</v>
      </c>
      <c r="Q142" s="27"/>
      <c r="R142" s="29">
        <v>0.3</v>
      </c>
      <c r="S142" s="29" t="s">
        <v>901</v>
      </c>
      <c r="T142" s="49">
        <f>IF((AND($S142&gt;0,$S142&lt;=30)),1,0)</f>
        <v>0</v>
      </c>
      <c r="U142" s="49">
        <f>IF(AND($S142&gt;30,$S142&lt;=60),1,0)</f>
        <v>0</v>
      </c>
      <c r="V142" s="49">
        <f>IF(AND($S142&gt;60,$S142&lt;=90),1,0)</f>
        <v>0</v>
      </c>
      <c r="W142" s="49">
        <f>IF(AND($S142&gt;90,$S142&lt;=120),1,0)</f>
        <v>0</v>
      </c>
      <c r="X142" s="49">
        <f>IF(AND($S142&gt;120,$S142&lt;=150),1,0)</f>
        <v>0</v>
      </c>
      <c r="Y142" s="49">
        <f>IF(AND($S142&gt;150,$S142&lt;=180),1,0)</f>
        <v>0</v>
      </c>
      <c r="Z142" s="49">
        <f>IF(AND($S142&gt;180,$S142&lt;=210),1,0)</f>
        <v>0</v>
      </c>
      <c r="AA142" s="49">
        <f>IF(AND($S142&gt;210,$S142&lt;=240),1,0)</f>
        <v>0</v>
      </c>
      <c r="AB142" s="49">
        <f>IF(AND($S142&gt;240,$S142&lt;=270),1,0)</f>
        <v>0</v>
      </c>
      <c r="AC142" s="49">
        <f>IF(AND($S142&gt;270,$S142&lt;=300),1,0)</f>
        <v>0</v>
      </c>
      <c r="AD142" s="49">
        <f>IF(AND($S142&gt;300,$S142&lt;=330),1,0)</f>
        <v>0</v>
      </c>
      <c r="AE142" s="49">
        <f>IF(($S142="3xleer"),1,0)</f>
        <v>1</v>
      </c>
      <c r="AF142" s="49"/>
      <c r="AG142" s="49" cm="1">
        <f t="array" ref="AG142">IF(OR(T142:AE142=1),1,0)</f>
        <v>1</v>
      </c>
      <c r="AH142" s="3">
        <v>1</v>
      </c>
      <c r="AI142" s="3">
        <v>1</v>
      </c>
      <c r="AJ142" s="3">
        <v>1</v>
      </c>
      <c r="AK142" s="3">
        <v>1</v>
      </c>
      <c r="AL142" s="3">
        <v>1</v>
      </c>
      <c r="AM142" s="3">
        <v>1</v>
      </c>
      <c r="AN142" s="3">
        <v>0</v>
      </c>
      <c r="AO142" s="64">
        <v>1</v>
      </c>
      <c r="AP142" s="64">
        <v>1</v>
      </c>
      <c r="AQ142" s="64">
        <v>1</v>
      </c>
      <c r="AR142" s="64">
        <v>0</v>
      </c>
      <c r="AS142" s="64">
        <v>1</v>
      </c>
      <c r="AT142" s="64">
        <v>0</v>
      </c>
      <c r="AU142" s="64">
        <v>1</v>
      </c>
      <c r="AV142" s="64">
        <v>1</v>
      </c>
      <c r="AW142" s="3">
        <v>0</v>
      </c>
      <c r="AX142" s="3">
        <v>0</v>
      </c>
      <c r="AY142" s="3">
        <v>1</v>
      </c>
      <c r="AZ142" s="3">
        <v>1</v>
      </c>
      <c r="BA142" s="3">
        <v>1</v>
      </c>
      <c r="BB142" s="3">
        <v>0</v>
      </c>
      <c r="BC142" s="3">
        <v>0</v>
      </c>
      <c r="BD142" s="3">
        <v>0</v>
      </c>
      <c r="BE142" s="24" t="s">
        <v>911</v>
      </c>
    </row>
    <row r="143" spans="1:57" ht="22.5">
      <c r="A143" s="23" t="s">
        <v>615</v>
      </c>
      <c r="B143" s="24"/>
      <c r="C143" s="24"/>
      <c r="D143" s="7" t="s">
        <v>26</v>
      </c>
      <c r="E143" s="2" t="s">
        <v>610</v>
      </c>
      <c r="F143" s="11">
        <v>4525372.9749999996</v>
      </c>
      <c r="G143" s="11">
        <v>5672289.7419999996</v>
      </c>
      <c r="H143" s="11" t="s">
        <v>56</v>
      </c>
      <c r="I143" s="11" t="s">
        <v>8</v>
      </c>
      <c r="J143" s="11">
        <v>138.81200000000001</v>
      </c>
      <c r="K143" s="11">
        <v>8.5</v>
      </c>
      <c r="L143" s="11" t="s">
        <v>109</v>
      </c>
      <c r="M143" s="2" t="s">
        <v>673</v>
      </c>
      <c r="N143" s="23" t="s">
        <v>674</v>
      </c>
      <c r="O143" s="24" t="s">
        <v>896</v>
      </c>
      <c r="P143" s="24">
        <v>1</v>
      </c>
      <c r="Q143" s="27"/>
      <c r="R143" s="29">
        <v>0.3</v>
      </c>
      <c r="S143" s="29" t="s">
        <v>901</v>
      </c>
      <c r="T143" s="49">
        <f>IF((AND($S143&gt;0,$S143&lt;=30)),1,0)</f>
        <v>0</v>
      </c>
      <c r="U143" s="49">
        <f>IF(AND($S143&gt;30,$S143&lt;=60),1,0)</f>
        <v>0</v>
      </c>
      <c r="V143" s="49">
        <f>IF(AND($S143&gt;60,$S143&lt;=90),1,0)</f>
        <v>0</v>
      </c>
      <c r="W143" s="49">
        <f>IF(AND($S143&gt;90,$S143&lt;=120),1,0)</f>
        <v>0</v>
      </c>
      <c r="X143" s="49">
        <f>IF(AND($S143&gt;120,$S143&lt;=150),1,0)</f>
        <v>0</v>
      </c>
      <c r="Y143" s="49">
        <f>IF(AND($S143&gt;150,$S143&lt;=180),1,0)</f>
        <v>0</v>
      </c>
      <c r="Z143" s="49">
        <f>IF(AND($S143&gt;180,$S143&lt;=210),1,0)</f>
        <v>0</v>
      </c>
      <c r="AA143" s="49">
        <f>IF(AND($S143&gt;210,$S143&lt;=240),1,0)</f>
        <v>0</v>
      </c>
      <c r="AB143" s="49">
        <f>IF(AND($S143&gt;240,$S143&lt;=270),1,0)</f>
        <v>0</v>
      </c>
      <c r="AC143" s="49">
        <f>IF(AND($S143&gt;270,$S143&lt;=300),1,0)</f>
        <v>0</v>
      </c>
      <c r="AD143" s="49">
        <f>IF(AND($S143&gt;300,$S143&lt;=330),1,0)</f>
        <v>0</v>
      </c>
      <c r="AE143" s="49">
        <f>IF(($S143="3xleer"),1,0)</f>
        <v>1</v>
      </c>
      <c r="AF143" s="49"/>
      <c r="AG143" s="49" cm="1">
        <f t="array" ref="AG143">IF(OR(T143:AE143=1),1,0)</f>
        <v>1</v>
      </c>
      <c r="AH143" s="3">
        <v>1</v>
      </c>
      <c r="AI143" s="3">
        <v>1</v>
      </c>
      <c r="AJ143" s="3">
        <v>1</v>
      </c>
      <c r="AK143" s="3">
        <v>1</v>
      </c>
      <c r="AL143" s="3">
        <v>1</v>
      </c>
      <c r="AM143" s="3">
        <v>1</v>
      </c>
      <c r="AN143" s="3">
        <v>0</v>
      </c>
      <c r="AO143" s="64">
        <v>1</v>
      </c>
      <c r="AP143" s="64">
        <v>1</v>
      </c>
      <c r="AQ143" s="64">
        <v>1</v>
      </c>
      <c r="AR143" s="64">
        <v>0</v>
      </c>
      <c r="AS143" s="64">
        <v>1</v>
      </c>
      <c r="AT143" s="64">
        <v>0</v>
      </c>
      <c r="AU143" s="64">
        <v>1</v>
      </c>
      <c r="AV143" s="64">
        <v>1</v>
      </c>
      <c r="AW143" s="3">
        <v>0</v>
      </c>
      <c r="AX143" s="3">
        <v>0</v>
      </c>
      <c r="AY143" s="3">
        <v>1</v>
      </c>
      <c r="AZ143" s="3">
        <v>1</v>
      </c>
      <c r="BA143" s="3">
        <v>1</v>
      </c>
      <c r="BB143" s="3">
        <v>0</v>
      </c>
      <c r="BC143" s="3">
        <v>0</v>
      </c>
      <c r="BD143" s="3">
        <v>0</v>
      </c>
      <c r="BE143" s="24" t="s">
        <v>911</v>
      </c>
    </row>
    <row r="144" spans="1:57" ht="22.5">
      <c r="A144" s="23" t="s">
        <v>618</v>
      </c>
      <c r="B144" s="24"/>
      <c r="C144" s="24"/>
      <c r="D144" s="7" t="s">
        <v>26</v>
      </c>
      <c r="E144" s="2" t="s">
        <v>619</v>
      </c>
      <c r="F144" s="11">
        <v>4525149.9400000004</v>
      </c>
      <c r="G144" s="11">
        <v>5672569.96</v>
      </c>
      <c r="H144" s="11" t="s">
        <v>56</v>
      </c>
      <c r="I144" s="11" t="s">
        <v>246</v>
      </c>
      <c r="J144" s="11">
        <v>138.51599999999999</v>
      </c>
      <c r="K144" s="11">
        <v>8</v>
      </c>
      <c r="L144" s="11" t="s">
        <v>109</v>
      </c>
      <c r="M144" s="2" t="s">
        <v>673</v>
      </c>
      <c r="N144" s="23" t="s">
        <v>674</v>
      </c>
      <c r="O144" s="24">
        <v>2024</v>
      </c>
      <c r="P144" s="24">
        <v>1</v>
      </c>
      <c r="Q144" s="27"/>
      <c r="R144" s="29">
        <v>0.39</v>
      </c>
      <c r="S144" s="29">
        <v>28</v>
      </c>
      <c r="T144" s="49">
        <f t="shared" ref="T144" si="516">IF((AND($S144&gt;0,$S144&lt;=30)),1,0)</f>
        <v>1</v>
      </c>
      <c r="U144" s="49">
        <f t="shared" ref="U144" si="517">IF(AND($S144&gt;30,$S144&lt;=60),1,0)</f>
        <v>0</v>
      </c>
      <c r="V144" s="49">
        <f t="shared" ref="V144" si="518">IF(AND($S144&gt;60,$S144&lt;=90),1,0)</f>
        <v>0</v>
      </c>
      <c r="W144" s="49">
        <f t="shared" ref="W144" si="519">IF(AND($S144&gt;90,$S144&lt;=120),1,0)</f>
        <v>0</v>
      </c>
      <c r="X144" s="49">
        <f t="shared" ref="X144" si="520">IF(AND($S144&gt;120,$S144&lt;=150),1,0)</f>
        <v>0</v>
      </c>
      <c r="Y144" s="49">
        <f t="shared" ref="Y144" si="521">IF(AND($S144&gt;150,$S144&lt;=180),1,0)</f>
        <v>0</v>
      </c>
      <c r="Z144" s="49">
        <f t="shared" ref="Z144" si="522">IF(AND($S144&gt;180,$S144&lt;=210),1,0)</f>
        <v>0</v>
      </c>
      <c r="AA144" s="49">
        <f t="shared" ref="AA144" si="523">IF(AND($S144&gt;210,$S144&lt;=240),1,0)</f>
        <v>0</v>
      </c>
      <c r="AB144" s="49">
        <f t="shared" ref="AB144" si="524">IF(AND($S144&gt;240,$S144&lt;=270),1,0)</f>
        <v>0</v>
      </c>
      <c r="AC144" s="49">
        <f t="shared" ref="AC144" si="525">IF(AND($S144&gt;270,$S144&lt;=300),1,0)</f>
        <v>0</v>
      </c>
      <c r="AD144" s="49">
        <f t="shared" ref="AD144" si="526">IF(AND($S144&gt;300,$S144&lt;=330),1,0)</f>
        <v>0</v>
      </c>
      <c r="AE144" s="49">
        <f t="shared" ref="AE144" si="527">IF(($S144="3xleer"),1,0)</f>
        <v>0</v>
      </c>
      <c r="AF144" s="49"/>
      <c r="AG144" s="49" cm="1">
        <f t="array" ref="AG144">IF(OR(T144:AE144=1),1,0)</f>
        <v>1</v>
      </c>
      <c r="AH144" s="3">
        <v>1</v>
      </c>
      <c r="AI144" s="3">
        <v>1</v>
      </c>
      <c r="AJ144" s="3">
        <v>1</v>
      </c>
      <c r="AK144" s="3">
        <v>1</v>
      </c>
      <c r="AL144" s="3">
        <v>1</v>
      </c>
      <c r="AM144" s="3">
        <v>1</v>
      </c>
      <c r="AN144" s="3">
        <v>1</v>
      </c>
      <c r="AO144" s="64">
        <v>1</v>
      </c>
      <c r="AP144" s="64">
        <v>1</v>
      </c>
      <c r="AQ144" s="64">
        <v>1</v>
      </c>
      <c r="AR144" s="64">
        <v>0</v>
      </c>
      <c r="AS144" s="64">
        <v>1</v>
      </c>
      <c r="AT144" s="64">
        <v>0</v>
      </c>
      <c r="AU144" s="64">
        <v>1</v>
      </c>
      <c r="AV144" s="64">
        <v>1</v>
      </c>
      <c r="AW144" s="3">
        <v>1</v>
      </c>
      <c r="AX144" s="3">
        <v>0</v>
      </c>
      <c r="AY144" s="3">
        <v>1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24"/>
    </row>
    <row r="145" spans="1:57" ht="12">
      <c r="A145" s="23" t="s">
        <v>626</v>
      </c>
      <c r="B145" s="24"/>
      <c r="C145" s="24" t="s">
        <v>875</v>
      </c>
      <c r="D145" s="7" t="s">
        <v>26</v>
      </c>
      <c r="E145" s="2" t="s">
        <v>627</v>
      </c>
      <c r="F145" s="11">
        <v>4525312.05</v>
      </c>
      <c r="G145" s="11">
        <v>5672247.8200000003</v>
      </c>
      <c r="H145" s="11" t="s">
        <v>56</v>
      </c>
      <c r="I145" s="11" t="s">
        <v>48</v>
      </c>
      <c r="J145" s="11">
        <v>139.63999999999999</v>
      </c>
      <c r="K145" s="11">
        <v>19.2</v>
      </c>
      <c r="L145" s="11" t="s">
        <v>34</v>
      </c>
      <c r="M145" s="2" t="s">
        <v>11</v>
      </c>
      <c r="N145" s="11" t="s">
        <v>676</v>
      </c>
      <c r="O145" s="24">
        <v>2025</v>
      </c>
      <c r="P145" s="24">
        <v>1</v>
      </c>
      <c r="Q145" s="27"/>
      <c r="R145" s="29">
        <v>0.51100000000000001</v>
      </c>
      <c r="S145" s="29">
        <v>130</v>
      </c>
      <c r="T145" s="49">
        <f t="shared" ref="T145" si="528">IF((AND($S145&gt;0,$S145&lt;=30)),1,0)</f>
        <v>0</v>
      </c>
      <c r="U145" s="49">
        <f t="shared" ref="U145" si="529">IF(AND($S145&gt;30,$S145&lt;=60),1,0)</f>
        <v>0</v>
      </c>
      <c r="V145" s="49">
        <f t="shared" ref="V145" si="530">IF(AND($S145&gt;60,$S145&lt;=90),1,0)</f>
        <v>0</v>
      </c>
      <c r="W145" s="49">
        <f t="shared" ref="W145" si="531">IF(AND($S145&gt;90,$S145&lt;=120),1,0)</f>
        <v>0</v>
      </c>
      <c r="X145" s="49">
        <f t="shared" ref="X145" si="532">IF(AND($S145&gt;120,$S145&lt;=150),1,0)</f>
        <v>1</v>
      </c>
      <c r="Y145" s="49">
        <f t="shared" ref="Y145" si="533">IF(AND($S145&gt;150,$S145&lt;=180),1,0)</f>
        <v>0</v>
      </c>
      <c r="Z145" s="49">
        <f t="shared" ref="Z145" si="534">IF(AND($S145&gt;180,$S145&lt;=210),1,0)</f>
        <v>0</v>
      </c>
      <c r="AA145" s="49">
        <f t="shared" ref="AA145" si="535">IF(AND($S145&gt;210,$S145&lt;=240),1,0)</f>
        <v>0</v>
      </c>
      <c r="AB145" s="49">
        <f t="shared" ref="AB145" si="536">IF(AND($S145&gt;240,$S145&lt;=270),1,0)</f>
        <v>0</v>
      </c>
      <c r="AC145" s="49">
        <f t="shared" ref="AC145" si="537">IF(AND($S145&gt;270,$S145&lt;=300),1,0)</f>
        <v>0</v>
      </c>
      <c r="AD145" s="49">
        <f t="shared" ref="AD145" si="538">IF(AND($S145&gt;300,$S145&lt;=330),1,0)</f>
        <v>0</v>
      </c>
      <c r="AE145" s="49">
        <f t="shared" ref="AE145" si="539">IF(($S145="3xleer"),1,0)</f>
        <v>0</v>
      </c>
      <c r="AF145" s="49"/>
      <c r="AG145" s="49" cm="1">
        <f t="array" ref="AG145">IF(OR(T145:AE145=1),1,0)</f>
        <v>1</v>
      </c>
      <c r="AH145" s="3">
        <v>1</v>
      </c>
      <c r="AI145" s="3">
        <v>1</v>
      </c>
      <c r="AJ145" s="3">
        <v>1</v>
      </c>
      <c r="AK145" s="3">
        <v>1</v>
      </c>
      <c r="AL145" s="3">
        <v>1</v>
      </c>
      <c r="AM145" s="3">
        <v>1</v>
      </c>
      <c r="AN145" s="3">
        <v>0</v>
      </c>
      <c r="AO145" s="64">
        <v>1</v>
      </c>
      <c r="AP145" s="64">
        <v>1</v>
      </c>
      <c r="AQ145" s="64">
        <v>1</v>
      </c>
      <c r="AR145" s="64">
        <v>0</v>
      </c>
      <c r="AS145" s="64">
        <v>1</v>
      </c>
      <c r="AT145" s="64">
        <v>0</v>
      </c>
      <c r="AU145" s="64">
        <v>1</v>
      </c>
      <c r="AV145" s="64">
        <v>1</v>
      </c>
      <c r="AW145" s="3">
        <v>0</v>
      </c>
      <c r="AX145" s="3">
        <v>0</v>
      </c>
      <c r="AY145" s="3">
        <v>1</v>
      </c>
      <c r="AZ145" s="3">
        <v>1</v>
      </c>
      <c r="BA145" s="3">
        <v>1</v>
      </c>
      <c r="BB145" s="3">
        <v>0</v>
      </c>
      <c r="BC145" s="3">
        <v>0</v>
      </c>
      <c r="BD145" s="3">
        <v>0</v>
      </c>
      <c r="BE145" s="24"/>
    </row>
    <row r="146" spans="1:57" ht="22.5">
      <c r="A146" s="23" t="s">
        <v>631</v>
      </c>
      <c r="B146" s="24"/>
      <c r="C146" s="24"/>
      <c r="D146" s="7" t="s">
        <v>26</v>
      </c>
      <c r="E146" s="2" t="s">
        <v>610</v>
      </c>
      <c r="F146" s="11">
        <v>4525357.9469999997</v>
      </c>
      <c r="G146" s="11">
        <v>5672315.8449999997</v>
      </c>
      <c r="H146" s="11" t="s">
        <v>56</v>
      </c>
      <c r="I146" s="11" t="s">
        <v>8</v>
      </c>
      <c r="J146" s="11">
        <v>138.61000000000001</v>
      </c>
      <c r="K146" s="11">
        <v>8</v>
      </c>
      <c r="L146" s="11" t="s">
        <v>109</v>
      </c>
      <c r="M146" s="2" t="s">
        <v>673</v>
      </c>
      <c r="N146" s="23" t="s">
        <v>674</v>
      </c>
      <c r="O146" s="24" t="s">
        <v>896</v>
      </c>
      <c r="P146" s="24">
        <v>1</v>
      </c>
      <c r="Q146" s="27"/>
      <c r="R146" s="29">
        <v>0.3</v>
      </c>
      <c r="S146" s="29" t="s">
        <v>901</v>
      </c>
      <c r="T146" s="49">
        <f t="shared" ref="T146" si="540">IF((AND($S146&gt;0,$S146&lt;=30)),1,0)</f>
        <v>0</v>
      </c>
      <c r="U146" s="49">
        <f t="shared" ref="U146" si="541">IF(AND($S146&gt;30,$S146&lt;=60),1,0)</f>
        <v>0</v>
      </c>
      <c r="V146" s="49">
        <f t="shared" ref="V146" si="542">IF(AND($S146&gt;60,$S146&lt;=90),1,0)</f>
        <v>0</v>
      </c>
      <c r="W146" s="49">
        <f t="shared" ref="W146" si="543">IF(AND($S146&gt;90,$S146&lt;=120),1,0)</f>
        <v>0</v>
      </c>
      <c r="X146" s="49">
        <f t="shared" ref="X146" si="544">IF(AND($S146&gt;120,$S146&lt;=150),1,0)</f>
        <v>0</v>
      </c>
      <c r="Y146" s="49">
        <f t="shared" ref="Y146" si="545">IF(AND($S146&gt;150,$S146&lt;=180),1,0)</f>
        <v>0</v>
      </c>
      <c r="Z146" s="49">
        <f t="shared" ref="Z146" si="546">IF(AND($S146&gt;180,$S146&lt;=210),1,0)</f>
        <v>0</v>
      </c>
      <c r="AA146" s="49">
        <f t="shared" ref="AA146" si="547">IF(AND($S146&gt;210,$S146&lt;=240),1,0)</f>
        <v>0</v>
      </c>
      <c r="AB146" s="49">
        <f t="shared" ref="AB146" si="548">IF(AND($S146&gt;240,$S146&lt;=270),1,0)</f>
        <v>0</v>
      </c>
      <c r="AC146" s="49">
        <f t="shared" ref="AC146" si="549">IF(AND($S146&gt;270,$S146&lt;=300),1,0)</f>
        <v>0</v>
      </c>
      <c r="AD146" s="49">
        <f t="shared" ref="AD146" si="550">IF(AND($S146&gt;300,$S146&lt;=330),1,0)</f>
        <v>0</v>
      </c>
      <c r="AE146" s="49">
        <f t="shared" ref="AE146" si="551">IF(($S146="3xleer"),1,0)</f>
        <v>1</v>
      </c>
      <c r="AF146" s="49"/>
      <c r="AG146" s="49" cm="1">
        <f t="array" ref="AG146">IF(OR(T146:AE146=1),1,0)</f>
        <v>1</v>
      </c>
      <c r="AH146" s="3">
        <v>1</v>
      </c>
      <c r="AI146" s="3">
        <v>1</v>
      </c>
      <c r="AJ146" s="3">
        <v>1</v>
      </c>
      <c r="AK146" s="3">
        <v>1</v>
      </c>
      <c r="AL146" s="3">
        <v>1</v>
      </c>
      <c r="AM146" s="3">
        <v>1</v>
      </c>
      <c r="AN146" s="3">
        <v>0</v>
      </c>
      <c r="AO146" s="64">
        <v>1</v>
      </c>
      <c r="AP146" s="64">
        <v>1</v>
      </c>
      <c r="AQ146" s="64">
        <v>1</v>
      </c>
      <c r="AR146" s="64">
        <v>0</v>
      </c>
      <c r="AS146" s="64">
        <v>1</v>
      </c>
      <c r="AT146" s="64">
        <v>0</v>
      </c>
      <c r="AU146" s="64">
        <v>1</v>
      </c>
      <c r="AV146" s="64">
        <v>1</v>
      </c>
      <c r="AW146" s="3">
        <v>0</v>
      </c>
      <c r="AX146" s="3">
        <v>0</v>
      </c>
      <c r="AY146" s="3">
        <v>1</v>
      </c>
      <c r="AZ146" s="3">
        <v>1</v>
      </c>
      <c r="BA146" s="3">
        <v>1</v>
      </c>
      <c r="BB146" s="3">
        <v>0</v>
      </c>
      <c r="BC146" s="3">
        <v>0</v>
      </c>
      <c r="BD146" s="3">
        <v>0</v>
      </c>
      <c r="BE146" s="24" t="s">
        <v>911</v>
      </c>
    </row>
    <row r="147" spans="1:57" ht="12">
      <c r="A147" s="23" t="s">
        <v>635</v>
      </c>
      <c r="B147" s="24"/>
      <c r="C147" s="24"/>
      <c r="D147" s="7" t="s">
        <v>26</v>
      </c>
      <c r="E147" s="2" t="s">
        <v>559</v>
      </c>
      <c r="F147" s="11">
        <v>4525682.97</v>
      </c>
      <c r="G147" s="11">
        <v>5672046.2199999997</v>
      </c>
      <c r="H147" s="11" t="s">
        <v>56</v>
      </c>
      <c r="I147" s="11" t="s">
        <v>18</v>
      </c>
      <c r="J147" s="11">
        <v>140.36000000000001</v>
      </c>
      <c r="K147" s="11">
        <v>12</v>
      </c>
      <c r="L147" s="11" t="s">
        <v>14</v>
      </c>
      <c r="M147" s="2" t="s">
        <v>11</v>
      </c>
      <c r="N147" s="11" t="s">
        <v>676</v>
      </c>
      <c r="O147" s="24">
        <v>2025</v>
      </c>
      <c r="P147" s="24">
        <v>1</v>
      </c>
      <c r="Q147" s="27"/>
      <c r="R147" s="29">
        <v>0.55700000000000005</v>
      </c>
      <c r="S147" s="29">
        <v>214</v>
      </c>
      <c r="T147" s="49">
        <f t="shared" ref="T147:T152" si="552">IF((AND($S147&gt;0,$S147&lt;=30)),1,0)</f>
        <v>0</v>
      </c>
      <c r="U147" s="49">
        <f t="shared" ref="U147:U152" si="553">IF(AND($S147&gt;30,$S147&lt;=60),1,0)</f>
        <v>0</v>
      </c>
      <c r="V147" s="49">
        <f t="shared" ref="V147:V152" si="554">IF(AND($S147&gt;60,$S147&lt;=90),1,0)</f>
        <v>0</v>
      </c>
      <c r="W147" s="49">
        <f t="shared" ref="W147:W152" si="555">IF(AND($S147&gt;90,$S147&lt;=120),1,0)</f>
        <v>0</v>
      </c>
      <c r="X147" s="49">
        <f t="shared" ref="X147:X152" si="556">IF(AND($S147&gt;120,$S147&lt;=150),1,0)</f>
        <v>0</v>
      </c>
      <c r="Y147" s="49">
        <f t="shared" ref="Y147:Y152" si="557">IF(AND($S147&gt;150,$S147&lt;=180),1,0)</f>
        <v>0</v>
      </c>
      <c r="Z147" s="49">
        <f t="shared" ref="Z147:Z152" si="558">IF(AND($S147&gt;180,$S147&lt;=210),1,0)</f>
        <v>0</v>
      </c>
      <c r="AA147" s="49">
        <f t="shared" ref="AA147:AA152" si="559">IF(AND($S147&gt;210,$S147&lt;=240),1,0)</f>
        <v>1</v>
      </c>
      <c r="AB147" s="49">
        <f t="shared" ref="AB147:AB152" si="560">IF(AND($S147&gt;240,$S147&lt;=270),1,0)</f>
        <v>0</v>
      </c>
      <c r="AC147" s="49">
        <f t="shared" ref="AC147:AC152" si="561">IF(AND($S147&gt;270,$S147&lt;=300),1,0)</f>
        <v>0</v>
      </c>
      <c r="AD147" s="49">
        <f t="shared" ref="AD147:AD152" si="562">IF(AND($S147&gt;300,$S147&lt;=330),1,0)</f>
        <v>0</v>
      </c>
      <c r="AE147" s="49">
        <f t="shared" ref="AE147:AE152" si="563">IF(($S147="3xleer"),1,0)</f>
        <v>0</v>
      </c>
      <c r="AF147" s="49"/>
      <c r="AG147" s="49" cm="1">
        <f t="array" ref="AG147">IF(OR(T147:AE147=1),1,0)</f>
        <v>1</v>
      </c>
      <c r="AH147" s="3">
        <v>1</v>
      </c>
      <c r="AI147" s="3">
        <v>1</v>
      </c>
      <c r="AJ147" s="3">
        <v>1</v>
      </c>
      <c r="AK147" s="3">
        <v>1</v>
      </c>
      <c r="AL147" s="3">
        <v>1</v>
      </c>
      <c r="AM147" s="3">
        <v>1</v>
      </c>
      <c r="AN147" s="3">
        <v>0</v>
      </c>
      <c r="AO147" s="64">
        <v>1</v>
      </c>
      <c r="AP147" s="64">
        <v>1</v>
      </c>
      <c r="AQ147" s="64">
        <v>1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1</v>
      </c>
      <c r="BB147" s="3">
        <v>0</v>
      </c>
      <c r="BC147" s="3">
        <v>1</v>
      </c>
      <c r="BD147" s="3">
        <v>0</v>
      </c>
      <c r="BE147" s="24"/>
    </row>
    <row r="148" spans="1:57" ht="22.5">
      <c r="A148" s="23" t="s">
        <v>636</v>
      </c>
      <c r="B148" s="24"/>
      <c r="C148" s="24"/>
      <c r="D148" s="7" t="s">
        <v>26</v>
      </c>
      <c r="E148" s="2" t="s">
        <v>380</v>
      </c>
      <c r="F148" s="11">
        <v>4525219.4249999998</v>
      </c>
      <c r="G148" s="11">
        <v>5672139.432</v>
      </c>
      <c r="H148" s="11" t="s">
        <v>24</v>
      </c>
      <c r="I148" s="11" t="s">
        <v>48</v>
      </c>
      <c r="J148" s="11">
        <v>143.76300000000001</v>
      </c>
      <c r="K148" s="11">
        <v>62.5</v>
      </c>
      <c r="L148" s="11" t="s">
        <v>63</v>
      </c>
      <c r="M148" s="2" t="s">
        <v>673</v>
      </c>
      <c r="N148" s="11" t="s">
        <v>676</v>
      </c>
      <c r="O148" s="24">
        <v>2024</v>
      </c>
      <c r="P148" s="24">
        <v>1</v>
      </c>
      <c r="Q148" s="27"/>
      <c r="R148" s="29">
        <v>0.86799999999999999</v>
      </c>
      <c r="S148" s="29">
        <v>250</v>
      </c>
      <c r="T148" s="49">
        <f t="shared" si="552"/>
        <v>0</v>
      </c>
      <c r="U148" s="49">
        <f t="shared" si="553"/>
        <v>0</v>
      </c>
      <c r="V148" s="49">
        <f t="shared" si="554"/>
        <v>0</v>
      </c>
      <c r="W148" s="49">
        <f t="shared" si="555"/>
        <v>0</v>
      </c>
      <c r="X148" s="49">
        <f t="shared" si="556"/>
        <v>0</v>
      </c>
      <c r="Y148" s="49">
        <f t="shared" si="557"/>
        <v>0</v>
      </c>
      <c r="Z148" s="49">
        <f t="shared" si="558"/>
        <v>0</v>
      </c>
      <c r="AA148" s="49">
        <f t="shared" si="559"/>
        <v>0</v>
      </c>
      <c r="AB148" s="49">
        <f t="shared" si="560"/>
        <v>1</v>
      </c>
      <c r="AC148" s="49">
        <f t="shared" si="561"/>
        <v>0</v>
      </c>
      <c r="AD148" s="49">
        <f t="shared" si="562"/>
        <v>0</v>
      </c>
      <c r="AE148" s="49">
        <f t="shared" si="563"/>
        <v>0</v>
      </c>
      <c r="AF148" s="49"/>
      <c r="AG148" s="49" cm="1">
        <f t="array" ref="AG148">IF(OR(T148:AE148=1),1,0)</f>
        <v>1</v>
      </c>
      <c r="AH148" s="3"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1</v>
      </c>
      <c r="AN148" s="3">
        <v>1</v>
      </c>
      <c r="AO148" s="64">
        <v>1</v>
      </c>
      <c r="AP148" s="64">
        <v>1</v>
      </c>
      <c r="AQ148" s="64">
        <v>1</v>
      </c>
      <c r="AR148" s="64">
        <v>1</v>
      </c>
      <c r="AS148" s="64">
        <v>1</v>
      </c>
      <c r="AT148" s="64">
        <v>1</v>
      </c>
      <c r="AU148" s="64">
        <v>1</v>
      </c>
      <c r="AV148" s="64">
        <v>1</v>
      </c>
      <c r="AW148" s="3">
        <v>1</v>
      </c>
      <c r="AX148" s="3">
        <v>1</v>
      </c>
      <c r="AY148" s="3">
        <v>1</v>
      </c>
      <c r="AZ148" s="3">
        <v>1</v>
      </c>
      <c r="BA148" s="3">
        <v>1</v>
      </c>
      <c r="BB148" s="3">
        <v>1</v>
      </c>
      <c r="BC148" s="3">
        <v>0</v>
      </c>
      <c r="BD148" s="3">
        <v>1</v>
      </c>
      <c r="BE148" s="24"/>
    </row>
    <row r="149" spans="1:57" ht="22.5">
      <c r="A149" s="23" t="s">
        <v>637</v>
      </c>
      <c r="B149" s="24"/>
      <c r="C149" s="24"/>
      <c r="D149" s="7" t="s">
        <v>26</v>
      </c>
      <c r="E149" s="2" t="s">
        <v>555</v>
      </c>
      <c r="F149" s="11">
        <v>4525379.5599999996</v>
      </c>
      <c r="G149" s="11">
        <v>5672590.7130000005</v>
      </c>
      <c r="H149" s="11" t="s">
        <v>56</v>
      </c>
      <c r="I149" s="11" t="s">
        <v>246</v>
      </c>
      <c r="J149" s="11">
        <v>138.09</v>
      </c>
      <c r="K149" s="11">
        <v>9</v>
      </c>
      <c r="L149" s="11" t="s">
        <v>638</v>
      </c>
      <c r="M149" s="2" t="s">
        <v>673</v>
      </c>
      <c r="N149" s="23" t="s">
        <v>674</v>
      </c>
      <c r="O149" s="24">
        <v>2024</v>
      </c>
      <c r="P149" s="24">
        <v>1</v>
      </c>
      <c r="Q149" s="27"/>
      <c r="R149" s="29">
        <v>0.114</v>
      </c>
      <c r="S149" s="29" t="s">
        <v>901</v>
      </c>
      <c r="T149" s="49">
        <f t="shared" si="552"/>
        <v>0</v>
      </c>
      <c r="U149" s="49">
        <f t="shared" si="553"/>
        <v>0</v>
      </c>
      <c r="V149" s="49">
        <f t="shared" si="554"/>
        <v>0</v>
      </c>
      <c r="W149" s="49">
        <f t="shared" si="555"/>
        <v>0</v>
      </c>
      <c r="X149" s="49">
        <f t="shared" si="556"/>
        <v>0</v>
      </c>
      <c r="Y149" s="49">
        <f t="shared" si="557"/>
        <v>0</v>
      </c>
      <c r="Z149" s="49">
        <f t="shared" si="558"/>
        <v>0</v>
      </c>
      <c r="AA149" s="49">
        <f t="shared" si="559"/>
        <v>0</v>
      </c>
      <c r="AB149" s="49">
        <f t="shared" si="560"/>
        <v>0</v>
      </c>
      <c r="AC149" s="49">
        <f t="shared" si="561"/>
        <v>0</v>
      </c>
      <c r="AD149" s="49">
        <f t="shared" si="562"/>
        <v>0</v>
      </c>
      <c r="AE149" s="49">
        <f t="shared" si="563"/>
        <v>1</v>
      </c>
      <c r="AF149" s="49"/>
      <c r="AG149" s="49" cm="1">
        <f t="array" ref="AG149">IF(OR(T149:AE149=1),1,0)</f>
        <v>1</v>
      </c>
      <c r="AH149" s="3">
        <v>1</v>
      </c>
      <c r="AI149" s="3">
        <v>1</v>
      </c>
      <c r="AJ149" s="3">
        <v>1</v>
      </c>
      <c r="AK149" s="3">
        <v>1</v>
      </c>
      <c r="AL149" s="3">
        <v>1</v>
      </c>
      <c r="AM149" s="3">
        <v>1</v>
      </c>
      <c r="AN149" s="3">
        <v>0</v>
      </c>
      <c r="AO149" s="64">
        <v>1</v>
      </c>
      <c r="AP149" s="64">
        <v>1</v>
      </c>
      <c r="AQ149" s="64">
        <v>1</v>
      </c>
      <c r="AR149" s="64">
        <v>0</v>
      </c>
      <c r="AS149" s="64">
        <v>1</v>
      </c>
      <c r="AT149" s="64">
        <v>0</v>
      </c>
      <c r="AU149" s="64">
        <v>1</v>
      </c>
      <c r="AV149" s="64">
        <v>1</v>
      </c>
      <c r="AW149" s="3">
        <v>0</v>
      </c>
      <c r="AX149" s="3">
        <v>0</v>
      </c>
      <c r="AY149" s="3">
        <v>1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24"/>
    </row>
    <row r="150" spans="1:57" ht="12">
      <c r="A150" s="23" t="s">
        <v>639</v>
      </c>
      <c r="B150" s="24"/>
      <c r="C150" s="24"/>
      <c r="D150" s="7" t="s">
        <v>26</v>
      </c>
      <c r="E150" s="2" t="s">
        <v>555</v>
      </c>
      <c r="F150" s="11">
        <v>4525606.8459999999</v>
      </c>
      <c r="G150" s="11">
        <v>5672558.0070000002</v>
      </c>
      <c r="H150" s="11" t="s">
        <v>56</v>
      </c>
      <c r="I150" s="11" t="s">
        <v>74</v>
      </c>
      <c r="J150" s="11">
        <v>137.65299999999999</v>
      </c>
      <c r="K150" s="11">
        <v>27</v>
      </c>
      <c r="L150" s="11" t="s">
        <v>34</v>
      </c>
      <c r="M150" s="2" t="s">
        <v>11</v>
      </c>
      <c r="N150" s="11" t="s">
        <v>676</v>
      </c>
      <c r="O150" s="24">
        <v>2025</v>
      </c>
      <c r="P150" s="24">
        <v>1</v>
      </c>
      <c r="Q150" s="27"/>
      <c r="R150" s="24">
        <v>0.44500000000000001</v>
      </c>
      <c r="S150" s="24">
        <v>130</v>
      </c>
      <c r="T150" s="49">
        <f t="shared" si="552"/>
        <v>0</v>
      </c>
      <c r="U150" s="49">
        <f t="shared" si="553"/>
        <v>0</v>
      </c>
      <c r="V150" s="49">
        <f t="shared" si="554"/>
        <v>0</v>
      </c>
      <c r="W150" s="49">
        <f t="shared" si="555"/>
        <v>0</v>
      </c>
      <c r="X150" s="49">
        <f t="shared" si="556"/>
        <v>1</v>
      </c>
      <c r="Y150" s="49">
        <f t="shared" si="557"/>
        <v>0</v>
      </c>
      <c r="Z150" s="49">
        <f t="shared" si="558"/>
        <v>0</v>
      </c>
      <c r="AA150" s="49">
        <f t="shared" si="559"/>
        <v>0</v>
      </c>
      <c r="AB150" s="49">
        <f t="shared" si="560"/>
        <v>0</v>
      </c>
      <c r="AC150" s="49">
        <f t="shared" si="561"/>
        <v>0</v>
      </c>
      <c r="AD150" s="49">
        <f t="shared" si="562"/>
        <v>0</v>
      </c>
      <c r="AE150" s="49">
        <f t="shared" si="563"/>
        <v>0</v>
      </c>
      <c r="AF150" s="49"/>
      <c r="AG150" s="49" cm="1">
        <f t="array" ref="AG150">IF(OR(T150:AE150=1),1,0)</f>
        <v>1</v>
      </c>
      <c r="AH150" s="3">
        <v>1</v>
      </c>
      <c r="AI150" s="3">
        <v>0</v>
      </c>
      <c r="AJ150" s="3">
        <v>1</v>
      </c>
      <c r="AK150" s="3">
        <v>1</v>
      </c>
      <c r="AL150" s="3">
        <v>1</v>
      </c>
      <c r="AM150" s="3">
        <v>1</v>
      </c>
      <c r="AN150" s="3">
        <v>0</v>
      </c>
      <c r="AO150" s="64">
        <v>1</v>
      </c>
      <c r="AP150" s="64">
        <v>1</v>
      </c>
      <c r="AQ150" s="64">
        <v>1</v>
      </c>
      <c r="AR150" s="64">
        <v>0</v>
      </c>
      <c r="AS150" s="64">
        <v>1</v>
      </c>
      <c r="AT150" s="64">
        <v>0</v>
      </c>
      <c r="AU150" s="64">
        <v>1</v>
      </c>
      <c r="AV150" s="64">
        <v>1</v>
      </c>
      <c r="AW150" s="3">
        <v>0</v>
      </c>
      <c r="AX150" s="3">
        <v>0</v>
      </c>
      <c r="AY150" s="3">
        <v>1</v>
      </c>
      <c r="AZ150" s="3">
        <v>0</v>
      </c>
      <c r="BA150" s="3">
        <v>1</v>
      </c>
      <c r="BB150" s="3">
        <v>0</v>
      </c>
      <c r="BC150" s="3">
        <v>0</v>
      </c>
      <c r="BD150" s="3">
        <v>0</v>
      </c>
      <c r="BE150" s="24"/>
    </row>
    <row r="151" spans="1:57" ht="24" customHeight="1">
      <c r="A151" s="23" t="s">
        <v>640</v>
      </c>
      <c r="B151" s="24"/>
      <c r="C151" s="24"/>
      <c r="D151" s="7" t="s">
        <v>26</v>
      </c>
      <c r="E151" s="2" t="s">
        <v>8</v>
      </c>
      <c r="F151" s="11">
        <v>4525282.5999999996</v>
      </c>
      <c r="G151" s="11">
        <v>5672920.9000000004</v>
      </c>
      <c r="H151" s="11" t="s">
        <v>56</v>
      </c>
      <c r="I151" s="11" t="s">
        <v>8</v>
      </c>
      <c r="J151" s="11">
        <v>137.88999999999999</v>
      </c>
      <c r="K151" s="11">
        <v>11</v>
      </c>
      <c r="L151" s="11" t="s">
        <v>51</v>
      </c>
      <c r="M151" s="2" t="s">
        <v>673</v>
      </c>
      <c r="N151" s="23" t="s">
        <v>678</v>
      </c>
      <c r="O151" s="24">
        <v>2010</v>
      </c>
      <c r="P151" s="24">
        <v>1</v>
      </c>
      <c r="Q151" s="27"/>
      <c r="R151" s="29">
        <v>0.3</v>
      </c>
      <c r="S151" s="29" t="s">
        <v>901</v>
      </c>
      <c r="T151" s="49">
        <f t="shared" si="552"/>
        <v>0</v>
      </c>
      <c r="U151" s="49">
        <f t="shared" si="553"/>
        <v>0</v>
      </c>
      <c r="V151" s="49">
        <f t="shared" si="554"/>
        <v>0</v>
      </c>
      <c r="W151" s="49">
        <f t="shared" si="555"/>
        <v>0</v>
      </c>
      <c r="X151" s="49">
        <f t="shared" si="556"/>
        <v>0</v>
      </c>
      <c r="Y151" s="49">
        <f t="shared" si="557"/>
        <v>0</v>
      </c>
      <c r="Z151" s="49">
        <f t="shared" si="558"/>
        <v>0</v>
      </c>
      <c r="AA151" s="49">
        <f t="shared" si="559"/>
        <v>0</v>
      </c>
      <c r="AB151" s="49">
        <f t="shared" si="560"/>
        <v>0</v>
      </c>
      <c r="AC151" s="49">
        <f t="shared" si="561"/>
        <v>0</v>
      </c>
      <c r="AD151" s="49">
        <f t="shared" si="562"/>
        <v>0</v>
      </c>
      <c r="AE151" s="49">
        <f t="shared" si="563"/>
        <v>1</v>
      </c>
      <c r="AF151" s="49"/>
      <c r="AG151" s="49" cm="1">
        <f t="array" ref="AG151">IF(OR(T151:AE151=1),1,0)</f>
        <v>1</v>
      </c>
      <c r="AH151" s="3">
        <v>1</v>
      </c>
      <c r="AI151" s="3">
        <v>1</v>
      </c>
      <c r="AJ151" s="3">
        <v>1</v>
      </c>
      <c r="AK151" s="3">
        <v>1</v>
      </c>
      <c r="AL151" s="3">
        <v>1</v>
      </c>
      <c r="AM151" s="3">
        <v>1</v>
      </c>
      <c r="AN151" s="3">
        <v>0</v>
      </c>
      <c r="AO151" s="64">
        <v>1</v>
      </c>
      <c r="AP151" s="64">
        <v>1</v>
      </c>
      <c r="AQ151" s="64">
        <v>1</v>
      </c>
      <c r="AR151" s="64">
        <v>0</v>
      </c>
      <c r="AS151" s="64">
        <v>0</v>
      </c>
      <c r="AT151" s="64">
        <v>0</v>
      </c>
      <c r="AU151" s="64">
        <v>1</v>
      </c>
      <c r="AV151" s="64">
        <v>1</v>
      </c>
      <c r="AW151" s="3">
        <v>0</v>
      </c>
      <c r="AX151" s="3">
        <v>1</v>
      </c>
      <c r="AY151" s="3">
        <v>1</v>
      </c>
      <c r="AZ151" s="3">
        <v>0</v>
      </c>
      <c r="BA151" s="3">
        <v>1</v>
      </c>
      <c r="BB151" s="3">
        <v>0</v>
      </c>
      <c r="BC151" s="3">
        <v>1</v>
      </c>
      <c r="BD151" s="3">
        <v>0</v>
      </c>
      <c r="BE151" s="24" t="s">
        <v>911</v>
      </c>
    </row>
    <row r="152" spans="1:57" ht="24" customHeight="1">
      <c r="A152" s="23" t="s">
        <v>646</v>
      </c>
      <c r="B152" s="24"/>
      <c r="C152" s="24"/>
      <c r="D152" s="7" t="s">
        <v>26</v>
      </c>
      <c r="E152" s="2" t="s">
        <v>8</v>
      </c>
      <c r="F152" s="11">
        <v>4525234.58</v>
      </c>
      <c r="G152" s="11">
        <v>5672386.2400000002</v>
      </c>
      <c r="H152" s="11" t="s">
        <v>56</v>
      </c>
      <c r="I152" s="11" t="s">
        <v>8</v>
      </c>
      <c r="J152" s="11">
        <v>138.976</v>
      </c>
      <c r="K152" s="11">
        <v>50.5</v>
      </c>
      <c r="L152" s="11" t="s">
        <v>63</v>
      </c>
      <c r="M152" s="2" t="s">
        <v>673</v>
      </c>
      <c r="N152" s="23" t="s">
        <v>678</v>
      </c>
      <c r="O152" s="24">
        <v>2018</v>
      </c>
      <c r="P152" s="24">
        <v>1</v>
      </c>
      <c r="Q152" s="27"/>
      <c r="R152" s="29">
        <v>0.3</v>
      </c>
      <c r="S152" s="29" t="s">
        <v>901</v>
      </c>
      <c r="T152" s="49">
        <f t="shared" si="552"/>
        <v>0</v>
      </c>
      <c r="U152" s="49">
        <f t="shared" si="553"/>
        <v>0</v>
      </c>
      <c r="V152" s="49">
        <f t="shared" si="554"/>
        <v>0</v>
      </c>
      <c r="W152" s="49">
        <f t="shared" si="555"/>
        <v>0</v>
      </c>
      <c r="X152" s="49">
        <f t="shared" si="556"/>
        <v>0</v>
      </c>
      <c r="Y152" s="49">
        <f t="shared" si="557"/>
        <v>0</v>
      </c>
      <c r="Z152" s="49">
        <f t="shared" si="558"/>
        <v>0</v>
      </c>
      <c r="AA152" s="49">
        <f t="shared" si="559"/>
        <v>0</v>
      </c>
      <c r="AB152" s="49">
        <f t="shared" si="560"/>
        <v>0</v>
      </c>
      <c r="AC152" s="49">
        <f t="shared" si="561"/>
        <v>0</v>
      </c>
      <c r="AD152" s="49">
        <f t="shared" si="562"/>
        <v>0</v>
      </c>
      <c r="AE152" s="49">
        <f t="shared" si="563"/>
        <v>1</v>
      </c>
      <c r="AF152" s="49"/>
      <c r="AG152" s="49" cm="1">
        <f t="array" ref="AG152">IF(OR(T152:AE152=1),1,0)</f>
        <v>1</v>
      </c>
      <c r="AH152" s="3">
        <v>1</v>
      </c>
      <c r="AI152" s="3">
        <v>1</v>
      </c>
      <c r="AJ152" s="3">
        <v>1</v>
      </c>
      <c r="AK152" s="3">
        <v>1</v>
      </c>
      <c r="AL152" s="3">
        <v>1</v>
      </c>
      <c r="AM152" s="3">
        <v>1</v>
      </c>
      <c r="AN152" s="3">
        <v>1</v>
      </c>
      <c r="AO152" s="64">
        <v>1</v>
      </c>
      <c r="AP152" s="64">
        <v>1</v>
      </c>
      <c r="AQ152" s="64">
        <v>1</v>
      </c>
      <c r="AR152" s="64">
        <v>1</v>
      </c>
      <c r="AS152" s="64">
        <v>1</v>
      </c>
      <c r="AT152" s="64">
        <v>1</v>
      </c>
      <c r="AU152" s="64">
        <v>1</v>
      </c>
      <c r="AV152" s="64">
        <v>1</v>
      </c>
      <c r="AW152" s="3">
        <v>1</v>
      </c>
      <c r="AX152" s="3">
        <v>1</v>
      </c>
      <c r="AY152" s="3">
        <v>1</v>
      </c>
      <c r="AZ152" s="3">
        <v>1</v>
      </c>
      <c r="BA152" s="3">
        <v>1</v>
      </c>
      <c r="BB152" s="3">
        <v>1</v>
      </c>
      <c r="BC152" s="3">
        <v>0</v>
      </c>
      <c r="BD152" s="3">
        <v>1</v>
      </c>
      <c r="BE152" s="24" t="s">
        <v>911</v>
      </c>
    </row>
    <row r="153" spans="1:57" ht="12">
      <c r="A153" s="23" t="s">
        <v>653</v>
      </c>
      <c r="B153" s="24"/>
      <c r="C153" s="24"/>
      <c r="D153" s="7" t="s">
        <v>26</v>
      </c>
      <c r="E153" s="2" t="s">
        <v>8</v>
      </c>
      <c r="F153" s="11">
        <v>4525331.72</v>
      </c>
      <c r="G153" s="11">
        <v>5672538.5999999996</v>
      </c>
      <c r="H153" s="11" t="s">
        <v>56</v>
      </c>
      <c r="I153" s="11" t="s">
        <v>246</v>
      </c>
      <c r="J153" s="11">
        <v>138.036</v>
      </c>
      <c r="K153" s="11">
        <v>10</v>
      </c>
      <c r="L153" s="11" t="s">
        <v>14</v>
      </c>
      <c r="M153" s="2" t="s">
        <v>11</v>
      </c>
      <c r="N153" s="11" t="s">
        <v>676</v>
      </c>
      <c r="O153" s="27"/>
      <c r="P153" s="24">
        <v>1</v>
      </c>
      <c r="Q153" s="27"/>
      <c r="R153" s="24">
        <v>1.841</v>
      </c>
      <c r="S153" s="24">
        <v>115</v>
      </c>
      <c r="T153" s="49">
        <f t="shared" ref="T153" si="564">IF((AND($S153&gt;0,$S153&lt;=30)),1,0)</f>
        <v>0</v>
      </c>
      <c r="U153" s="49">
        <f t="shared" ref="U153" si="565">IF(AND($S153&gt;30,$S153&lt;=60),1,0)</f>
        <v>0</v>
      </c>
      <c r="V153" s="49">
        <f t="shared" ref="V153" si="566">IF(AND($S153&gt;60,$S153&lt;=90),1,0)</f>
        <v>0</v>
      </c>
      <c r="W153" s="49">
        <f t="shared" ref="W153" si="567">IF(AND($S153&gt;90,$S153&lt;=120),1,0)</f>
        <v>1</v>
      </c>
      <c r="X153" s="49">
        <f t="shared" ref="X153" si="568">IF(AND($S153&gt;120,$S153&lt;=150),1,0)</f>
        <v>0</v>
      </c>
      <c r="Y153" s="49">
        <f t="shared" ref="Y153" si="569">IF(AND($S153&gt;150,$S153&lt;=180),1,0)</f>
        <v>0</v>
      </c>
      <c r="Z153" s="49">
        <f t="shared" ref="Z153" si="570">IF(AND($S153&gt;180,$S153&lt;=210),1,0)</f>
        <v>0</v>
      </c>
      <c r="AA153" s="49">
        <f t="shared" ref="AA153" si="571">IF(AND($S153&gt;210,$S153&lt;=240),1,0)</f>
        <v>0</v>
      </c>
      <c r="AB153" s="49">
        <f t="shared" ref="AB153" si="572">IF(AND($S153&gt;240,$S153&lt;=270),1,0)</f>
        <v>0</v>
      </c>
      <c r="AC153" s="49">
        <f t="shared" ref="AC153" si="573">IF(AND($S153&gt;270,$S153&lt;=300),1,0)</f>
        <v>0</v>
      </c>
      <c r="AD153" s="49">
        <f t="shared" ref="AD153" si="574">IF(AND($S153&gt;300,$S153&lt;=330),1,0)</f>
        <v>0</v>
      </c>
      <c r="AE153" s="49">
        <f t="shared" ref="AE153" si="575">IF(($S153="3xleer"),1,0)</f>
        <v>0</v>
      </c>
      <c r="AF153" s="49"/>
      <c r="AG153" s="49" cm="1">
        <f t="array" ref="AG153">IF(OR(T153:AE153=1),1,0)</f>
        <v>1</v>
      </c>
      <c r="AH153" s="3">
        <v>1</v>
      </c>
      <c r="AI153" s="3">
        <v>1</v>
      </c>
      <c r="AJ153" s="3">
        <v>1</v>
      </c>
      <c r="AK153" s="3">
        <v>1</v>
      </c>
      <c r="AL153" s="3">
        <v>1</v>
      </c>
      <c r="AM153" s="3">
        <v>1</v>
      </c>
      <c r="AN153" s="3">
        <v>0</v>
      </c>
      <c r="AO153" s="64">
        <v>1</v>
      </c>
      <c r="AP153" s="64">
        <v>1</v>
      </c>
      <c r="AQ153" s="64">
        <v>1</v>
      </c>
      <c r="AR153" s="64">
        <v>0</v>
      </c>
      <c r="AS153" s="64">
        <v>1</v>
      </c>
      <c r="AT153" s="64">
        <v>0</v>
      </c>
      <c r="AU153" s="64">
        <v>1</v>
      </c>
      <c r="AV153" s="64">
        <v>1</v>
      </c>
      <c r="AW153" s="3">
        <v>0</v>
      </c>
      <c r="AX153" s="3">
        <v>0</v>
      </c>
      <c r="AY153" s="3">
        <v>1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24"/>
    </row>
    <row r="154" spans="1:57" ht="13.9" customHeight="1">
      <c r="A154" s="23" t="s">
        <v>852</v>
      </c>
      <c r="B154" s="24"/>
      <c r="C154" s="24"/>
      <c r="D154" s="7" t="s">
        <v>656</v>
      </c>
      <c r="E154" s="2" t="s">
        <v>8</v>
      </c>
      <c r="F154" s="11">
        <v>4526043.67</v>
      </c>
      <c r="G154" s="11">
        <v>5673016.04</v>
      </c>
      <c r="H154" s="11" t="s">
        <v>59</v>
      </c>
      <c r="I154" s="11" t="s">
        <v>8</v>
      </c>
      <c r="J154" s="11">
        <v>0</v>
      </c>
      <c r="K154" s="11">
        <v>0</v>
      </c>
      <c r="L154" s="23" t="s">
        <v>657</v>
      </c>
      <c r="M154" s="2" t="s">
        <v>11</v>
      </c>
      <c r="N154" s="11" t="s">
        <v>676</v>
      </c>
      <c r="O154" s="24">
        <v>2025</v>
      </c>
      <c r="P154" s="27"/>
      <c r="Q154" s="24">
        <v>1</v>
      </c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9">
        <v>1</v>
      </c>
      <c r="AH154" s="3">
        <v>1</v>
      </c>
      <c r="AI154" s="3">
        <v>1</v>
      </c>
      <c r="AJ154" s="3">
        <v>1</v>
      </c>
      <c r="AK154" s="3">
        <v>1</v>
      </c>
      <c r="AL154" s="3">
        <v>1</v>
      </c>
      <c r="AM154" s="3">
        <v>1</v>
      </c>
      <c r="AN154" s="3">
        <v>0</v>
      </c>
      <c r="AO154" s="64">
        <v>0</v>
      </c>
      <c r="AP154" s="64">
        <v>1</v>
      </c>
      <c r="AQ154" s="64">
        <v>1</v>
      </c>
      <c r="AR154" s="64">
        <v>0</v>
      </c>
      <c r="AS154" s="64">
        <v>0</v>
      </c>
      <c r="AT154" s="64">
        <v>0</v>
      </c>
      <c r="AU154" s="64">
        <v>1</v>
      </c>
      <c r="AV154" s="64">
        <v>1</v>
      </c>
      <c r="AW154" s="3">
        <v>0</v>
      </c>
      <c r="AX154" s="3">
        <v>0</v>
      </c>
      <c r="AY154" s="3">
        <v>1</v>
      </c>
      <c r="AZ154" s="3">
        <v>1</v>
      </c>
      <c r="BA154" s="3">
        <v>0</v>
      </c>
      <c r="BB154" s="3">
        <v>0</v>
      </c>
      <c r="BC154" s="3">
        <v>0</v>
      </c>
      <c r="BD154" s="3">
        <v>0</v>
      </c>
      <c r="BE154" s="24"/>
    </row>
    <row r="155" spans="1:57">
      <c r="A155" s="23" t="s">
        <v>853</v>
      </c>
      <c r="B155" s="24"/>
      <c r="C155" s="24"/>
      <c r="D155" s="7" t="s">
        <v>26</v>
      </c>
      <c r="E155" s="2" t="s">
        <v>658</v>
      </c>
      <c r="F155" s="11">
        <v>4526310</v>
      </c>
      <c r="G155" s="11">
        <v>5672448.7000000002</v>
      </c>
      <c r="H155" s="11" t="s">
        <v>59</v>
      </c>
      <c r="I155" s="11" t="s">
        <v>8</v>
      </c>
      <c r="J155" s="11">
        <v>0</v>
      </c>
      <c r="K155" s="11">
        <v>0</v>
      </c>
      <c r="L155" s="23" t="s">
        <v>657</v>
      </c>
      <c r="M155" s="2" t="s">
        <v>11</v>
      </c>
      <c r="N155" s="11" t="s">
        <v>676</v>
      </c>
      <c r="O155" s="24">
        <v>2025</v>
      </c>
      <c r="P155" s="27"/>
      <c r="Q155" s="24">
        <v>1</v>
      </c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9">
        <v>1</v>
      </c>
      <c r="AH155" s="3">
        <v>1</v>
      </c>
      <c r="AI155" s="3">
        <v>1</v>
      </c>
      <c r="AJ155" s="3">
        <v>1</v>
      </c>
      <c r="AK155" s="3">
        <v>1</v>
      </c>
      <c r="AL155" s="3">
        <v>1</v>
      </c>
      <c r="AM155" s="3">
        <v>1</v>
      </c>
      <c r="AN155" s="3">
        <v>0</v>
      </c>
      <c r="AO155" s="64">
        <v>0</v>
      </c>
      <c r="AP155" s="64">
        <v>1</v>
      </c>
      <c r="AQ155" s="64">
        <v>1</v>
      </c>
      <c r="AR155" s="64">
        <v>0</v>
      </c>
      <c r="AS155" s="64">
        <v>0</v>
      </c>
      <c r="AT155" s="64">
        <v>0</v>
      </c>
      <c r="AU155" s="64">
        <v>1</v>
      </c>
      <c r="AV155" s="64">
        <v>1</v>
      </c>
      <c r="AW155" s="3">
        <v>0</v>
      </c>
      <c r="AX155" s="3">
        <v>1</v>
      </c>
      <c r="AY155" s="3">
        <v>1</v>
      </c>
      <c r="AZ155" s="3">
        <v>1</v>
      </c>
      <c r="BA155" s="3">
        <v>0</v>
      </c>
      <c r="BB155" s="3">
        <v>0</v>
      </c>
      <c r="BC155" s="3">
        <v>0</v>
      </c>
      <c r="BD155" s="3">
        <v>0</v>
      </c>
      <c r="BE155" s="24"/>
    </row>
    <row r="156" spans="1:57">
      <c r="A156" s="23" t="s">
        <v>659</v>
      </c>
      <c r="B156" s="24"/>
      <c r="C156" s="24"/>
      <c r="D156" s="7" t="s">
        <v>26</v>
      </c>
      <c r="E156" s="2" t="s">
        <v>658</v>
      </c>
      <c r="F156" s="11">
        <v>4526309</v>
      </c>
      <c r="G156" s="11">
        <v>5672562</v>
      </c>
      <c r="H156" s="11" t="s">
        <v>59</v>
      </c>
      <c r="I156" s="11" t="s">
        <v>8</v>
      </c>
      <c r="J156" s="11">
        <v>0</v>
      </c>
      <c r="K156" s="11">
        <v>0</v>
      </c>
      <c r="L156" s="23" t="s">
        <v>657</v>
      </c>
      <c r="M156" s="2" t="s">
        <v>11</v>
      </c>
      <c r="N156" s="11" t="s">
        <v>676</v>
      </c>
      <c r="O156" s="24">
        <v>2025</v>
      </c>
      <c r="P156" s="27"/>
      <c r="Q156" s="24">
        <v>1</v>
      </c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9">
        <v>1</v>
      </c>
      <c r="AH156" s="3">
        <v>1</v>
      </c>
      <c r="AI156" s="3">
        <v>1</v>
      </c>
      <c r="AJ156" s="3">
        <v>1</v>
      </c>
      <c r="AK156" s="3">
        <v>1</v>
      </c>
      <c r="AL156" s="3">
        <v>1</v>
      </c>
      <c r="AM156" s="3">
        <v>1</v>
      </c>
      <c r="AN156" s="3">
        <v>0</v>
      </c>
      <c r="AO156" s="64">
        <v>0</v>
      </c>
      <c r="AP156" s="64">
        <v>1</v>
      </c>
      <c r="AQ156" s="64">
        <v>1</v>
      </c>
      <c r="AR156" s="64">
        <v>0</v>
      </c>
      <c r="AS156" s="64">
        <v>0</v>
      </c>
      <c r="AT156" s="64">
        <v>0</v>
      </c>
      <c r="AU156" s="64">
        <v>1</v>
      </c>
      <c r="AV156" s="64">
        <v>1</v>
      </c>
      <c r="AW156" s="3">
        <v>0</v>
      </c>
      <c r="AX156" s="3">
        <v>1</v>
      </c>
      <c r="AY156" s="3">
        <v>1</v>
      </c>
      <c r="AZ156" s="3">
        <v>1</v>
      </c>
      <c r="BA156" s="3">
        <v>0</v>
      </c>
      <c r="BB156" s="3">
        <v>0</v>
      </c>
      <c r="BC156" s="3">
        <v>0</v>
      </c>
      <c r="BD156" s="3">
        <v>0</v>
      </c>
      <c r="BE156" s="24"/>
    </row>
    <row r="157" spans="1:57">
      <c r="A157" s="23" t="s">
        <v>854</v>
      </c>
      <c r="B157" s="24"/>
      <c r="C157" s="24"/>
      <c r="D157" s="7" t="s">
        <v>660</v>
      </c>
      <c r="E157" s="2" t="s">
        <v>8</v>
      </c>
      <c r="F157" s="11">
        <v>4526284.5199999996</v>
      </c>
      <c r="G157" s="11">
        <v>5672599.4299999997</v>
      </c>
      <c r="H157" s="11" t="s">
        <v>24</v>
      </c>
      <c r="I157" s="11" t="s">
        <v>8</v>
      </c>
      <c r="J157" s="11">
        <v>0</v>
      </c>
      <c r="K157" s="11">
        <v>0</v>
      </c>
      <c r="L157" s="23" t="s">
        <v>657</v>
      </c>
      <c r="M157" s="2" t="s">
        <v>11</v>
      </c>
      <c r="N157" s="11" t="s">
        <v>676</v>
      </c>
      <c r="O157" s="24">
        <v>2025</v>
      </c>
      <c r="P157" s="27"/>
      <c r="Q157" s="24">
        <v>1</v>
      </c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9">
        <v>1</v>
      </c>
      <c r="AH157" s="3">
        <v>1</v>
      </c>
      <c r="AI157" s="3">
        <v>1</v>
      </c>
      <c r="AJ157" s="3">
        <v>1</v>
      </c>
      <c r="AK157" s="3">
        <v>1</v>
      </c>
      <c r="AL157" s="3">
        <v>1</v>
      </c>
      <c r="AM157" s="3">
        <v>1</v>
      </c>
      <c r="AN157" s="3">
        <v>0</v>
      </c>
      <c r="AO157" s="64">
        <v>0</v>
      </c>
      <c r="AP157" s="64">
        <v>1</v>
      </c>
      <c r="AQ157" s="64">
        <v>1</v>
      </c>
      <c r="AR157" s="64">
        <v>0</v>
      </c>
      <c r="AS157" s="64">
        <v>0</v>
      </c>
      <c r="AT157" s="64">
        <v>0</v>
      </c>
      <c r="AU157" s="64">
        <v>1</v>
      </c>
      <c r="AV157" s="64">
        <v>1</v>
      </c>
      <c r="AW157" s="3">
        <v>0</v>
      </c>
      <c r="AX157" s="3">
        <v>0</v>
      </c>
      <c r="AY157" s="3">
        <v>1</v>
      </c>
      <c r="AZ157" s="3">
        <v>1</v>
      </c>
      <c r="BA157" s="3">
        <v>0</v>
      </c>
      <c r="BB157" s="3">
        <v>0</v>
      </c>
      <c r="BC157" s="3">
        <v>0</v>
      </c>
      <c r="BD157" s="3">
        <v>0</v>
      </c>
      <c r="BE157" s="24"/>
    </row>
    <row r="158" spans="1:57">
      <c r="A158" s="23" t="s">
        <v>855</v>
      </c>
      <c r="B158" s="24"/>
      <c r="C158" s="24"/>
      <c r="D158" s="7" t="s">
        <v>26</v>
      </c>
      <c r="E158" s="2" t="s">
        <v>8</v>
      </c>
      <c r="F158" s="11">
        <v>4524680.95</v>
      </c>
      <c r="G158" s="11">
        <v>5671806.0499999998</v>
      </c>
      <c r="H158" s="11" t="s">
        <v>24</v>
      </c>
      <c r="I158" s="11" t="s">
        <v>8</v>
      </c>
      <c r="J158" s="11">
        <v>0</v>
      </c>
      <c r="K158" s="11">
        <v>0</v>
      </c>
      <c r="L158" s="23" t="s">
        <v>657</v>
      </c>
      <c r="M158" s="2" t="s">
        <v>11</v>
      </c>
      <c r="N158" s="11" t="s">
        <v>676</v>
      </c>
      <c r="O158" s="24">
        <v>2025</v>
      </c>
      <c r="P158" s="27"/>
      <c r="Q158" s="24">
        <v>1</v>
      </c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9">
        <v>1</v>
      </c>
      <c r="AH158" s="3">
        <v>1</v>
      </c>
      <c r="AI158" s="3">
        <v>1</v>
      </c>
      <c r="AJ158" s="3">
        <v>1</v>
      </c>
      <c r="AK158" s="3">
        <v>1</v>
      </c>
      <c r="AL158" s="3">
        <v>1</v>
      </c>
      <c r="AM158" s="3">
        <v>1</v>
      </c>
      <c r="AN158" s="3">
        <v>0</v>
      </c>
      <c r="AO158" s="64">
        <v>0</v>
      </c>
      <c r="AP158" s="64">
        <v>1</v>
      </c>
      <c r="AQ158" s="64">
        <v>1</v>
      </c>
      <c r="AR158" s="64">
        <v>0</v>
      </c>
      <c r="AS158" s="64">
        <v>0</v>
      </c>
      <c r="AT158" s="64">
        <v>0</v>
      </c>
      <c r="AU158" s="64">
        <v>1</v>
      </c>
      <c r="AV158" s="64">
        <v>1</v>
      </c>
      <c r="AW158" s="3">
        <v>0</v>
      </c>
      <c r="AX158" s="3">
        <v>0</v>
      </c>
      <c r="AY158" s="3">
        <v>1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24"/>
    </row>
    <row r="159" spans="1:57">
      <c r="A159" s="23" t="s">
        <v>856</v>
      </c>
      <c r="B159" s="24"/>
      <c r="C159" s="24"/>
      <c r="D159" s="7" t="s">
        <v>26</v>
      </c>
      <c r="E159" s="2" t="s">
        <v>8</v>
      </c>
      <c r="F159" s="11">
        <v>4526182</v>
      </c>
      <c r="G159" s="11">
        <v>5672733</v>
      </c>
      <c r="H159" s="11" t="s">
        <v>24</v>
      </c>
      <c r="I159" s="11" t="s">
        <v>8</v>
      </c>
      <c r="J159" s="11">
        <v>126.93600000000001</v>
      </c>
      <c r="K159" s="11">
        <v>126.9</v>
      </c>
      <c r="L159" s="23" t="s">
        <v>657</v>
      </c>
      <c r="M159" s="2" t="s">
        <v>11</v>
      </c>
      <c r="N159" s="11" t="s">
        <v>676</v>
      </c>
      <c r="O159" s="24">
        <v>2025</v>
      </c>
      <c r="P159" s="27"/>
      <c r="Q159" s="24">
        <v>1</v>
      </c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9">
        <v>1</v>
      </c>
      <c r="AH159" s="3">
        <v>1</v>
      </c>
      <c r="AI159" s="3">
        <v>1</v>
      </c>
      <c r="AJ159" s="3">
        <v>1</v>
      </c>
      <c r="AK159" s="3">
        <v>1</v>
      </c>
      <c r="AL159" s="3">
        <v>1</v>
      </c>
      <c r="AM159" s="3">
        <v>1</v>
      </c>
      <c r="AN159" s="3">
        <v>0</v>
      </c>
      <c r="AO159" s="64">
        <v>0</v>
      </c>
      <c r="AP159" s="64">
        <v>1</v>
      </c>
      <c r="AQ159" s="64">
        <v>1</v>
      </c>
      <c r="AR159" s="64">
        <v>0</v>
      </c>
      <c r="AS159" s="64">
        <v>0</v>
      </c>
      <c r="AT159" s="64">
        <v>0</v>
      </c>
      <c r="AU159" s="64">
        <v>1</v>
      </c>
      <c r="AV159" s="64">
        <v>1</v>
      </c>
      <c r="AW159" s="3">
        <v>0</v>
      </c>
      <c r="AX159" s="3">
        <v>0</v>
      </c>
      <c r="AY159" s="3">
        <v>1</v>
      </c>
      <c r="AZ159" s="3">
        <v>1</v>
      </c>
      <c r="BA159" s="3">
        <v>0</v>
      </c>
      <c r="BB159" s="3">
        <v>0</v>
      </c>
      <c r="BC159" s="3">
        <v>0</v>
      </c>
      <c r="BD159" s="3">
        <v>0</v>
      </c>
      <c r="BE159" s="24"/>
    </row>
    <row r="160" spans="1:57" ht="22.5">
      <c r="A160" s="23" t="s">
        <v>868</v>
      </c>
      <c r="B160" s="24"/>
      <c r="C160" s="24"/>
      <c r="D160" s="6" t="s">
        <v>26</v>
      </c>
      <c r="E160" s="4" t="s">
        <v>8</v>
      </c>
      <c r="F160" s="56">
        <v>4524625</v>
      </c>
      <c r="G160" s="56">
        <v>5673180.0559999999</v>
      </c>
      <c r="H160" s="56" t="s">
        <v>36</v>
      </c>
      <c r="I160" s="56" t="s">
        <v>113</v>
      </c>
      <c r="J160" s="56">
        <v>142.08199999999999</v>
      </c>
      <c r="K160" s="56">
        <v>7.87</v>
      </c>
      <c r="L160" s="56" t="s">
        <v>934</v>
      </c>
      <c r="M160" s="4"/>
      <c r="N160" s="23" t="s">
        <v>674</v>
      </c>
      <c r="O160" s="24" t="s">
        <v>896</v>
      </c>
      <c r="P160" s="24">
        <v>1</v>
      </c>
      <c r="Q160" s="27"/>
      <c r="R160" s="54">
        <v>0.25900000000000001</v>
      </c>
      <c r="S160" s="55">
        <v>28</v>
      </c>
      <c r="T160" s="49">
        <f t="shared" ref="T160:T162" si="576">IF((AND($S160&gt;0,$S160&lt;=30)),1,0)</f>
        <v>1</v>
      </c>
      <c r="U160" s="49">
        <f t="shared" ref="U160:U162" si="577">IF(AND($S160&gt;30,$S160&lt;=60),1,0)</f>
        <v>0</v>
      </c>
      <c r="V160" s="49">
        <f t="shared" ref="V160:V162" si="578">IF(AND($S160&gt;60,$S160&lt;=90),1,0)</f>
        <v>0</v>
      </c>
      <c r="W160" s="49">
        <f t="shared" ref="W160:W162" si="579">IF(AND($S160&gt;90,$S160&lt;=120),1,0)</f>
        <v>0</v>
      </c>
      <c r="X160" s="49">
        <f t="shared" ref="X160:X162" si="580">IF(AND($S160&gt;120,$S160&lt;=150),1,0)</f>
        <v>0</v>
      </c>
      <c r="Y160" s="49">
        <f t="shared" ref="Y160:Y162" si="581">IF(AND($S160&gt;150,$S160&lt;=180),1,0)</f>
        <v>0</v>
      </c>
      <c r="Z160" s="49">
        <f t="shared" ref="Z160:Z162" si="582">IF(AND($S160&gt;180,$S160&lt;=210),1,0)</f>
        <v>0</v>
      </c>
      <c r="AA160" s="49">
        <f t="shared" ref="AA160:AA162" si="583">IF(AND($S160&gt;210,$S160&lt;=240),1,0)</f>
        <v>0</v>
      </c>
      <c r="AB160" s="49">
        <f t="shared" ref="AB160:AB162" si="584">IF(AND($S160&gt;240,$S160&lt;=270),1,0)</f>
        <v>0</v>
      </c>
      <c r="AC160" s="49">
        <f t="shared" ref="AC160:AC162" si="585">IF(AND($S160&gt;270,$S160&lt;=300),1,0)</f>
        <v>0</v>
      </c>
      <c r="AD160" s="49">
        <f t="shared" ref="AD160:AD162" si="586">IF(AND($S160&gt;300,$S160&lt;=330),1,0)</f>
        <v>0</v>
      </c>
      <c r="AE160" s="49">
        <f t="shared" ref="AE160:AE162" si="587">IF(($S160="3xleer"),1,0)</f>
        <v>0</v>
      </c>
      <c r="AF160" s="49"/>
      <c r="AG160" s="49" cm="1">
        <f t="array" ref="AG160">IF(OR(T160:AE160=1),1,0)</f>
        <v>1</v>
      </c>
      <c r="AH160" s="5">
        <v>1</v>
      </c>
      <c r="AI160" s="5">
        <v>1</v>
      </c>
      <c r="AJ160" s="5">
        <v>1</v>
      </c>
      <c r="AK160" s="5">
        <v>1</v>
      </c>
      <c r="AL160" s="5">
        <v>1</v>
      </c>
      <c r="AM160" s="5">
        <v>1</v>
      </c>
      <c r="AN160" s="5">
        <v>0</v>
      </c>
      <c r="AO160" s="66">
        <v>1</v>
      </c>
      <c r="AP160" s="66">
        <v>1</v>
      </c>
      <c r="AQ160" s="66">
        <v>1</v>
      </c>
      <c r="AR160" s="66">
        <v>0</v>
      </c>
      <c r="AS160" s="66">
        <v>0</v>
      </c>
      <c r="AT160" s="66">
        <v>0</v>
      </c>
      <c r="AU160" s="66">
        <v>1</v>
      </c>
      <c r="AV160" s="66">
        <v>1</v>
      </c>
      <c r="AW160" s="5">
        <v>0</v>
      </c>
      <c r="AX160" s="5">
        <v>0</v>
      </c>
      <c r="AY160" s="5">
        <v>1</v>
      </c>
      <c r="AZ160" s="5">
        <v>0</v>
      </c>
      <c r="BA160" s="5">
        <v>0</v>
      </c>
      <c r="BB160" s="5">
        <v>0</v>
      </c>
      <c r="BC160" s="5">
        <v>0</v>
      </c>
      <c r="BD160" s="5">
        <v>0</v>
      </c>
      <c r="BE160" s="24" t="s">
        <v>911</v>
      </c>
    </row>
    <row r="161" spans="1:57" ht="22.5">
      <c r="A161" s="23" t="s">
        <v>869</v>
      </c>
      <c r="B161" s="24"/>
      <c r="C161" s="24"/>
      <c r="D161" s="6" t="s">
        <v>26</v>
      </c>
      <c r="E161" s="4" t="s">
        <v>8</v>
      </c>
      <c r="F161" s="56">
        <v>4524554.8899999997</v>
      </c>
      <c r="G161" s="56">
        <v>5673216.824</v>
      </c>
      <c r="H161" s="56" t="s">
        <v>36</v>
      </c>
      <c r="I161" s="56" t="s">
        <v>113</v>
      </c>
      <c r="J161" s="56">
        <v>141.72800000000001</v>
      </c>
      <c r="K161" s="56">
        <v>8.19</v>
      </c>
      <c r="L161" s="56" t="s">
        <v>934</v>
      </c>
      <c r="M161" s="4"/>
      <c r="N161" s="23" t="s">
        <v>674</v>
      </c>
      <c r="O161" s="24" t="s">
        <v>896</v>
      </c>
      <c r="P161" s="24">
        <v>1</v>
      </c>
      <c r="Q161" s="27"/>
      <c r="R161" s="54">
        <v>0.3</v>
      </c>
      <c r="S161" s="55">
        <v>20</v>
      </c>
      <c r="T161" s="49">
        <f t="shared" si="576"/>
        <v>1</v>
      </c>
      <c r="U161" s="49">
        <f t="shared" si="577"/>
        <v>0</v>
      </c>
      <c r="V161" s="49">
        <f t="shared" si="578"/>
        <v>0</v>
      </c>
      <c r="W161" s="49">
        <f t="shared" si="579"/>
        <v>0</v>
      </c>
      <c r="X161" s="49">
        <f t="shared" si="580"/>
        <v>0</v>
      </c>
      <c r="Y161" s="49">
        <f t="shared" si="581"/>
        <v>0</v>
      </c>
      <c r="Z161" s="49">
        <f t="shared" si="582"/>
        <v>0</v>
      </c>
      <c r="AA161" s="49">
        <f t="shared" si="583"/>
        <v>0</v>
      </c>
      <c r="AB161" s="49">
        <f t="shared" si="584"/>
        <v>0</v>
      </c>
      <c r="AC161" s="49">
        <f t="shared" si="585"/>
        <v>0</v>
      </c>
      <c r="AD161" s="49">
        <f t="shared" si="586"/>
        <v>0</v>
      </c>
      <c r="AE161" s="49">
        <f t="shared" si="587"/>
        <v>0</v>
      </c>
      <c r="AF161" s="49"/>
      <c r="AG161" s="49" cm="1">
        <f t="array" ref="AG161">IF(OR(T161:AE161=1),1,0)</f>
        <v>1</v>
      </c>
      <c r="AH161" s="5">
        <v>1</v>
      </c>
      <c r="AI161" s="5">
        <v>1</v>
      </c>
      <c r="AJ161" s="5">
        <v>1</v>
      </c>
      <c r="AK161" s="5">
        <v>1</v>
      </c>
      <c r="AL161" s="5">
        <v>1</v>
      </c>
      <c r="AM161" s="5">
        <v>1</v>
      </c>
      <c r="AN161" s="5">
        <v>0</v>
      </c>
      <c r="AO161" s="66">
        <v>1</v>
      </c>
      <c r="AP161" s="66">
        <v>1</v>
      </c>
      <c r="AQ161" s="66">
        <v>1</v>
      </c>
      <c r="AR161" s="66">
        <v>0</v>
      </c>
      <c r="AS161" s="66">
        <v>0</v>
      </c>
      <c r="AT161" s="66">
        <v>0</v>
      </c>
      <c r="AU161" s="66">
        <v>1</v>
      </c>
      <c r="AV161" s="66">
        <v>1</v>
      </c>
      <c r="AW161" s="5">
        <v>0</v>
      </c>
      <c r="AX161" s="5">
        <v>0</v>
      </c>
      <c r="AY161" s="5">
        <v>1</v>
      </c>
      <c r="AZ161" s="5">
        <v>0</v>
      </c>
      <c r="BA161" s="5">
        <v>0</v>
      </c>
      <c r="BB161" s="5">
        <v>0</v>
      </c>
      <c r="BC161" s="5">
        <v>0</v>
      </c>
      <c r="BD161" s="5">
        <v>0</v>
      </c>
      <c r="BE161" s="24" t="s">
        <v>911</v>
      </c>
    </row>
    <row r="162" spans="1:57" ht="22.5">
      <c r="A162" s="23" t="s">
        <v>870</v>
      </c>
      <c r="B162" s="24"/>
      <c r="C162" s="24"/>
      <c r="D162" s="6" t="s">
        <v>26</v>
      </c>
      <c r="E162" s="4" t="s">
        <v>8</v>
      </c>
      <c r="F162" s="56">
        <v>4524584.9550000001</v>
      </c>
      <c r="G162" s="56">
        <v>5673261.1579999998</v>
      </c>
      <c r="H162" s="56" t="s">
        <v>36</v>
      </c>
      <c r="I162" s="56" t="s">
        <v>113</v>
      </c>
      <c r="J162" s="56">
        <v>141.47499999999999</v>
      </c>
      <c r="K162" s="56">
        <v>7.97</v>
      </c>
      <c r="L162" s="56" t="s">
        <v>934</v>
      </c>
      <c r="M162" s="4"/>
      <c r="N162" s="23" t="s">
        <v>674</v>
      </c>
      <c r="O162" s="24" t="s">
        <v>896</v>
      </c>
      <c r="P162" s="24">
        <v>1</v>
      </c>
      <c r="Q162" s="27"/>
      <c r="R162" s="54">
        <v>0.34499999999999997</v>
      </c>
      <c r="S162" s="55">
        <v>23</v>
      </c>
      <c r="T162" s="49">
        <f t="shared" si="576"/>
        <v>1</v>
      </c>
      <c r="U162" s="49">
        <f t="shared" si="577"/>
        <v>0</v>
      </c>
      <c r="V162" s="49">
        <f t="shared" si="578"/>
        <v>0</v>
      </c>
      <c r="W162" s="49">
        <f t="shared" si="579"/>
        <v>0</v>
      </c>
      <c r="X162" s="49">
        <f t="shared" si="580"/>
        <v>0</v>
      </c>
      <c r="Y162" s="49">
        <f t="shared" si="581"/>
        <v>0</v>
      </c>
      <c r="Z162" s="49">
        <f t="shared" si="582"/>
        <v>0</v>
      </c>
      <c r="AA162" s="49">
        <f t="shared" si="583"/>
        <v>0</v>
      </c>
      <c r="AB162" s="49">
        <f t="shared" si="584"/>
        <v>0</v>
      </c>
      <c r="AC162" s="49">
        <f t="shared" si="585"/>
        <v>0</v>
      </c>
      <c r="AD162" s="49">
        <f t="shared" si="586"/>
        <v>0</v>
      </c>
      <c r="AE162" s="49">
        <f t="shared" si="587"/>
        <v>0</v>
      </c>
      <c r="AF162" s="49"/>
      <c r="AG162" s="49" cm="1">
        <f t="array" ref="AG162">IF(OR(T162:AE162=1),1,0)</f>
        <v>1</v>
      </c>
      <c r="AH162" s="5">
        <v>1</v>
      </c>
      <c r="AI162" s="5">
        <v>1</v>
      </c>
      <c r="AJ162" s="5">
        <v>1</v>
      </c>
      <c r="AK162" s="5">
        <v>1</v>
      </c>
      <c r="AL162" s="5">
        <v>1</v>
      </c>
      <c r="AM162" s="5">
        <v>1</v>
      </c>
      <c r="AN162" s="5">
        <v>0</v>
      </c>
      <c r="AO162" s="66">
        <v>1</v>
      </c>
      <c r="AP162" s="66">
        <v>1</v>
      </c>
      <c r="AQ162" s="66">
        <v>1</v>
      </c>
      <c r="AR162" s="66">
        <v>0</v>
      </c>
      <c r="AS162" s="66">
        <v>0</v>
      </c>
      <c r="AT162" s="66">
        <v>0</v>
      </c>
      <c r="AU162" s="66">
        <v>1</v>
      </c>
      <c r="AV162" s="66">
        <v>1</v>
      </c>
      <c r="AW162" s="5">
        <v>0</v>
      </c>
      <c r="AX162" s="5">
        <v>0</v>
      </c>
      <c r="AY162" s="5">
        <v>1</v>
      </c>
      <c r="AZ162" s="5">
        <v>0</v>
      </c>
      <c r="BA162" s="5">
        <v>0</v>
      </c>
      <c r="BB162" s="5">
        <v>0</v>
      </c>
      <c r="BC162" s="5">
        <v>0</v>
      </c>
      <c r="BD162" s="5">
        <v>0</v>
      </c>
      <c r="BE162" s="24" t="s">
        <v>911</v>
      </c>
    </row>
    <row r="163" spans="1:57" s="45" customFormat="1">
      <c r="A163" s="41" t="s">
        <v>933</v>
      </c>
      <c r="B163" s="30"/>
      <c r="C163" s="30"/>
      <c r="D163" s="67"/>
      <c r="E163" s="28"/>
      <c r="F163" s="28"/>
      <c r="G163" s="28"/>
      <c r="H163" s="28"/>
      <c r="I163" s="28"/>
      <c r="J163" s="28"/>
      <c r="K163" s="28"/>
      <c r="L163" s="28"/>
      <c r="O163" s="30"/>
      <c r="P163" s="30">
        <f>SUBTOTAL(9,P2:P162)</f>
        <v>155</v>
      </c>
      <c r="Q163" s="30">
        <f>SUBTOTAL(9,Q2:Q162)</f>
        <v>6</v>
      </c>
      <c r="R163" s="30">
        <f>SUBTOTAL(9,R2:R162)</f>
        <v>68.933999999999912</v>
      </c>
      <c r="S163" s="30"/>
      <c r="T163" s="30">
        <f t="shared" ref="T163:BD163" si="588">SUBTOTAL(9,T2:T162)</f>
        <v>12</v>
      </c>
      <c r="U163" s="30">
        <f t="shared" si="588"/>
        <v>25</v>
      </c>
      <c r="V163" s="30">
        <f t="shared" si="588"/>
        <v>13</v>
      </c>
      <c r="W163" s="30">
        <f t="shared" si="588"/>
        <v>18</v>
      </c>
      <c r="X163" s="30">
        <f t="shared" si="588"/>
        <v>14</v>
      </c>
      <c r="Y163" s="30">
        <f t="shared" si="588"/>
        <v>2</v>
      </c>
      <c r="Z163" s="30">
        <f t="shared" si="588"/>
        <v>1</v>
      </c>
      <c r="AA163" s="30">
        <f t="shared" si="588"/>
        <v>1</v>
      </c>
      <c r="AB163" s="30">
        <f t="shared" si="588"/>
        <v>2</v>
      </c>
      <c r="AC163" s="30">
        <f t="shared" si="588"/>
        <v>0</v>
      </c>
      <c r="AD163" s="30">
        <f t="shared" si="588"/>
        <v>0</v>
      </c>
      <c r="AE163" s="30">
        <f t="shared" si="588"/>
        <v>67</v>
      </c>
      <c r="AF163" s="30">
        <f t="shared" si="588"/>
        <v>0</v>
      </c>
      <c r="AG163" s="30">
        <f t="shared" si="588"/>
        <v>161</v>
      </c>
      <c r="AH163" s="51">
        <f t="shared" si="588"/>
        <v>161</v>
      </c>
      <c r="AI163" s="51">
        <f t="shared" si="588"/>
        <v>109</v>
      </c>
      <c r="AJ163" s="51">
        <f t="shared" si="588"/>
        <v>161</v>
      </c>
      <c r="AK163" s="51">
        <f t="shared" si="588"/>
        <v>161</v>
      </c>
      <c r="AL163" s="51">
        <f t="shared" si="588"/>
        <v>160</v>
      </c>
      <c r="AM163" s="51">
        <f t="shared" si="588"/>
        <v>126</v>
      </c>
      <c r="AN163" s="51">
        <f t="shared" si="588"/>
        <v>10</v>
      </c>
      <c r="AO163" s="68">
        <f t="shared" si="588"/>
        <v>120</v>
      </c>
      <c r="AP163" s="68">
        <f t="shared" si="588"/>
        <v>126</v>
      </c>
      <c r="AQ163" s="68">
        <f t="shared" si="588"/>
        <v>126</v>
      </c>
      <c r="AR163" s="68">
        <f t="shared" si="588"/>
        <v>10</v>
      </c>
      <c r="AS163" s="68">
        <f t="shared" si="588"/>
        <v>56</v>
      </c>
      <c r="AT163" s="68">
        <f t="shared" si="588"/>
        <v>8</v>
      </c>
      <c r="AU163" s="68">
        <f t="shared" si="588"/>
        <v>119</v>
      </c>
      <c r="AV163" s="68">
        <f t="shared" si="588"/>
        <v>119</v>
      </c>
      <c r="AW163" s="51">
        <f t="shared" si="588"/>
        <v>10</v>
      </c>
      <c r="AX163" s="51">
        <f t="shared" si="588"/>
        <v>18</v>
      </c>
      <c r="AY163" s="51">
        <f t="shared" si="588"/>
        <v>121</v>
      </c>
      <c r="AZ163" s="51">
        <f t="shared" si="588"/>
        <v>58</v>
      </c>
      <c r="BA163" s="51">
        <f t="shared" si="588"/>
        <v>36</v>
      </c>
      <c r="BB163" s="51">
        <f t="shared" si="588"/>
        <v>8</v>
      </c>
      <c r="BC163" s="51">
        <f t="shared" si="588"/>
        <v>41</v>
      </c>
      <c r="BD163" s="51">
        <f t="shared" si="588"/>
        <v>8</v>
      </c>
    </row>
    <row r="164" spans="1:57"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</row>
  </sheetData>
  <sheetProtection algorithmName="SHA-512" hashValue="N4n7Lt3b15/DFxrJEo+kU58vxyRpI06wsJDQEf584N/j//OL6MOIkNm79dSLxRvJEIPYD/Qe3AJBRNx6i2nGcA==" saltValue="v4KHcHtTK8pqI3+7VAagzQ==" spinCount="100000" sheet="1" formatCells="0" formatColumns="0" formatRows="0" insertColumns="0" insertRows="0" insertHyperlinks="0" deleteColumns="0" deleteRows="0" sort="0" autoFilter="0" pivotTables="0"/>
  <conditionalFormatting sqref="T2:AG153">
    <cfRule type="cellIs" dxfId="4" priority="1" operator="equal">
      <formula>1</formula>
    </cfRule>
  </conditionalFormatting>
  <conditionalFormatting sqref="T160:AG162">
    <cfRule type="cellIs" dxfId="3" priority="5" operator="equal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A33FF-79D6-4889-8754-B6D85DDB9846}">
  <dimension ref="A1:BF162"/>
  <sheetViews>
    <sheetView showWhiteSpace="0" zoomScale="110" zoomScaleNormal="110" workbookViewId="0">
      <pane xSplit="1" ySplit="1" topLeftCell="J135" activePane="bottomRight" state="frozen"/>
      <selection pane="topRight" activeCell="B1" sqref="B1"/>
      <selection pane="bottomLeft" activeCell="A2" sqref="A2"/>
      <selection pane="bottomRight" activeCell="U162" sqref="U162"/>
    </sheetView>
  </sheetViews>
  <sheetFormatPr baseColWidth="10" defaultColWidth="12.140625" defaultRowHeight="11.25"/>
  <cols>
    <col min="1" max="1" width="14.28515625" style="28" bestFit="1" customWidth="1"/>
    <col min="2" max="2" width="7.140625" style="26" hidden="1" customWidth="1"/>
    <col min="3" max="3" width="3.85546875" style="26" hidden="1" customWidth="1"/>
    <col min="4" max="4" width="23" style="8" hidden="1" customWidth="1"/>
    <col min="5" max="5" width="26.140625" style="1" hidden="1" customWidth="1"/>
    <col min="6" max="6" width="10.140625" style="28" bestFit="1" customWidth="1"/>
    <col min="7" max="7" width="10" style="28" bestFit="1" customWidth="1"/>
    <col min="8" max="8" width="8.5703125" style="28" bestFit="1" customWidth="1"/>
    <col min="9" max="9" width="5.7109375" style="28" hidden="1" customWidth="1"/>
    <col min="10" max="10" width="13" style="28" bestFit="1" customWidth="1"/>
    <col min="11" max="11" width="11.140625" style="28" bestFit="1" customWidth="1"/>
    <col min="12" max="12" width="12.7109375" style="28" bestFit="1" customWidth="1"/>
    <col min="13" max="13" width="10.85546875" style="1" hidden="1" customWidth="1"/>
    <col min="14" max="14" width="9.42578125" style="28" hidden="1" customWidth="1"/>
    <col min="15" max="15" width="13.7109375" style="26" hidden="1" customWidth="1"/>
    <col min="16" max="16" width="4.42578125" style="26" hidden="1" customWidth="1"/>
    <col min="17" max="17" width="4.42578125" style="26" bestFit="1" customWidth="1"/>
    <col min="18" max="18" width="4.7109375" style="26" customWidth="1"/>
    <col min="19" max="19" width="11.140625" style="26" bestFit="1" customWidth="1"/>
    <col min="20" max="20" width="10.140625" style="26" bestFit="1" customWidth="1"/>
    <col min="21" max="34" width="10.140625" style="26" customWidth="1"/>
    <col min="35" max="35" width="9.28515625" style="50" bestFit="1" customWidth="1"/>
    <col min="36" max="36" width="4.85546875" style="50" bestFit="1" customWidth="1"/>
    <col min="37" max="37" width="5" style="50" bestFit="1" customWidth="1"/>
    <col min="38" max="38" width="4.140625" style="50" bestFit="1" customWidth="1"/>
    <col min="39" max="39" width="5.42578125" style="50" customWidth="1"/>
    <col min="40" max="41" width="4" style="50" bestFit="1" customWidth="1"/>
    <col min="42" max="42" width="5.140625" style="50" bestFit="1" customWidth="1"/>
    <col min="43" max="43" width="3.7109375" style="50" customWidth="1"/>
    <col min="44" max="44" width="4.5703125" style="50" bestFit="1" customWidth="1"/>
    <col min="45" max="46" width="3.42578125" style="50" bestFit="1" customWidth="1"/>
    <col min="47" max="47" width="5.5703125" style="50" bestFit="1" customWidth="1"/>
    <col min="48" max="48" width="3.85546875" style="50" bestFit="1" customWidth="1"/>
    <col min="49" max="49" width="5.42578125" style="50" bestFit="1" customWidth="1"/>
    <col min="50" max="50" width="4" style="50" bestFit="1" customWidth="1"/>
    <col min="51" max="51" width="5.42578125" style="50" bestFit="1" customWidth="1"/>
    <col min="52" max="52" width="4" style="50" bestFit="1" customWidth="1"/>
    <col min="53" max="53" width="5.28515625" style="50" bestFit="1" customWidth="1"/>
    <col min="54" max="54" width="4.28515625" style="50" bestFit="1" customWidth="1"/>
    <col min="55" max="55" width="3.5703125" style="50" bestFit="1" customWidth="1"/>
    <col min="56" max="56" width="8" style="50" bestFit="1" customWidth="1"/>
    <col min="57" max="57" width="12.7109375" style="50" bestFit="1" customWidth="1"/>
    <col min="58" max="58" width="19.28515625" style="28" bestFit="1" customWidth="1"/>
    <col min="59" max="59" width="7.85546875" style="28" bestFit="1" customWidth="1"/>
    <col min="60" max="16384" width="12.140625" style="28"/>
  </cols>
  <sheetData>
    <row r="1" spans="1:58" s="48" customFormat="1" ht="33.75">
      <c r="A1" s="39" t="s">
        <v>873</v>
      </c>
      <c r="B1" s="38" t="s">
        <v>876</v>
      </c>
      <c r="C1" s="38" t="s">
        <v>874</v>
      </c>
      <c r="D1" s="13" t="s">
        <v>0</v>
      </c>
      <c r="E1" s="12" t="s">
        <v>1</v>
      </c>
      <c r="F1" s="39" t="s">
        <v>2</v>
      </c>
      <c r="G1" s="39" t="s">
        <v>3</v>
      </c>
      <c r="H1" s="39" t="s">
        <v>872</v>
      </c>
      <c r="I1" s="39" t="s">
        <v>857</v>
      </c>
      <c r="J1" s="39" t="s">
        <v>878</v>
      </c>
      <c r="K1" s="39" t="s">
        <v>4</v>
      </c>
      <c r="L1" s="39" t="s">
        <v>877</v>
      </c>
      <c r="M1" s="14">
        <v>2025</v>
      </c>
      <c r="N1" s="42" t="s">
        <v>916</v>
      </c>
      <c r="O1" s="31" t="s">
        <v>895</v>
      </c>
      <c r="P1" s="31" t="s">
        <v>892</v>
      </c>
      <c r="Q1" s="58" t="s">
        <v>881</v>
      </c>
      <c r="R1" s="31" t="s">
        <v>937</v>
      </c>
      <c r="S1" s="31" t="s">
        <v>897</v>
      </c>
      <c r="T1" s="31" t="s">
        <v>898</v>
      </c>
      <c r="U1" s="31" t="s">
        <v>918</v>
      </c>
      <c r="V1" s="31" t="s">
        <v>919</v>
      </c>
      <c r="W1" s="31" t="s">
        <v>920</v>
      </c>
      <c r="X1" s="31" t="s">
        <v>921</v>
      </c>
      <c r="Y1" s="31" t="s">
        <v>922</v>
      </c>
      <c r="Z1" s="31" t="s">
        <v>923</v>
      </c>
      <c r="AA1" s="31" t="s">
        <v>924</v>
      </c>
      <c r="AB1" s="31" t="s">
        <v>925</v>
      </c>
      <c r="AC1" s="31" t="s">
        <v>926</v>
      </c>
      <c r="AD1" s="31" t="s">
        <v>927</v>
      </c>
      <c r="AE1" s="31" t="s">
        <v>928</v>
      </c>
      <c r="AF1" s="31" t="s">
        <v>929</v>
      </c>
      <c r="AG1" s="31" t="s">
        <v>930</v>
      </c>
      <c r="AH1" s="31" t="s">
        <v>931</v>
      </c>
      <c r="AI1" s="37" t="s">
        <v>889</v>
      </c>
      <c r="AJ1" s="37" t="s">
        <v>832</v>
      </c>
      <c r="AK1" s="37" t="s">
        <v>833</v>
      </c>
      <c r="AL1" s="37" t="s">
        <v>834</v>
      </c>
      <c r="AM1" s="37" t="s">
        <v>835</v>
      </c>
      <c r="AN1" s="37" t="s">
        <v>836</v>
      </c>
      <c r="AO1" s="37" t="s">
        <v>837</v>
      </c>
      <c r="AP1" s="37" t="s">
        <v>838</v>
      </c>
      <c r="AQ1" s="37" t="s">
        <v>839</v>
      </c>
      <c r="AR1" s="37" t="s">
        <v>840</v>
      </c>
      <c r="AS1" s="37" t="s">
        <v>841</v>
      </c>
      <c r="AT1" s="37" t="s">
        <v>899</v>
      </c>
      <c r="AU1" s="37" t="s">
        <v>842</v>
      </c>
      <c r="AV1" s="37" t="s">
        <v>843</v>
      </c>
      <c r="AW1" s="37" t="s">
        <v>844</v>
      </c>
      <c r="AX1" s="37" t="s">
        <v>845</v>
      </c>
      <c r="AY1" s="37" t="s">
        <v>846</v>
      </c>
      <c r="AZ1" s="37" t="s">
        <v>847</v>
      </c>
      <c r="BA1" s="37" t="s">
        <v>848</v>
      </c>
      <c r="BB1" s="37" t="s">
        <v>849</v>
      </c>
      <c r="BC1" s="37" t="s">
        <v>850</v>
      </c>
      <c r="BD1" s="37" t="s">
        <v>851</v>
      </c>
      <c r="BE1" s="37" t="s">
        <v>900</v>
      </c>
      <c r="BF1" s="46" t="s">
        <v>903</v>
      </c>
    </row>
    <row r="2" spans="1:58" ht="22.5">
      <c r="A2" s="23" t="s">
        <v>15</v>
      </c>
      <c r="B2" s="24"/>
      <c r="C2" s="24"/>
      <c r="D2" s="7" t="s">
        <v>6</v>
      </c>
      <c r="E2" s="2" t="s">
        <v>7</v>
      </c>
      <c r="F2" s="11">
        <v>4526402.0999999996</v>
      </c>
      <c r="G2" s="11">
        <v>5672030.4000000004</v>
      </c>
      <c r="H2" s="11" t="s">
        <v>10</v>
      </c>
      <c r="I2" s="11" t="s">
        <v>8</v>
      </c>
      <c r="J2" s="11">
        <v>136.32599999999999</v>
      </c>
      <c r="K2" s="11">
        <v>7.5</v>
      </c>
      <c r="L2" s="11" t="s">
        <v>16</v>
      </c>
      <c r="M2" s="2" t="s">
        <v>11</v>
      </c>
      <c r="N2" s="23" t="s">
        <v>674</v>
      </c>
      <c r="O2" s="24">
        <v>2025</v>
      </c>
      <c r="P2" s="24">
        <v>1</v>
      </c>
      <c r="Q2" s="29">
        <v>1</v>
      </c>
      <c r="R2" s="27"/>
      <c r="S2" s="29">
        <v>0.3</v>
      </c>
      <c r="T2" s="29" t="s">
        <v>901</v>
      </c>
      <c r="U2" s="49">
        <f t="shared" ref="U2:U6" si="0">IF((AND($T2&gt;0,$T2&lt;=30)),1,0)</f>
        <v>0</v>
      </c>
      <c r="V2" s="49">
        <f t="shared" ref="V2:V6" si="1">IF(AND($T2&gt;30,$T2&lt;=60),1,0)</f>
        <v>0</v>
      </c>
      <c r="W2" s="49">
        <f t="shared" ref="W2:W6" si="2">IF(AND($T2&gt;60,$T2&lt;=90),1,0)</f>
        <v>0</v>
      </c>
      <c r="X2" s="49">
        <f t="shared" ref="X2:X6" si="3">IF(AND($T2&gt;90,$T2&lt;=120),1,0)</f>
        <v>0</v>
      </c>
      <c r="Y2" s="49">
        <f t="shared" ref="Y2:Y6" si="4">IF(AND($T2&gt;120,$T2&lt;=150),1,0)</f>
        <v>0</v>
      </c>
      <c r="Z2" s="49">
        <f t="shared" ref="Z2:Z6" si="5">IF(AND($T2&gt;150,$T2&lt;=180),1,0)</f>
        <v>0</v>
      </c>
      <c r="AA2" s="49">
        <f t="shared" ref="AA2:AA6" si="6">IF(AND($T2&gt;180,$T2&lt;=210),1,0)</f>
        <v>0</v>
      </c>
      <c r="AB2" s="49">
        <f t="shared" ref="AB2:AB6" si="7">IF(AND($T2&gt;210,$T2&lt;=240),1,0)</f>
        <v>0</v>
      </c>
      <c r="AC2" s="49">
        <f t="shared" ref="AC2:AC6" si="8">IF(AND($T2&gt;240,$T2&lt;=270),1,0)</f>
        <v>0</v>
      </c>
      <c r="AD2" s="49">
        <f t="shared" ref="AD2:AD6" si="9">IF(AND($T2&gt;270,$T2&lt;=300),1,0)</f>
        <v>0</v>
      </c>
      <c r="AE2" s="49">
        <f t="shared" ref="AE2:AE6" si="10">IF(AND($T2&gt;300,$T2&lt;=330),1,0)</f>
        <v>0</v>
      </c>
      <c r="AF2" s="49">
        <f t="shared" ref="AF2:AF6" si="11">IF(($T2="3xleer"),1,0)</f>
        <v>1</v>
      </c>
      <c r="AG2" s="49"/>
      <c r="AH2" s="49" cm="1">
        <f t="array" ref="AH2">IF(OR(U2:AF2=1),1,0)</f>
        <v>1</v>
      </c>
      <c r="AI2" s="3">
        <v>1</v>
      </c>
      <c r="AJ2" s="3">
        <v>0</v>
      </c>
      <c r="AK2" s="3">
        <v>1</v>
      </c>
      <c r="AL2" s="3">
        <v>1</v>
      </c>
      <c r="AM2" s="3">
        <v>1</v>
      </c>
      <c r="AN2" s="3">
        <v>0</v>
      </c>
      <c r="AO2" s="3">
        <v>0</v>
      </c>
      <c r="AP2" s="3">
        <v>0</v>
      </c>
      <c r="AQ2" s="3">
        <v>0</v>
      </c>
      <c r="AR2" s="64">
        <v>0</v>
      </c>
      <c r="AS2" s="64">
        <v>0</v>
      </c>
      <c r="AT2" s="64">
        <v>0</v>
      </c>
      <c r="AU2" s="64">
        <v>0</v>
      </c>
      <c r="AV2" s="64">
        <v>0</v>
      </c>
      <c r="AW2" s="64">
        <v>0</v>
      </c>
      <c r="AX2" s="64">
        <v>0</v>
      </c>
      <c r="AY2" s="64">
        <v>0</v>
      </c>
      <c r="AZ2" s="64">
        <v>0</v>
      </c>
      <c r="BA2" s="64">
        <v>0</v>
      </c>
      <c r="BB2" s="64">
        <v>0</v>
      </c>
      <c r="BC2" s="64">
        <v>0</v>
      </c>
      <c r="BD2" s="64">
        <v>0</v>
      </c>
      <c r="BE2" s="3">
        <v>0</v>
      </c>
      <c r="BF2" s="24" t="s">
        <v>911</v>
      </c>
    </row>
    <row r="3" spans="1:58" ht="12">
      <c r="A3" s="23" t="s">
        <v>17</v>
      </c>
      <c r="B3" s="24"/>
      <c r="C3" s="24"/>
      <c r="D3" s="7" t="s">
        <v>6</v>
      </c>
      <c r="E3" s="2" t="s">
        <v>7</v>
      </c>
      <c r="F3" s="11">
        <v>4526087.0999999996</v>
      </c>
      <c r="G3" s="11">
        <v>5671930.5999999996</v>
      </c>
      <c r="H3" s="11" t="s">
        <v>10</v>
      </c>
      <c r="I3" s="11" t="s">
        <v>18</v>
      </c>
      <c r="J3" s="11">
        <v>139.34</v>
      </c>
      <c r="K3" s="11">
        <v>13</v>
      </c>
      <c r="L3" s="11" t="s">
        <v>14</v>
      </c>
      <c r="M3" s="2" t="s">
        <v>11</v>
      </c>
      <c r="N3" s="23" t="s">
        <v>674</v>
      </c>
      <c r="O3" s="24">
        <v>2025</v>
      </c>
      <c r="P3" s="24">
        <v>1</v>
      </c>
      <c r="Q3" s="29">
        <v>1</v>
      </c>
      <c r="R3" s="27"/>
      <c r="S3" s="24">
        <v>0.51700000000000002</v>
      </c>
      <c r="T3" s="24">
        <v>30</v>
      </c>
      <c r="U3" s="49">
        <f t="shared" si="0"/>
        <v>1</v>
      </c>
      <c r="V3" s="49">
        <f t="shared" si="1"/>
        <v>0</v>
      </c>
      <c r="W3" s="49">
        <f t="shared" si="2"/>
        <v>0</v>
      </c>
      <c r="X3" s="49">
        <f t="shared" si="3"/>
        <v>0</v>
      </c>
      <c r="Y3" s="49">
        <f t="shared" si="4"/>
        <v>0</v>
      </c>
      <c r="Z3" s="49">
        <f t="shared" si="5"/>
        <v>0</v>
      </c>
      <c r="AA3" s="49">
        <f t="shared" si="6"/>
        <v>0</v>
      </c>
      <c r="AB3" s="49">
        <f t="shared" si="7"/>
        <v>0</v>
      </c>
      <c r="AC3" s="49">
        <f t="shared" si="8"/>
        <v>0</v>
      </c>
      <c r="AD3" s="49">
        <f t="shared" si="9"/>
        <v>0</v>
      </c>
      <c r="AE3" s="49">
        <f t="shared" si="10"/>
        <v>0</v>
      </c>
      <c r="AF3" s="49">
        <f t="shared" si="11"/>
        <v>0</v>
      </c>
      <c r="AG3" s="49"/>
      <c r="AH3" s="49" cm="1">
        <f t="array" ref="AH3">IF(OR(U3:AF3=1),1,0)</f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0</v>
      </c>
      <c r="AP3" s="3">
        <v>1</v>
      </c>
      <c r="AQ3" s="3">
        <v>1</v>
      </c>
      <c r="AR3" s="64">
        <v>1</v>
      </c>
      <c r="AS3" s="64">
        <v>0</v>
      </c>
      <c r="AT3" s="64">
        <v>1</v>
      </c>
      <c r="AU3" s="64">
        <v>0</v>
      </c>
      <c r="AV3" s="64">
        <v>1</v>
      </c>
      <c r="AW3" s="64">
        <v>1</v>
      </c>
      <c r="AX3" s="64">
        <v>0</v>
      </c>
      <c r="AY3" s="64">
        <v>0</v>
      </c>
      <c r="AZ3" s="64">
        <v>1</v>
      </c>
      <c r="BA3" s="64">
        <v>1</v>
      </c>
      <c r="BB3" s="64">
        <v>0</v>
      </c>
      <c r="BC3" s="64">
        <v>0</v>
      </c>
      <c r="BD3" s="64">
        <v>0</v>
      </c>
      <c r="BE3" s="3">
        <v>0</v>
      </c>
      <c r="BF3" s="24"/>
    </row>
    <row r="4" spans="1:58" ht="12">
      <c r="A4" s="23" t="s">
        <v>19</v>
      </c>
      <c r="B4" s="24"/>
      <c r="C4" s="24"/>
      <c r="D4" s="7" t="s">
        <v>6</v>
      </c>
      <c r="E4" s="2" t="s">
        <v>7</v>
      </c>
      <c r="F4" s="11">
        <v>4526205.2</v>
      </c>
      <c r="G4" s="11">
        <v>5672153</v>
      </c>
      <c r="H4" s="11" t="s">
        <v>10</v>
      </c>
      <c r="I4" s="11" t="s">
        <v>8</v>
      </c>
      <c r="J4" s="11">
        <v>139.196</v>
      </c>
      <c r="K4" s="11">
        <v>11</v>
      </c>
      <c r="L4" s="11" t="s">
        <v>14</v>
      </c>
      <c r="M4" s="2" t="s">
        <v>11</v>
      </c>
      <c r="N4" s="23" t="s">
        <v>674</v>
      </c>
      <c r="O4" s="24">
        <v>2025</v>
      </c>
      <c r="P4" s="24">
        <v>1</v>
      </c>
      <c r="Q4" s="29">
        <v>1</v>
      </c>
      <c r="R4" s="27"/>
      <c r="S4" s="24">
        <v>0.19400000000000001</v>
      </c>
      <c r="T4" s="24">
        <v>20</v>
      </c>
      <c r="U4" s="49">
        <f t="shared" si="0"/>
        <v>1</v>
      </c>
      <c r="V4" s="49">
        <f t="shared" si="1"/>
        <v>0</v>
      </c>
      <c r="W4" s="49">
        <f t="shared" si="2"/>
        <v>0</v>
      </c>
      <c r="X4" s="49">
        <f t="shared" si="3"/>
        <v>0</v>
      </c>
      <c r="Y4" s="49">
        <f t="shared" si="4"/>
        <v>0</v>
      </c>
      <c r="Z4" s="49">
        <f t="shared" si="5"/>
        <v>0</v>
      </c>
      <c r="AA4" s="49">
        <f t="shared" si="6"/>
        <v>0</v>
      </c>
      <c r="AB4" s="49">
        <f t="shared" si="7"/>
        <v>0</v>
      </c>
      <c r="AC4" s="49">
        <f t="shared" si="8"/>
        <v>0</v>
      </c>
      <c r="AD4" s="49">
        <f t="shared" si="9"/>
        <v>0</v>
      </c>
      <c r="AE4" s="49">
        <f t="shared" si="10"/>
        <v>0</v>
      </c>
      <c r="AF4" s="49">
        <f t="shared" si="11"/>
        <v>0</v>
      </c>
      <c r="AG4" s="49"/>
      <c r="AH4" s="49" cm="1">
        <f t="array" ref="AH4">IF(OR(U4:AF4=1),1,0)</f>
        <v>1</v>
      </c>
      <c r="AI4" s="3">
        <v>1</v>
      </c>
      <c r="AJ4" s="3">
        <v>0</v>
      </c>
      <c r="AK4" s="3">
        <v>1</v>
      </c>
      <c r="AL4" s="3">
        <v>1</v>
      </c>
      <c r="AM4" s="3">
        <v>1</v>
      </c>
      <c r="AN4" s="3">
        <v>0</v>
      </c>
      <c r="AO4" s="3">
        <v>0</v>
      </c>
      <c r="AP4" s="3">
        <v>0</v>
      </c>
      <c r="AQ4" s="3">
        <v>0</v>
      </c>
      <c r="AR4" s="64">
        <v>0</v>
      </c>
      <c r="AS4" s="64">
        <v>0</v>
      </c>
      <c r="AT4" s="64">
        <v>0</v>
      </c>
      <c r="AU4" s="64">
        <v>0</v>
      </c>
      <c r="AV4" s="64">
        <v>0</v>
      </c>
      <c r="AW4" s="64">
        <v>0</v>
      </c>
      <c r="AX4" s="64">
        <v>0</v>
      </c>
      <c r="AY4" s="64">
        <v>0</v>
      </c>
      <c r="AZ4" s="64">
        <v>0</v>
      </c>
      <c r="BA4" s="64">
        <v>0</v>
      </c>
      <c r="BB4" s="64">
        <v>0</v>
      </c>
      <c r="BC4" s="64">
        <v>0</v>
      </c>
      <c r="BD4" s="64">
        <v>0</v>
      </c>
      <c r="BE4" s="3">
        <v>0</v>
      </c>
      <c r="BF4" s="24"/>
    </row>
    <row r="5" spans="1:58" ht="22.5">
      <c r="A5" s="23" t="s">
        <v>20</v>
      </c>
      <c r="B5" s="24"/>
      <c r="C5" s="24"/>
      <c r="D5" s="7" t="s">
        <v>6</v>
      </c>
      <c r="E5" s="2" t="s">
        <v>7</v>
      </c>
      <c r="F5" s="11">
        <v>4526216.0999999996</v>
      </c>
      <c r="G5" s="11">
        <v>5672006.5</v>
      </c>
      <c r="H5" s="11" t="s">
        <v>10</v>
      </c>
      <c r="I5" s="11" t="s">
        <v>18</v>
      </c>
      <c r="J5" s="11">
        <v>139.26599999999999</v>
      </c>
      <c r="K5" s="11">
        <v>10</v>
      </c>
      <c r="L5" s="11" t="s">
        <v>14</v>
      </c>
      <c r="M5" s="2" t="s">
        <v>11</v>
      </c>
      <c r="N5" s="23" t="s">
        <v>674</v>
      </c>
      <c r="O5" s="24">
        <v>2025</v>
      </c>
      <c r="P5" s="24">
        <v>1</v>
      </c>
      <c r="Q5" s="29">
        <v>1</v>
      </c>
      <c r="R5" s="27"/>
      <c r="S5" s="29">
        <v>0.3</v>
      </c>
      <c r="T5" s="29" t="s">
        <v>901</v>
      </c>
      <c r="U5" s="49">
        <f t="shared" si="0"/>
        <v>0</v>
      </c>
      <c r="V5" s="49">
        <f t="shared" si="1"/>
        <v>0</v>
      </c>
      <c r="W5" s="49">
        <f t="shared" si="2"/>
        <v>0</v>
      </c>
      <c r="X5" s="49">
        <f t="shared" si="3"/>
        <v>0</v>
      </c>
      <c r="Y5" s="49">
        <f t="shared" si="4"/>
        <v>0</v>
      </c>
      <c r="Z5" s="49">
        <f t="shared" si="5"/>
        <v>0</v>
      </c>
      <c r="AA5" s="49">
        <f t="shared" si="6"/>
        <v>0</v>
      </c>
      <c r="AB5" s="49">
        <f t="shared" si="7"/>
        <v>0</v>
      </c>
      <c r="AC5" s="49">
        <f t="shared" si="8"/>
        <v>0</v>
      </c>
      <c r="AD5" s="49">
        <f t="shared" si="9"/>
        <v>0</v>
      </c>
      <c r="AE5" s="49">
        <f t="shared" si="10"/>
        <v>0</v>
      </c>
      <c r="AF5" s="49">
        <f t="shared" si="11"/>
        <v>1</v>
      </c>
      <c r="AG5" s="49"/>
      <c r="AH5" s="49" cm="1">
        <f t="array" ref="AH5">IF(OR(U5:AF5=1),1,0)</f>
        <v>1</v>
      </c>
      <c r="AI5" s="17">
        <v>1</v>
      </c>
      <c r="AJ5" s="3">
        <v>1</v>
      </c>
      <c r="AK5" s="3">
        <v>1</v>
      </c>
      <c r="AL5" s="3">
        <v>1</v>
      </c>
      <c r="AM5" s="3">
        <v>1</v>
      </c>
      <c r="AN5" s="3">
        <v>0</v>
      </c>
      <c r="AO5" s="3">
        <v>0</v>
      </c>
      <c r="AP5" s="3">
        <v>0</v>
      </c>
      <c r="AQ5" s="3">
        <v>0</v>
      </c>
      <c r="AR5" s="64">
        <v>0</v>
      </c>
      <c r="AS5" s="64">
        <v>0</v>
      </c>
      <c r="AT5" s="64">
        <v>0</v>
      </c>
      <c r="AU5" s="64">
        <v>0</v>
      </c>
      <c r="AV5" s="64">
        <v>0</v>
      </c>
      <c r="AW5" s="64">
        <v>0</v>
      </c>
      <c r="AX5" s="64">
        <v>0</v>
      </c>
      <c r="AY5" s="64">
        <v>0</v>
      </c>
      <c r="AZ5" s="64">
        <v>0</v>
      </c>
      <c r="BA5" s="64">
        <v>1</v>
      </c>
      <c r="BB5" s="64">
        <v>0</v>
      </c>
      <c r="BC5" s="64">
        <v>0</v>
      </c>
      <c r="BD5" s="64" t="s">
        <v>8</v>
      </c>
      <c r="BE5" s="3">
        <v>0</v>
      </c>
      <c r="BF5" s="24" t="s">
        <v>911</v>
      </c>
    </row>
    <row r="6" spans="1:58" ht="22.5">
      <c r="A6" s="23" t="s">
        <v>21</v>
      </c>
      <c r="B6" s="24"/>
      <c r="C6" s="24"/>
      <c r="D6" s="7" t="s">
        <v>22</v>
      </c>
      <c r="E6" s="2" t="s">
        <v>7</v>
      </c>
      <c r="F6" s="11">
        <v>4526337.5999999996</v>
      </c>
      <c r="G6" s="11">
        <v>5671865.5999999996</v>
      </c>
      <c r="H6" s="11" t="s">
        <v>10</v>
      </c>
      <c r="I6" s="11" t="s">
        <v>8</v>
      </c>
      <c r="J6" s="11">
        <v>139.256</v>
      </c>
      <c r="K6" s="11">
        <v>10</v>
      </c>
      <c r="L6" s="11" t="s">
        <v>14</v>
      </c>
      <c r="M6" s="2" t="s">
        <v>11</v>
      </c>
      <c r="N6" s="23" t="s">
        <v>674</v>
      </c>
      <c r="O6" s="24">
        <v>2025</v>
      </c>
      <c r="P6" s="24">
        <v>1</v>
      </c>
      <c r="Q6" s="29">
        <v>1</v>
      </c>
      <c r="R6" s="27"/>
      <c r="S6" s="29">
        <v>0.3</v>
      </c>
      <c r="T6" s="29" t="s">
        <v>901</v>
      </c>
      <c r="U6" s="49">
        <f t="shared" si="0"/>
        <v>0</v>
      </c>
      <c r="V6" s="49">
        <f t="shared" si="1"/>
        <v>0</v>
      </c>
      <c r="W6" s="49">
        <f t="shared" si="2"/>
        <v>0</v>
      </c>
      <c r="X6" s="49">
        <f t="shared" si="3"/>
        <v>0</v>
      </c>
      <c r="Y6" s="49">
        <f t="shared" si="4"/>
        <v>0</v>
      </c>
      <c r="Z6" s="49">
        <f t="shared" si="5"/>
        <v>0</v>
      </c>
      <c r="AA6" s="49">
        <f t="shared" si="6"/>
        <v>0</v>
      </c>
      <c r="AB6" s="49">
        <f t="shared" si="7"/>
        <v>0</v>
      </c>
      <c r="AC6" s="49">
        <f t="shared" si="8"/>
        <v>0</v>
      </c>
      <c r="AD6" s="49">
        <f t="shared" si="9"/>
        <v>0</v>
      </c>
      <c r="AE6" s="49">
        <f t="shared" si="10"/>
        <v>0</v>
      </c>
      <c r="AF6" s="49">
        <f t="shared" si="11"/>
        <v>1</v>
      </c>
      <c r="AG6" s="49"/>
      <c r="AH6" s="49" cm="1">
        <f t="array" ref="AH6">IF(OR(U6:AF6=1),1,0)</f>
        <v>1</v>
      </c>
      <c r="AI6" s="17">
        <v>1</v>
      </c>
      <c r="AJ6" s="3">
        <v>1</v>
      </c>
      <c r="AK6" s="3">
        <v>1</v>
      </c>
      <c r="AL6" s="3">
        <v>1</v>
      </c>
      <c r="AM6" s="3">
        <v>1</v>
      </c>
      <c r="AN6" s="3">
        <v>0</v>
      </c>
      <c r="AO6" s="3">
        <v>0</v>
      </c>
      <c r="AP6" s="3">
        <v>0</v>
      </c>
      <c r="AQ6" s="3">
        <v>0</v>
      </c>
      <c r="AR6" s="64">
        <v>0</v>
      </c>
      <c r="AS6" s="64">
        <v>0</v>
      </c>
      <c r="AT6" s="64">
        <v>0</v>
      </c>
      <c r="AU6" s="64">
        <v>0</v>
      </c>
      <c r="AV6" s="64">
        <v>0</v>
      </c>
      <c r="AW6" s="64">
        <v>0</v>
      </c>
      <c r="AX6" s="64">
        <v>0</v>
      </c>
      <c r="AY6" s="64">
        <v>0</v>
      </c>
      <c r="AZ6" s="64">
        <v>0</v>
      </c>
      <c r="BA6" s="64">
        <v>0</v>
      </c>
      <c r="BB6" s="64">
        <v>0</v>
      </c>
      <c r="BC6" s="64">
        <v>0</v>
      </c>
      <c r="BD6" s="64">
        <v>0</v>
      </c>
      <c r="BE6" s="3">
        <v>0</v>
      </c>
      <c r="BF6" s="24" t="s">
        <v>911</v>
      </c>
    </row>
    <row r="7" spans="1:58" ht="12">
      <c r="A7" s="23" t="s">
        <v>37</v>
      </c>
      <c r="B7" s="24"/>
      <c r="C7" s="24"/>
      <c r="D7" s="7" t="s">
        <v>26</v>
      </c>
      <c r="E7" s="2" t="s">
        <v>8</v>
      </c>
      <c r="F7" s="11">
        <v>4525469.5999999996</v>
      </c>
      <c r="G7" s="11">
        <v>5672976</v>
      </c>
      <c r="H7" s="11" t="s">
        <v>35</v>
      </c>
      <c r="I7" s="11" t="s">
        <v>38</v>
      </c>
      <c r="J7" s="11">
        <v>138.14599999999999</v>
      </c>
      <c r="K7" s="11">
        <v>8.3000000000000007</v>
      </c>
      <c r="L7" s="11" t="s">
        <v>14</v>
      </c>
      <c r="M7" s="2" t="s">
        <v>11</v>
      </c>
      <c r="N7" s="11" t="s">
        <v>676</v>
      </c>
      <c r="O7" s="29">
        <v>2025</v>
      </c>
      <c r="P7" s="24">
        <v>1</v>
      </c>
      <c r="Q7" s="29">
        <v>1</v>
      </c>
      <c r="R7" s="27"/>
      <c r="S7" s="24">
        <v>2.1000000000000001E-2</v>
      </c>
      <c r="T7" s="24" t="s">
        <v>901</v>
      </c>
      <c r="U7" s="49">
        <f t="shared" ref="U7:U10" si="12">IF((AND($T7&gt;0,$T7&lt;=30)),1,0)</f>
        <v>0</v>
      </c>
      <c r="V7" s="49">
        <f t="shared" ref="V7:V10" si="13">IF(AND($T7&gt;30,$T7&lt;=60),1,0)</f>
        <v>0</v>
      </c>
      <c r="W7" s="49">
        <f t="shared" ref="W7:W10" si="14">IF(AND($T7&gt;60,$T7&lt;=90),1,0)</f>
        <v>0</v>
      </c>
      <c r="X7" s="49">
        <f t="shared" ref="X7:X10" si="15">IF(AND($T7&gt;90,$T7&lt;=120),1,0)</f>
        <v>0</v>
      </c>
      <c r="Y7" s="49">
        <f t="shared" ref="Y7:Y10" si="16">IF(AND($T7&gt;120,$T7&lt;=150),1,0)</f>
        <v>0</v>
      </c>
      <c r="Z7" s="49">
        <f t="shared" ref="Z7:Z10" si="17">IF(AND($T7&gt;150,$T7&lt;=180),1,0)</f>
        <v>0</v>
      </c>
      <c r="AA7" s="49">
        <f t="shared" ref="AA7:AA10" si="18">IF(AND($T7&gt;180,$T7&lt;=210),1,0)</f>
        <v>0</v>
      </c>
      <c r="AB7" s="49">
        <f t="shared" ref="AB7:AB10" si="19">IF(AND($T7&gt;210,$T7&lt;=240),1,0)</f>
        <v>0</v>
      </c>
      <c r="AC7" s="49">
        <f t="shared" ref="AC7:AC10" si="20">IF(AND($T7&gt;240,$T7&lt;=270),1,0)</f>
        <v>0</v>
      </c>
      <c r="AD7" s="49">
        <f t="shared" ref="AD7:AD10" si="21">IF(AND($T7&gt;270,$T7&lt;=300),1,0)</f>
        <v>0</v>
      </c>
      <c r="AE7" s="49">
        <f t="shared" ref="AE7:AE10" si="22">IF(AND($T7&gt;300,$T7&lt;=330),1,0)</f>
        <v>0</v>
      </c>
      <c r="AF7" s="49">
        <f t="shared" ref="AF7:AF10" si="23">IF(($T7="3xleer"),1,0)</f>
        <v>1</v>
      </c>
      <c r="AG7" s="49"/>
      <c r="AH7" s="49" cm="1">
        <f t="array" ref="AH7">IF(OR(U7:AF7=1),1,0)</f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0</v>
      </c>
      <c r="AP7" s="3">
        <v>1</v>
      </c>
      <c r="AQ7" s="3">
        <v>1</v>
      </c>
      <c r="AR7" s="64">
        <v>1</v>
      </c>
      <c r="AS7" s="64">
        <v>0</v>
      </c>
      <c r="AT7" s="64">
        <v>0</v>
      </c>
      <c r="AU7" s="64">
        <v>0</v>
      </c>
      <c r="AV7" s="64">
        <v>1</v>
      </c>
      <c r="AW7" s="64">
        <v>1</v>
      </c>
      <c r="AX7" s="64">
        <v>0</v>
      </c>
      <c r="AY7" s="64">
        <v>0</v>
      </c>
      <c r="AZ7" s="64">
        <v>1</v>
      </c>
      <c r="BA7" s="64">
        <v>0</v>
      </c>
      <c r="BB7" s="64">
        <v>1</v>
      </c>
      <c r="BC7" s="64">
        <v>0</v>
      </c>
      <c r="BD7" s="64">
        <v>1</v>
      </c>
      <c r="BE7" s="3">
        <v>0</v>
      </c>
      <c r="BF7" s="24"/>
    </row>
    <row r="8" spans="1:58" ht="12">
      <c r="A8" s="23" t="s">
        <v>39</v>
      </c>
      <c r="B8" s="24"/>
      <c r="C8" s="24"/>
      <c r="D8" s="7" t="s">
        <v>26</v>
      </c>
      <c r="E8" s="2" t="s">
        <v>8</v>
      </c>
      <c r="F8" s="11">
        <v>4525513.5</v>
      </c>
      <c r="G8" s="11">
        <v>5673002.4000000004</v>
      </c>
      <c r="H8" s="11" t="s">
        <v>35</v>
      </c>
      <c r="I8" s="11" t="s">
        <v>38</v>
      </c>
      <c r="J8" s="11">
        <v>136.93600000000001</v>
      </c>
      <c r="K8" s="11">
        <v>9.1999999999999993</v>
      </c>
      <c r="L8" s="11" t="s">
        <v>14</v>
      </c>
      <c r="M8" s="2" t="s">
        <v>11</v>
      </c>
      <c r="N8" s="11" t="s">
        <v>676</v>
      </c>
      <c r="O8" s="29">
        <v>2025</v>
      </c>
      <c r="P8" s="24">
        <v>1</v>
      </c>
      <c r="Q8" s="29">
        <v>1</v>
      </c>
      <c r="R8" s="27"/>
      <c r="S8" s="24">
        <v>0.128</v>
      </c>
      <c r="T8" s="24" t="s">
        <v>901</v>
      </c>
      <c r="U8" s="49">
        <f t="shared" si="12"/>
        <v>0</v>
      </c>
      <c r="V8" s="49">
        <f t="shared" si="13"/>
        <v>0</v>
      </c>
      <c r="W8" s="49">
        <f t="shared" si="14"/>
        <v>0</v>
      </c>
      <c r="X8" s="49">
        <f t="shared" si="15"/>
        <v>0</v>
      </c>
      <c r="Y8" s="49">
        <f t="shared" si="16"/>
        <v>0</v>
      </c>
      <c r="Z8" s="49">
        <f t="shared" si="17"/>
        <v>0</v>
      </c>
      <c r="AA8" s="49">
        <f t="shared" si="18"/>
        <v>0</v>
      </c>
      <c r="AB8" s="49">
        <f t="shared" si="19"/>
        <v>0</v>
      </c>
      <c r="AC8" s="49">
        <f t="shared" si="20"/>
        <v>0</v>
      </c>
      <c r="AD8" s="49">
        <f t="shared" si="21"/>
        <v>0</v>
      </c>
      <c r="AE8" s="49">
        <f t="shared" si="22"/>
        <v>0</v>
      </c>
      <c r="AF8" s="49">
        <f t="shared" si="23"/>
        <v>1</v>
      </c>
      <c r="AG8" s="49"/>
      <c r="AH8" s="49" cm="1">
        <f t="array" ref="AH8">IF(OR(U8:AF8=1),1,0)</f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0</v>
      </c>
      <c r="AP8" s="3">
        <v>1</v>
      </c>
      <c r="AQ8" s="3">
        <v>1</v>
      </c>
      <c r="AR8" s="64">
        <v>1</v>
      </c>
      <c r="AS8" s="64">
        <v>0</v>
      </c>
      <c r="AT8" s="64">
        <v>0</v>
      </c>
      <c r="AU8" s="64">
        <v>0</v>
      </c>
      <c r="AV8" s="64">
        <v>1</v>
      </c>
      <c r="AW8" s="64">
        <v>1</v>
      </c>
      <c r="AX8" s="64">
        <v>0</v>
      </c>
      <c r="AY8" s="64">
        <v>0</v>
      </c>
      <c r="AZ8" s="64">
        <v>1</v>
      </c>
      <c r="BA8" s="64">
        <v>0</v>
      </c>
      <c r="BB8" s="64">
        <v>1</v>
      </c>
      <c r="BC8" s="64">
        <v>0</v>
      </c>
      <c r="BD8" s="64">
        <v>1</v>
      </c>
      <c r="BE8" s="3">
        <v>0</v>
      </c>
      <c r="BF8" s="24"/>
    </row>
    <row r="9" spans="1:58" ht="12">
      <c r="A9" s="23" t="s">
        <v>40</v>
      </c>
      <c r="B9" s="24"/>
      <c r="C9" s="24"/>
      <c r="D9" s="7" t="s">
        <v>26</v>
      </c>
      <c r="E9" s="2" t="s">
        <v>41</v>
      </c>
      <c r="F9" s="11">
        <v>4525651.8</v>
      </c>
      <c r="G9" s="11">
        <v>5672901.5999999996</v>
      </c>
      <c r="H9" s="11" t="s">
        <v>35</v>
      </c>
      <c r="I9" s="11" t="s">
        <v>38</v>
      </c>
      <c r="J9" s="11">
        <v>137.55600000000001</v>
      </c>
      <c r="K9" s="11">
        <v>9.8000000000000007</v>
      </c>
      <c r="L9" s="11" t="s">
        <v>14</v>
      </c>
      <c r="M9" s="2" t="s">
        <v>11</v>
      </c>
      <c r="N9" s="11" t="s">
        <v>676</v>
      </c>
      <c r="O9" s="27"/>
      <c r="P9" s="24">
        <v>1</v>
      </c>
      <c r="Q9" s="29">
        <v>1</v>
      </c>
      <c r="R9" s="27"/>
      <c r="S9" s="24">
        <v>2.5000000000000001E-2</v>
      </c>
      <c r="T9" s="24" t="s">
        <v>901</v>
      </c>
      <c r="U9" s="49">
        <f t="shared" si="12"/>
        <v>0</v>
      </c>
      <c r="V9" s="49">
        <f t="shared" si="13"/>
        <v>0</v>
      </c>
      <c r="W9" s="49">
        <f t="shared" si="14"/>
        <v>0</v>
      </c>
      <c r="X9" s="49">
        <f t="shared" si="15"/>
        <v>0</v>
      </c>
      <c r="Y9" s="49">
        <f t="shared" si="16"/>
        <v>0</v>
      </c>
      <c r="Z9" s="49">
        <f t="shared" si="17"/>
        <v>0</v>
      </c>
      <c r="AA9" s="49">
        <f t="shared" si="18"/>
        <v>0</v>
      </c>
      <c r="AB9" s="49">
        <f t="shared" si="19"/>
        <v>0</v>
      </c>
      <c r="AC9" s="49">
        <f t="shared" si="20"/>
        <v>0</v>
      </c>
      <c r="AD9" s="49">
        <f t="shared" si="21"/>
        <v>0</v>
      </c>
      <c r="AE9" s="49">
        <f t="shared" si="22"/>
        <v>0</v>
      </c>
      <c r="AF9" s="49">
        <f t="shared" si="23"/>
        <v>1</v>
      </c>
      <c r="AG9" s="49"/>
      <c r="AH9" s="49" cm="1">
        <f t="array" ref="AH9">IF(OR(U9:AF9=1),1,0)</f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0</v>
      </c>
      <c r="AP9" s="3">
        <v>1</v>
      </c>
      <c r="AQ9" s="3">
        <v>1</v>
      </c>
      <c r="AR9" s="64">
        <v>1</v>
      </c>
      <c r="AS9" s="64">
        <v>0</v>
      </c>
      <c r="AT9" s="64">
        <v>0</v>
      </c>
      <c r="AU9" s="64">
        <v>0</v>
      </c>
      <c r="AV9" s="64">
        <v>1</v>
      </c>
      <c r="AW9" s="64">
        <v>1</v>
      </c>
      <c r="AX9" s="64">
        <v>0</v>
      </c>
      <c r="AY9" s="64">
        <v>0</v>
      </c>
      <c r="AZ9" s="64">
        <v>1</v>
      </c>
      <c r="BA9" s="64">
        <v>0</v>
      </c>
      <c r="BB9" s="64">
        <v>0</v>
      </c>
      <c r="BC9" s="64">
        <v>0</v>
      </c>
      <c r="BD9" s="64">
        <v>1</v>
      </c>
      <c r="BE9" s="3">
        <v>0</v>
      </c>
      <c r="BF9" s="24"/>
    </row>
    <row r="10" spans="1:58" ht="12">
      <c r="A10" s="23" t="s">
        <v>47</v>
      </c>
      <c r="B10" s="24"/>
      <c r="C10" s="24"/>
      <c r="D10" s="7" t="s">
        <v>26</v>
      </c>
      <c r="E10" s="2" t="s">
        <v>8</v>
      </c>
      <c r="F10" s="11">
        <v>4525562.9139999999</v>
      </c>
      <c r="G10" s="11">
        <v>5673035.1940000001</v>
      </c>
      <c r="H10" s="11" t="s">
        <v>35</v>
      </c>
      <c r="I10" s="11" t="s">
        <v>38</v>
      </c>
      <c r="J10" s="11">
        <v>138.08000000000001</v>
      </c>
      <c r="K10" s="11">
        <v>11.5</v>
      </c>
      <c r="L10" s="11" t="s">
        <v>14</v>
      </c>
      <c r="M10" s="2" t="s">
        <v>11</v>
      </c>
      <c r="N10" s="11" t="s">
        <v>676</v>
      </c>
      <c r="O10" s="27"/>
      <c r="P10" s="24">
        <v>1</v>
      </c>
      <c r="Q10" s="29">
        <v>1</v>
      </c>
      <c r="R10" s="27"/>
      <c r="S10" s="24">
        <v>3.1E-2</v>
      </c>
      <c r="T10" s="24" t="s">
        <v>901</v>
      </c>
      <c r="U10" s="49">
        <f t="shared" si="12"/>
        <v>0</v>
      </c>
      <c r="V10" s="49">
        <f t="shared" si="13"/>
        <v>0</v>
      </c>
      <c r="W10" s="49">
        <f t="shared" si="14"/>
        <v>0</v>
      </c>
      <c r="X10" s="49">
        <f t="shared" si="15"/>
        <v>0</v>
      </c>
      <c r="Y10" s="49">
        <f t="shared" si="16"/>
        <v>0</v>
      </c>
      <c r="Z10" s="49">
        <f t="shared" si="17"/>
        <v>0</v>
      </c>
      <c r="AA10" s="49">
        <f t="shared" si="18"/>
        <v>0</v>
      </c>
      <c r="AB10" s="49">
        <f t="shared" si="19"/>
        <v>0</v>
      </c>
      <c r="AC10" s="49">
        <f t="shared" si="20"/>
        <v>0</v>
      </c>
      <c r="AD10" s="49">
        <f t="shared" si="21"/>
        <v>0</v>
      </c>
      <c r="AE10" s="49">
        <f t="shared" si="22"/>
        <v>0</v>
      </c>
      <c r="AF10" s="49">
        <f t="shared" si="23"/>
        <v>1</v>
      </c>
      <c r="AG10" s="49"/>
      <c r="AH10" s="49" cm="1">
        <f t="array" ref="AH10">IF(OR(U10:AF10=1),1,0)</f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0</v>
      </c>
      <c r="AP10" s="3">
        <v>1</v>
      </c>
      <c r="AQ10" s="3">
        <v>1</v>
      </c>
      <c r="AR10" s="64">
        <v>1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1</v>
      </c>
      <c r="BA10" s="64">
        <v>0</v>
      </c>
      <c r="BB10" s="64">
        <v>1</v>
      </c>
      <c r="BC10" s="64">
        <v>0</v>
      </c>
      <c r="BD10" s="64">
        <v>1</v>
      </c>
      <c r="BE10" s="3">
        <v>0</v>
      </c>
      <c r="BF10" s="24"/>
    </row>
    <row r="11" spans="1:58" ht="22.5">
      <c r="A11" s="23" t="s">
        <v>57</v>
      </c>
      <c r="B11" s="24"/>
      <c r="C11" s="24"/>
      <c r="D11" s="7" t="s">
        <v>26</v>
      </c>
      <c r="E11" s="2" t="s">
        <v>8</v>
      </c>
      <c r="F11" s="11">
        <v>4525690.7</v>
      </c>
      <c r="G11" s="11">
        <v>5672286.5999999996</v>
      </c>
      <c r="H11" s="11" t="s">
        <v>56</v>
      </c>
      <c r="I11" s="11" t="s">
        <v>8</v>
      </c>
      <c r="J11" s="11">
        <v>137.43600000000001</v>
      </c>
      <c r="K11" s="11">
        <v>8</v>
      </c>
      <c r="L11" s="11" t="s">
        <v>14</v>
      </c>
      <c r="M11" s="2" t="s">
        <v>673</v>
      </c>
      <c r="N11" s="23" t="s">
        <v>678</v>
      </c>
      <c r="O11" s="24">
        <v>2004</v>
      </c>
      <c r="P11" s="24">
        <v>1</v>
      </c>
      <c r="Q11" s="29">
        <v>1</v>
      </c>
      <c r="R11" s="27"/>
      <c r="S11" s="29">
        <v>0.3</v>
      </c>
      <c r="T11" s="29" t="s">
        <v>901</v>
      </c>
      <c r="U11" s="53">
        <f t="shared" ref="U11" si="24">IF((AND($T11&gt;0,$T11&lt;=30)),1,0)</f>
        <v>0</v>
      </c>
      <c r="V11" s="53">
        <f t="shared" ref="V11" si="25">IF(AND($T11&gt;30,$T11&lt;=60),1,0)</f>
        <v>0</v>
      </c>
      <c r="W11" s="53">
        <f t="shared" ref="W11" si="26">IF(AND($T11&gt;60,$T11&lt;=90),1,0)</f>
        <v>0</v>
      </c>
      <c r="X11" s="53">
        <f t="shared" ref="X11" si="27">IF(AND($T11&gt;90,$T11&lt;=120),1,0)</f>
        <v>0</v>
      </c>
      <c r="Y11" s="53">
        <f t="shared" ref="Y11" si="28">IF(AND($T11&gt;120,$T11&lt;=150),1,0)</f>
        <v>0</v>
      </c>
      <c r="Z11" s="53">
        <f t="shared" ref="Z11" si="29">IF(AND($T11&gt;150,$T11&lt;=180),1,0)</f>
        <v>0</v>
      </c>
      <c r="AA11" s="53">
        <f t="shared" ref="AA11" si="30">IF(AND($T11&gt;180,$T11&lt;=210),1,0)</f>
        <v>0</v>
      </c>
      <c r="AB11" s="53">
        <f t="shared" ref="AB11" si="31">IF(AND($T11&gt;210,$T11&lt;=240),1,0)</f>
        <v>0</v>
      </c>
      <c r="AC11" s="53">
        <f t="shared" ref="AC11" si="32">IF(AND($T11&gt;240,$T11&lt;=270),1,0)</f>
        <v>0</v>
      </c>
      <c r="AD11" s="53">
        <f t="shared" ref="AD11" si="33">IF(AND($T11&gt;270,$T11&lt;=300),1,0)</f>
        <v>0</v>
      </c>
      <c r="AE11" s="53">
        <f t="shared" ref="AE11" si="34">IF(AND($T11&gt;300,$T11&lt;=330),1,0)</f>
        <v>0</v>
      </c>
      <c r="AF11" s="53">
        <f t="shared" ref="AF11" si="35">IF(($T11="3xleer"),1,0)</f>
        <v>1</v>
      </c>
      <c r="AG11" s="53"/>
      <c r="AH11" s="53" cm="1">
        <f t="array" ref="AH11">IF(OR(U11:AF11=1),1,0)</f>
        <v>1</v>
      </c>
      <c r="AI11" s="17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64">
        <v>1</v>
      </c>
      <c r="AS11" s="64">
        <v>1</v>
      </c>
      <c r="AT11" s="64">
        <v>1</v>
      </c>
      <c r="AU11" s="64">
        <v>1</v>
      </c>
      <c r="AV11" s="64">
        <v>1</v>
      </c>
      <c r="AW11" s="64">
        <v>1</v>
      </c>
      <c r="AX11" s="64">
        <v>1</v>
      </c>
      <c r="AY11" s="64">
        <v>1</v>
      </c>
      <c r="AZ11" s="64">
        <v>1</v>
      </c>
      <c r="BA11" s="64">
        <v>1</v>
      </c>
      <c r="BB11" s="64">
        <v>1</v>
      </c>
      <c r="BC11" s="64">
        <v>1</v>
      </c>
      <c r="BD11" s="64">
        <v>0</v>
      </c>
      <c r="BE11" s="3">
        <v>1</v>
      </c>
      <c r="BF11" s="24" t="s">
        <v>911</v>
      </c>
    </row>
    <row r="12" spans="1:58" ht="12">
      <c r="A12" s="23" t="s">
        <v>61</v>
      </c>
      <c r="B12" s="24"/>
      <c r="C12" s="24"/>
      <c r="D12" s="7" t="s">
        <v>26</v>
      </c>
      <c r="E12" s="2" t="s">
        <v>62</v>
      </c>
      <c r="F12" s="11">
        <v>4525807</v>
      </c>
      <c r="G12" s="11">
        <v>5672736.5999999996</v>
      </c>
      <c r="H12" s="11" t="s">
        <v>60</v>
      </c>
      <c r="I12" s="11" t="s">
        <v>64</v>
      </c>
      <c r="J12" s="11">
        <v>137.19</v>
      </c>
      <c r="K12" s="11">
        <v>11.5</v>
      </c>
      <c r="L12" s="11" t="s">
        <v>14</v>
      </c>
      <c r="M12" s="2" t="s">
        <v>11</v>
      </c>
      <c r="N12" s="11" t="s">
        <v>676</v>
      </c>
      <c r="O12" s="29">
        <v>2025</v>
      </c>
      <c r="P12" s="24">
        <v>1</v>
      </c>
      <c r="Q12" s="29">
        <v>1</v>
      </c>
      <c r="R12" s="27"/>
      <c r="S12" s="24">
        <v>0.29299999999999998</v>
      </c>
      <c r="T12" s="24">
        <v>45</v>
      </c>
      <c r="U12" s="49">
        <f t="shared" ref="U12:U18" si="36">IF((AND($T12&gt;0,$T12&lt;=30)),1,0)</f>
        <v>0</v>
      </c>
      <c r="V12" s="49">
        <f t="shared" ref="V12:V18" si="37">IF(AND($T12&gt;30,$T12&lt;=60),1,0)</f>
        <v>1</v>
      </c>
      <c r="W12" s="49">
        <f t="shared" ref="W12:W18" si="38">IF(AND($T12&gt;60,$T12&lt;=90),1,0)</f>
        <v>0</v>
      </c>
      <c r="X12" s="49">
        <f t="shared" ref="X12:X18" si="39">IF(AND($T12&gt;90,$T12&lt;=120),1,0)</f>
        <v>0</v>
      </c>
      <c r="Y12" s="49">
        <f t="shared" ref="Y12:Y18" si="40">IF(AND($T12&gt;120,$T12&lt;=150),1,0)</f>
        <v>0</v>
      </c>
      <c r="Z12" s="49">
        <f t="shared" ref="Z12:Z18" si="41">IF(AND($T12&gt;150,$T12&lt;=180),1,0)</f>
        <v>0</v>
      </c>
      <c r="AA12" s="49">
        <f t="shared" ref="AA12:AA18" si="42">IF(AND($T12&gt;180,$T12&lt;=210),1,0)</f>
        <v>0</v>
      </c>
      <c r="AB12" s="49">
        <f t="shared" ref="AB12:AB18" si="43">IF(AND($T12&gt;210,$T12&lt;=240),1,0)</f>
        <v>0</v>
      </c>
      <c r="AC12" s="49">
        <f t="shared" ref="AC12:AC18" si="44">IF(AND($T12&gt;240,$T12&lt;=270),1,0)</f>
        <v>0</v>
      </c>
      <c r="AD12" s="49">
        <f t="shared" ref="AD12:AD18" si="45">IF(AND($T12&gt;270,$T12&lt;=300),1,0)</f>
        <v>0</v>
      </c>
      <c r="AE12" s="49">
        <f t="shared" ref="AE12:AE18" si="46">IF(AND($T12&gt;300,$T12&lt;=330),1,0)</f>
        <v>0</v>
      </c>
      <c r="AF12" s="49">
        <f t="shared" ref="AF12:AF18" si="47">IF(($T12="3xleer"),1,0)</f>
        <v>0</v>
      </c>
      <c r="AG12" s="49"/>
      <c r="AH12" s="49" cm="1">
        <f t="array" ref="AH12">IF(OR(U12:AF12=1),1,0)</f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0</v>
      </c>
      <c r="AO12" s="3">
        <v>0</v>
      </c>
      <c r="AP12" s="3">
        <v>0</v>
      </c>
      <c r="AQ12" s="3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3">
        <v>0</v>
      </c>
      <c r="BF12" s="24"/>
    </row>
    <row r="13" spans="1:58" ht="12">
      <c r="A13" s="23" t="s">
        <v>65</v>
      </c>
      <c r="B13" s="24"/>
      <c r="C13" s="24"/>
      <c r="D13" s="7" t="s">
        <v>26</v>
      </c>
      <c r="E13" s="2" t="s">
        <v>66</v>
      </c>
      <c r="F13" s="11">
        <v>4525835.0999999996</v>
      </c>
      <c r="G13" s="11">
        <v>5672815</v>
      </c>
      <c r="H13" s="11" t="s">
        <v>60</v>
      </c>
      <c r="I13" s="11" t="s">
        <v>64</v>
      </c>
      <c r="J13" s="11">
        <v>136.77600000000001</v>
      </c>
      <c r="K13" s="11">
        <v>13</v>
      </c>
      <c r="L13" s="11" t="s">
        <v>14</v>
      </c>
      <c r="M13" s="2" t="s">
        <v>11</v>
      </c>
      <c r="N13" s="11" t="s">
        <v>676</v>
      </c>
      <c r="O13" s="29">
        <v>2025</v>
      </c>
      <c r="P13" s="24">
        <v>1</v>
      </c>
      <c r="Q13" s="29">
        <v>1</v>
      </c>
      <c r="R13" s="27"/>
      <c r="S13" s="24">
        <v>0.55300000000000005</v>
      </c>
      <c r="T13" s="24">
        <v>52</v>
      </c>
      <c r="U13" s="49">
        <f t="shared" si="36"/>
        <v>0</v>
      </c>
      <c r="V13" s="49">
        <f t="shared" si="37"/>
        <v>1</v>
      </c>
      <c r="W13" s="49">
        <f t="shared" si="38"/>
        <v>0</v>
      </c>
      <c r="X13" s="49">
        <f t="shared" si="39"/>
        <v>0</v>
      </c>
      <c r="Y13" s="49">
        <f t="shared" si="40"/>
        <v>0</v>
      </c>
      <c r="Z13" s="49">
        <f t="shared" si="41"/>
        <v>0</v>
      </c>
      <c r="AA13" s="49">
        <f t="shared" si="42"/>
        <v>0</v>
      </c>
      <c r="AB13" s="49">
        <f t="shared" si="43"/>
        <v>0</v>
      </c>
      <c r="AC13" s="49">
        <f t="shared" si="44"/>
        <v>0</v>
      </c>
      <c r="AD13" s="49">
        <f t="shared" si="45"/>
        <v>0</v>
      </c>
      <c r="AE13" s="49">
        <f t="shared" si="46"/>
        <v>0</v>
      </c>
      <c r="AF13" s="49">
        <f t="shared" si="47"/>
        <v>0</v>
      </c>
      <c r="AG13" s="49"/>
      <c r="AH13" s="49" cm="1">
        <f t="array" ref="AH13">IF(OR(U13:AF13=1),1,0)</f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0</v>
      </c>
      <c r="AO13" s="3">
        <v>0</v>
      </c>
      <c r="AP13" s="3">
        <v>0</v>
      </c>
      <c r="AQ13" s="3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3">
        <v>0</v>
      </c>
      <c r="BF13" s="24"/>
    </row>
    <row r="14" spans="1:58" ht="12">
      <c r="A14" s="23" t="s">
        <v>72</v>
      </c>
      <c r="B14" s="24"/>
      <c r="C14" s="24"/>
      <c r="D14" s="7" t="s">
        <v>26</v>
      </c>
      <c r="E14" s="2" t="s">
        <v>8</v>
      </c>
      <c r="F14" s="11">
        <v>4525915.5</v>
      </c>
      <c r="G14" s="11">
        <v>5672657.5</v>
      </c>
      <c r="H14" s="11" t="s">
        <v>59</v>
      </c>
      <c r="I14" s="11" t="s">
        <v>64</v>
      </c>
      <c r="J14" s="11">
        <v>136.916</v>
      </c>
      <c r="K14" s="11">
        <v>10.5</v>
      </c>
      <c r="L14" s="11" t="s">
        <v>14</v>
      </c>
      <c r="M14" s="2" t="s">
        <v>11</v>
      </c>
      <c r="N14" s="11" t="s">
        <v>676</v>
      </c>
      <c r="O14" s="29">
        <v>2025</v>
      </c>
      <c r="P14" s="24">
        <v>1</v>
      </c>
      <c r="Q14" s="29">
        <v>1</v>
      </c>
      <c r="R14" s="27"/>
      <c r="S14" s="24">
        <v>0.33500000000000002</v>
      </c>
      <c r="T14" s="24">
        <v>29</v>
      </c>
      <c r="U14" s="49">
        <f t="shared" si="36"/>
        <v>1</v>
      </c>
      <c r="V14" s="49">
        <f t="shared" si="37"/>
        <v>0</v>
      </c>
      <c r="W14" s="49">
        <f t="shared" si="38"/>
        <v>0</v>
      </c>
      <c r="X14" s="49">
        <f t="shared" si="39"/>
        <v>0</v>
      </c>
      <c r="Y14" s="49">
        <f t="shared" si="40"/>
        <v>0</v>
      </c>
      <c r="Z14" s="49">
        <f t="shared" si="41"/>
        <v>0</v>
      </c>
      <c r="AA14" s="49">
        <f t="shared" si="42"/>
        <v>0</v>
      </c>
      <c r="AB14" s="49">
        <f t="shared" si="43"/>
        <v>0</v>
      </c>
      <c r="AC14" s="49">
        <f t="shared" si="44"/>
        <v>0</v>
      </c>
      <c r="AD14" s="49">
        <f t="shared" si="45"/>
        <v>0</v>
      </c>
      <c r="AE14" s="49">
        <f t="shared" si="46"/>
        <v>0</v>
      </c>
      <c r="AF14" s="49">
        <f t="shared" si="47"/>
        <v>0</v>
      </c>
      <c r="AG14" s="49"/>
      <c r="AH14" s="49" cm="1">
        <f t="array" ref="AH14">IF(OR(U14:AF14=1),1,0)</f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0</v>
      </c>
      <c r="AO14" s="3">
        <v>0</v>
      </c>
      <c r="AP14" s="3">
        <v>0</v>
      </c>
      <c r="AQ14" s="3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3">
        <v>0</v>
      </c>
      <c r="BF14" s="24"/>
    </row>
    <row r="15" spans="1:58" ht="22.5">
      <c r="A15" s="23" t="s">
        <v>73</v>
      </c>
      <c r="B15" s="24"/>
      <c r="C15" s="24"/>
      <c r="D15" s="7" t="s">
        <v>26</v>
      </c>
      <c r="E15" s="2" t="s">
        <v>8</v>
      </c>
      <c r="F15" s="11">
        <v>4525916.8</v>
      </c>
      <c r="G15" s="11">
        <v>5672656.7999999998</v>
      </c>
      <c r="H15" s="11" t="s">
        <v>59</v>
      </c>
      <c r="I15" s="11" t="s">
        <v>74</v>
      </c>
      <c r="J15" s="11">
        <v>136.96</v>
      </c>
      <c r="K15" s="11">
        <v>27</v>
      </c>
      <c r="L15" s="11" t="s">
        <v>34</v>
      </c>
      <c r="M15" s="2" t="s">
        <v>673</v>
      </c>
      <c r="N15" s="23" t="s">
        <v>678</v>
      </c>
      <c r="O15" s="24">
        <v>2021</v>
      </c>
      <c r="P15" s="24">
        <v>1</v>
      </c>
      <c r="Q15" s="29">
        <v>1</v>
      </c>
      <c r="R15" s="27"/>
      <c r="S15" s="29">
        <v>0.3</v>
      </c>
      <c r="T15" s="29" t="s">
        <v>901</v>
      </c>
      <c r="U15" s="49">
        <f t="shared" ref="U15:U16" si="48">IF((AND($T15&gt;0,$T15&lt;=30)),1,0)</f>
        <v>0</v>
      </c>
      <c r="V15" s="49">
        <f t="shared" ref="V15:V16" si="49">IF(AND($T15&gt;30,$T15&lt;=60),1,0)</f>
        <v>0</v>
      </c>
      <c r="W15" s="49">
        <f t="shared" ref="W15:W16" si="50">IF(AND($T15&gt;60,$T15&lt;=90),1,0)</f>
        <v>0</v>
      </c>
      <c r="X15" s="49">
        <f t="shared" ref="X15:X16" si="51">IF(AND($T15&gt;90,$T15&lt;=120),1,0)</f>
        <v>0</v>
      </c>
      <c r="Y15" s="49">
        <f t="shared" ref="Y15:Y16" si="52">IF(AND($T15&gt;120,$T15&lt;=150),1,0)</f>
        <v>0</v>
      </c>
      <c r="Z15" s="49">
        <f t="shared" ref="Z15:Z16" si="53">IF(AND($T15&gt;150,$T15&lt;=180),1,0)</f>
        <v>0</v>
      </c>
      <c r="AA15" s="49">
        <f t="shared" ref="AA15:AA16" si="54">IF(AND($T15&gt;180,$T15&lt;=210),1,0)</f>
        <v>0</v>
      </c>
      <c r="AB15" s="49">
        <f t="shared" ref="AB15:AB16" si="55">IF(AND($T15&gt;210,$T15&lt;=240),1,0)</f>
        <v>0</v>
      </c>
      <c r="AC15" s="49">
        <f t="shared" ref="AC15:AC16" si="56">IF(AND($T15&gt;240,$T15&lt;=270),1,0)</f>
        <v>0</v>
      </c>
      <c r="AD15" s="49">
        <f t="shared" ref="AD15:AD16" si="57">IF(AND($T15&gt;270,$T15&lt;=300),1,0)</f>
        <v>0</v>
      </c>
      <c r="AE15" s="49">
        <f t="shared" ref="AE15:AE16" si="58">IF(AND($T15&gt;300,$T15&lt;=330),1,0)</f>
        <v>0</v>
      </c>
      <c r="AF15" s="49">
        <f t="shared" ref="AF15:AF16" si="59">IF(($T15="3xleer"),1,0)</f>
        <v>1</v>
      </c>
      <c r="AG15" s="49"/>
      <c r="AH15" s="49" cm="1">
        <f t="array" ref="AH15">IF(OR(U15:AF15=1),1,0)</f>
        <v>1</v>
      </c>
      <c r="AI15" s="3">
        <v>1</v>
      </c>
      <c r="AJ15" s="3">
        <v>0</v>
      </c>
      <c r="AK15" s="3">
        <v>1</v>
      </c>
      <c r="AL15" s="3">
        <v>1</v>
      </c>
      <c r="AM15" s="3">
        <v>1</v>
      </c>
      <c r="AN15" s="3">
        <v>1</v>
      </c>
      <c r="AO15" s="3">
        <v>0</v>
      </c>
      <c r="AP15" s="3">
        <v>1</v>
      </c>
      <c r="AQ15" s="3">
        <v>1</v>
      </c>
      <c r="AR15" s="64">
        <v>1</v>
      </c>
      <c r="AS15" s="64">
        <v>0</v>
      </c>
      <c r="AT15" s="64">
        <v>0</v>
      </c>
      <c r="AU15" s="64">
        <v>0</v>
      </c>
      <c r="AV15" s="64">
        <v>1</v>
      </c>
      <c r="AW15" s="64">
        <v>1</v>
      </c>
      <c r="AX15" s="64">
        <v>0</v>
      </c>
      <c r="AY15" s="64">
        <v>0</v>
      </c>
      <c r="AZ15" s="64">
        <v>1</v>
      </c>
      <c r="BA15" s="64">
        <v>0</v>
      </c>
      <c r="BB15" s="64">
        <v>0</v>
      </c>
      <c r="BC15" s="64">
        <v>0</v>
      </c>
      <c r="BD15" s="64">
        <v>0</v>
      </c>
      <c r="BE15" s="3">
        <v>0</v>
      </c>
      <c r="BF15" s="24" t="s">
        <v>911</v>
      </c>
    </row>
    <row r="16" spans="1:58" ht="22.5">
      <c r="A16" s="23" t="s">
        <v>75</v>
      </c>
      <c r="B16" s="24"/>
      <c r="C16" s="24"/>
      <c r="D16" s="7" t="s">
        <v>26</v>
      </c>
      <c r="E16" s="2" t="s">
        <v>8</v>
      </c>
      <c r="F16" s="11">
        <v>4525790.4000000004</v>
      </c>
      <c r="G16" s="11">
        <v>5672676</v>
      </c>
      <c r="H16" s="11" t="s">
        <v>60</v>
      </c>
      <c r="I16" s="11" t="s">
        <v>64</v>
      </c>
      <c r="J16" s="11">
        <v>137.01599999999999</v>
      </c>
      <c r="K16" s="11">
        <v>8.99</v>
      </c>
      <c r="L16" s="11" t="s">
        <v>14</v>
      </c>
      <c r="M16" s="2" t="s">
        <v>673</v>
      </c>
      <c r="N16" s="23" t="s">
        <v>678</v>
      </c>
      <c r="O16" s="24">
        <v>2013</v>
      </c>
      <c r="P16" s="24">
        <v>1</v>
      </c>
      <c r="Q16" s="29">
        <v>1</v>
      </c>
      <c r="R16" s="27"/>
      <c r="S16" s="29">
        <v>0.3</v>
      </c>
      <c r="T16" s="29" t="s">
        <v>901</v>
      </c>
      <c r="U16" s="49">
        <f t="shared" si="48"/>
        <v>0</v>
      </c>
      <c r="V16" s="49">
        <f t="shared" si="49"/>
        <v>0</v>
      </c>
      <c r="W16" s="49">
        <f t="shared" si="50"/>
        <v>0</v>
      </c>
      <c r="X16" s="49">
        <f t="shared" si="51"/>
        <v>0</v>
      </c>
      <c r="Y16" s="49">
        <f t="shared" si="52"/>
        <v>0</v>
      </c>
      <c r="Z16" s="49">
        <f t="shared" si="53"/>
        <v>0</v>
      </c>
      <c r="AA16" s="49">
        <f t="shared" si="54"/>
        <v>0</v>
      </c>
      <c r="AB16" s="49">
        <f t="shared" si="55"/>
        <v>0</v>
      </c>
      <c r="AC16" s="49">
        <f t="shared" si="56"/>
        <v>0</v>
      </c>
      <c r="AD16" s="49">
        <f t="shared" si="57"/>
        <v>0</v>
      </c>
      <c r="AE16" s="49">
        <f t="shared" si="58"/>
        <v>0</v>
      </c>
      <c r="AF16" s="49">
        <f t="shared" si="59"/>
        <v>1</v>
      </c>
      <c r="AG16" s="49"/>
      <c r="AH16" s="49" cm="1">
        <f t="array" ref="AH16">IF(OR(U16:AF16=1),1,0)</f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0</v>
      </c>
      <c r="AO16" s="3">
        <v>0</v>
      </c>
      <c r="AP16" s="3">
        <v>0</v>
      </c>
      <c r="AQ16" s="3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</v>
      </c>
      <c r="BC16" s="64">
        <v>0</v>
      </c>
      <c r="BD16" s="64">
        <v>0</v>
      </c>
      <c r="BE16" s="3">
        <v>0</v>
      </c>
      <c r="BF16" s="24" t="s">
        <v>911</v>
      </c>
    </row>
    <row r="17" spans="1:58" ht="12">
      <c r="A17" s="23" t="s">
        <v>76</v>
      </c>
      <c r="B17" s="24"/>
      <c r="C17" s="24"/>
      <c r="D17" s="7" t="s">
        <v>26</v>
      </c>
      <c r="E17" s="2" t="s">
        <v>8</v>
      </c>
      <c r="F17" s="11">
        <v>4525881.8</v>
      </c>
      <c r="G17" s="11">
        <v>5672728.4000000004</v>
      </c>
      <c r="H17" s="11" t="s">
        <v>60</v>
      </c>
      <c r="I17" s="11" t="s">
        <v>64</v>
      </c>
      <c r="J17" s="11">
        <v>136.256</v>
      </c>
      <c r="K17" s="11">
        <v>9.5</v>
      </c>
      <c r="L17" s="11" t="s">
        <v>14</v>
      </c>
      <c r="M17" s="2" t="s">
        <v>11</v>
      </c>
      <c r="N17" s="11" t="s">
        <v>676</v>
      </c>
      <c r="O17" s="29">
        <v>2025</v>
      </c>
      <c r="P17" s="24">
        <v>1</v>
      </c>
      <c r="Q17" s="29">
        <v>1</v>
      </c>
      <c r="R17" s="27"/>
      <c r="S17" s="24">
        <v>0.29199999999999998</v>
      </c>
      <c r="T17" s="24">
        <v>42</v>
      </c>
      <c r="U17" s="49">
        <f t="shared" si="36"/>
        <v>0</v>
      </c>
      <c r="V17" s="49">
        <f t="shared" si="37"/>
        <v>1</v>
      </c>
      <c r="W17" s="49">
        <f t="shared" si="38"/>
        <v>0</v>
      </c>
      <c r="X17" s="49">
        <f t="shared" si="39"/>
        <v>0</v>
      </c>
      <c r="Y17" s="49">
        <f t="shared" si="40"/>
        <v>0</v>
      </c>
      <c r="Z17" s="49">
        <f t="shared" si="41"/>
        <v>0</v>
      </c>
      <c r="AA17" s="49">
        <f t="shared" si="42"/>
        <v>0</v>
      </c>
      <c r="AB17" s="49">
        <f t="shared" si="43"/>
        <v>0</v>
      </c>
      <c r="AC17" s="49">
        <f t="shared" si="44"/>
        <v>0</v>
      </c>
      <c r="AD17" s="49">
        <f t="shared" si="45"/>
        <v>0</v>
      </c>
      <c r="AE17" s="49">
        <f t="shared" si="46"/>
        <v>0</v>
      </c>
      <c r="AF17" s="49">
        <f t="shared" si="47"/>
        <v>0</v>
      </c>
      <c r="AG17" s="49"/>
      <c r="AH17" s="49" cm="1">
        <f t="array" ref="AH17">IF(OR(U17:AF17=1),1,0)</f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0</v>
      </c>
      <c r="AO17" s="3">
        <v>0</v>
      </c>
      <c r="AP17" s="3">
        <v>0</v>
      </c>
      <c r="AQ17" s="3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0</v>
      </c>
      <c r="BC17" s="64">
        <v>0</v>
      </c>
      <c r="BD17" s="64">
        <v>0</v>
      </c>
      <c r="BE17" s="3">
        <v>0</v>
      </c>
      <c r="BF17" s="24"/>
    </row>
    <row r="18" spans="1:58" ht="12">
      <c r="A18" s="23" t="s">
        <v>77</v>
      </c>
      <c r="B18" s="24"/>
      <c r="C18" s="24"/>
      <c r="D18" s="7" t="s">
        <v>26</v>
      </c>
      <c r="E18" s="2" t="s">
        <v>8</v>
      </c>
      <c r="F18" s="11">
        <v>4525873.5</v>
      </c>
      <c r="G18" s="11">
        <v>5672765.7000000002</v>
      </c>
      <c r="H18" s="11" t="s">
        <v>59</v>
      </c>
      <c r="I18" s="11" t="s">
        <v>64</v>
      </c>
      <c r="J18" s="11">
        <v>136.036</v>
      </c>
      <c r="K18" s="11">
        <v>9.5</v>
      </c>
      <c r="L18" s="11" t="s">
        <v>14</v>
      </c>
      <c r="M18" s="2" t="s">
        <v>673</v>
      </c>
      <c r="N18" s="11" t="s">
        <v>676</v>
      </c>
      <c r="O18" s="24">
        <v>2024</v>
      </c>
      <c r="P18" s="24">
        <v>1</v>
      </c>
      <c r="Q18" s="29">
        <v>1</v>
      </c>
      <c r="R18" s="27"/>
      <c r="S18" s="29">
        <v>0.40799999999999997</v>
      </c>
      <c r="T18" s="29">
        <v>36</v>
      </c>
      <c r="U18" s="49">
        <f t="shared" si="36"/>
        <v>0</v>
      </c>
      <c r="V18" s="49">
        <f t="shared" si="37"/>
        <v>1</v>
      </c>
      <c r="W18" s="49">
        <f t="shared" si="38"/>
        <v>0</v>
      </c>
      <c r="X18" s="49">
        <f t="shared" si="39"/>
        <v>0</v>
      </c>
      <c r="Y18" s="49">
        <f t="shared" si="40"/>
        <v>0</v>
      </c>
      <c r="Z18" s="49">
        <f t="shared" si="41"/>
        <v>0</v>
      </c>
      <c r="AA18" s="49">
        <f t="shared" si="42"/>
        <v>0</v>
      </c>
      <c r="AB18" s="49">
        <f t="shared" si="43"/>
        <v>0</v>
      </c>
      <c r="AC18" s="49">
        <f t="shared" si="44"/>
        <v>0</v>
      </c>
      <c r="AD18" s="49">
        <f t="shared" si="45"/>
        <v>0</v>
      </c>
      <c r="AE18" s="49">
        <f t="shared" si="46"/>
        <v>0</v>
      </c>
      <c r="AF18" s="49">
        <f t="shared" si="47"/>
        <v>0</v>
      </c>
      <c r="AG18" s="49"/>
      <c r="AH18" s="49" cm="1">
        <f t="array" ref="AH18">IF(OR(U18:AF18=1),1,0)</f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0</v>
      </c>
      <c r="AO18" s="3">
        <v>0</v>
      </c>
      <c r="AP18" s="3">
        <v>0</v>
      </c>
      <c r="AQ18" s="3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4">
        <v>0</v>
      </c>
      <c r="BA18" s="64">
        <v>0</v>
      </c>
      <c r="BB18" s="64">
        <v>0</v>
      </c>
      <c r="BC18" s="64">
        <v>0</v>
      </c>
      <c r="BD18" s="64">
        <v>0</v>
      </c>
      <c r="BE18" s="3">
        <v>0</v>
      </c>
      <c r="BF18" s="24"/>
    </row>
    <row r="19" spans="1:58" ht="12">
      <c r="A19" s="23" t="s">
        <v>82</v>
      </c>
      <c r="B19" s="24"/>
      <c r="C19" s="24"/>
      <c r="D19" s="7" t="s">
        <v>26</v>
      </c>
      <c r="E19" s="2" t="s">
        <v>8</v>
      </c>
      <c r="F19" s="11">
        <v>4525972.97</v>
      </c>
      <c r="G19" s="11">
        <v>5672778.0999999996</v>
      </c>
      <c r="H19" s="11" t="s">
        <v>59</v>
      </c>
      <c r="I19" s="11" t="s">
        <v>64</v>
      </c>
      <c r="J19" s="11">
        <v>135.29</v>
      </c>
      <c r="K19" s="11">
        <v>7</v>
      </c>
      <c r="L19" s="11" t="s">
        <v>14</v>
      </c>
      <c r="M19" s="2" t="s">
        <v>673</v>
      </c>
      <c r="N19" s="11" t="s">
        <v>676</v>
      </c>
      <c r="O19" s="24">
        <v>2024</v>
      </c>
      <c r="P19" s="24">
        <v>1</v>
      </c>
      <c r="Q19" s="29">
        <v>1</v>
      </c>
      <c r="R19" s="27"/>
      <c r="S19" s="29">
        <v>0.14499999999999999</v>
      </c>
      <c r="T19" s="29">
        <v>38</v>
      </c>
      <c r="U19" s="49">
        <f t="shared" ref="U19" si="60">IF((AND($T19&gt;0,$T19&lt;=30)),1,0)</f>
        <v>0</v>
      </c>
      <c r="V19" s="49">
        <f t="shared" ref="V19" si="61">IF(AND($T19&gt;30,$T19&lt;=60),1,0)</f>
        <v>1</v>
      </c>
      <c r="W19" s="49">
        <f t="shared" ref="W19" si="62">IF(AND($T19&gt;60,$T19&lt;=90),1,0)</f>
        <v>0</v>
      </c>
      <c r="X19" s="49">
        <f t="shared" ref="X19" si="63">IF(AND($T19&gt;90,$T19&lt;=120),1,0)</f>
        <v>0</v>
      </c>
      <c r="Y19" s="49">
        <f t="shared" ref="Y19" si="64">IF(AND($T19&gt;120,$T19&lt;=150),1,0)</f>
        <v>0</v>
      </c>
      <c r="Z19" s="49">
        <f t="shared" ref="Z19" si="65">IF(AND($T19&gt;150,$T19&lt;=180),1,0)</f>
        <v>0</v>
      </c>
      <c r="AA19" s="49">
        <f t="shared" ref="AA19" si="66">IF(AND($T19&gt;180,$T19&lt;=210),1,0)</f>
        <v>0</v>
      </c>
      <c r="AB19" s="49">
        <f t="shared" ref="AB19" si="67">IF(AND($T19&gt;210,$T19&lt;=240),1,0)</f>
        <v>0</v>
      </c>
      <c r="AC19" s="49">
        <f t="shared" ref="AC19" si="68">IF(AND($T19&gt;240,$T19&lt;=270),1,0)</f>
        <v>0</v>
      </c>
      <c r="AD19" s="49">
        <f t="shared" ref="AD19" si="69">IF(AND($T19&gt;270,$T19&lt;=300),1,0)</f>
        <v>0</v>
      </c>
      <c r="AE19" s="49">
        <f t="shared" ref="AE19" si="70">IF(AND($T19&gt;300,$T19&lt;=330),1,0)</f>
        <v>0</v>
      </c>
      <c r="AF19" s="49">
        <f t="shared" ref="AF19" si="71">IF(($T19="3xleer"),1,0)</f>
        <v>0</v>
      </c>
      <c r="AG19" s="49"/>
      <c r="AH19" s="49" cm="1">
        <f t="array" ref="AH19">IF(OR(U19:AF19=1),1,0)</f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0</v>
      </c>
      <c r="AO19" s="3">
        <v>0</v>
      </c>
      <c r="AP19" s="3">
        <v>0</v>
      </c>
      <c r="AQ19" s="3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0</v>
      </c>
      <c r="BA19" s="64">
        <v>0</v>
      </c>
      <c r="BB19" s="64">
        <v>0</v>
      </c>
      <c r="BC19" s="64">
        <v>0</v>
      </c>
      <c r="BD19" s="64">
        <v>0</v>
      </c>
      <c r="BE19" s="3">
        <v>0</v>
      </c>
      <c r="BF19" s="24"/>
    </row>
    <row r="20" spans="1:58" ht="12">
      <c r="A20" s="23" t="s">
        <v>87</v>
      </c>
      <c r="B20" s="24"/>
      <c r="C20" s="24"/>
      <c r="D20" s="7" t="s">
        <v>26</v>
      </c>
      <c r="E20" s="2" t="s">
        <v>88</v>
      </c>
      <c r="F20" s="11">
        <v>4525843.9000000004</v>
      </c>
      <c r="G20" s="11">
        <v>5672534.4000000004</v>
      </c>
      <c r="H20" s="11" t="s">
        <v>59</v>
      </c>
      <c r="I20" s="11" t="s">
        <v>74</v>
      </c>
      <c r="J20" s="11">
        <v>136.85</v>
      </c>
      <c r="K20" s="11">
        <v>27</v>
      </c>
      <c r="L20" s="11" t="s">
        <v>34</v>
      </c>
      <c r="M20" s="2" t="s">
        <v>11</v>
      </c>
      <c r="N20" s="11" t="s">
        <v>676</v>
      </c>
      <c r="O20" s="24">
        <v>2025</v>
      </c>
      <c r="P20" s="24">
        <v>1</v>
      </c>
      <c r="Q20" s="29">
        <v>1</v>
      </c>
      <c r="R20" s="27"/>
      <c r="S20" s="24">
        <v>0.874</v>
      </c>
      <c r="T20" s="24" t="s">
        <v>901</v>
      </c>
      <c r="U20" s="49">
        <f t="shared" ref="U20:U24" si="72">IF((AND($T20&gt;0,$T20&lt;=30)),1,0)</f>
        <v>0</v>
      </c>
      <c r="V20" s="49">
        <f t="shared" ref="V20:V24" si="73">IF(AND($T20&gt;30,$T20&lt;=60),1,0)</f>
        <v>0</v>
      </c>
      <c r="W20" s="49">
        <f t="shared" ref="W20:W24" si="74">IF(AND($T20&gt;60,$T20&lt;=90),1,0)</f>
        <v>0</v>
      </c>
      <c r="X20" s="49">
        <f t="shared" ref="X20:X24" si="75">IF(AND($T20&gt;90,$T20&lt;=120),1,0)</f>
        <v>0</v>
      </c>
      <c r="Y20" s="49">
        <f t="shared" ref="Y20:Y24" si="76">IF(AND($T20&gt;120,$T20&lt;=150),1,0)</f>
        <v>0</v>
      </c>
      <c r="Z20" s="49">
        <f t="shared" ref="Z20:Z24" si="77">IF(AND($T20&gt;150,$T20&lt;=180),1,0)</f>
        <v>0</v>
      </c>
      <c r="AA20" s="49">
        <f t="shared" ref="AA20:AA24" si="78">IF(AND($T20&gt;180,$T20&lt;=210),1,0)</f>
        <v>0</v>
      </c>
      <c r="AB20" s="49">
        <f t="shared" ref="AB20:AB24" si="79">IF(AND($T20&gt;210,$T20&lt;=240),1,0)</f>
        <v>0</v>
      </c>
      <c r="AC20" s="49">
        <f t="shared" ref="AC20:AC24" si="80">IF(AND($T20&gt;240,$T20&lt;=270),1,0)</f>
        <v>0</v>
      </c>
      <c r="AD20" s="49">
        <f t="shared" ref="AD20:AD24" si="81">IF(AND($T20&gt;270,$T20&lt;=300),1,0)</f>
        <v>0</v>
      </c>
      <c r="AE20" s="49">
        <f t="shared" ref="AE20:AE24" si="82">IF(AND($T20&gt;300,$T20&lt;=330),1,0)</f>
        <v>0</v>
      </c>
      <c r="AF20" s="49">
        <f t="shared" ref="AF20:AF24" si="83">IF(($T20="3xleer"),1,0)</f>
        <v>1</v>
      </c>
      <c r="AG20" s="49"/>
      <c r="AH20" s="49" cm="1">
        <f t="array" ref="AH20">IF(OR(U20:AF20=1),1,0)</f>
        <v>1</v>
      </c>
      <c r="AI20" s="3">
        <v>1</v>
      </c>
      <c r="AJ20" s="3">
        <v>0</v>
      </c>
      <c r="AK20" s="3">
        <v>1</v>
      </c>
      <c r="AL20" s="3">
        <v>1</v>
      </c>
      <c r="AM20" s="3">
        <v>1</v>
      </c>
      <c r="AN20" s="3">
        <v>1</v>
      </c>
      <c r="AO20" s="3">
        <v>0</v>
      </c>
      <c r="AP20" s="3">
        <v>1</v>
      </c>
      <c r="AQ20" s="3">
        <v>1</v>
      </c>
      <c r="AR20" s="64">
        <v>1</v>
      </c>
      <c r="AS20" s="64">
        <v>0</v>
      </c>
      <c r="AT20" s="64">
        <v>0</v>
      </c>
      <c r="AU20" s="64">
        <v>0</v>
      </c>
      <c r="AV20" s="64">
        <v>1</v>
      </c>
      <c r="AW20" s="64">
        <v>1</v>
      </c>
      <c r="AX20" s="64">
        <v>0</v>
      </c>
      <c r="AY20" s="64">
        <v>0</v>
      </c>
      <c r="AZ20" s="64">
        <v>1</v>
      </c>
      <c r="BA20" s="64">
        <v>0</v>
      </c>
      <c r="BB20" s="64">
        <v>0</v>
      </c>
      <c r="BC20" s="64">
        <v>0</v>
      </c>
      <c r="BD20" s="64">
        <v>0</v>
      </c>
      <c r="BE20" s="3">
        <v>0</v>
      </c>
      <c r="BF20" s="24"/>
    </row>
    <row r="21" spans="1:58" ht="12">
      <c r="A21" s="23" t="s">
        <v>89</v>
      </c>
      <c r="B21" s="24"/>
      <c r="C21" s="24"/>
      <c r="D21" s="7" t="s">
        <v>26</v>
      </c>
      <c r="E21" s="2" t="s">
        <v>8</v>
      </c>
      <c r="F21" s="11">
        <v>4525947.24</v>
      </c>
      <c r="G21" s="11">
        <v>5672455.7699999996</v>
      </c>
      <c r="H21" s="11" t="s">
        <v>59</v>
      </c>
      <c r="I21" s="11" t="s">
        <v>74</v>
      </c>
      <c r="J21" s="11">
        <v>136.166</v>
      </c>
      <c r="K21" s="11">
        <v>18</v>
      </c>
      <c r="L21" s="11" t="s">
        <v>34</v>
      </c>
      <c r="M21" s="2" t="s">
        <v>11</v>
      </c>
      <c r="N21" s="23" t="s">
        <v>674</v>
      </c>
      <c r="O21" s="24">
        <v>2025</v>
      </c>
      <c r="P21" s="24">
        <v>1</v>
      </c>
      <c r="Q21" s="29">
        <v>1</v>
      </c>
      <c r="R21" s="27"/>
      <c r="S21" s="24">
        <v>0.53600000000000003</v>
      </c>
      <c r="T21" s="24">
        <v>68</v>
      </c>
      <c r="U21" s="49">
        <f t="shared" si="72"/>
        <v>0</v>
      </c>
      <c r="V21" s="49">
        <f t="shared" si="73"/>
        <v>0</v>
      </c>
      <c r="W21" s="49">
        <f t="shared" si="74"/>
        <v>1</v>
      </c>
      <c r="X21" s="49">
        <f t="shared" si="75"/>
        <v>0</v>
      </c>
      <c r="Y21" s="49">
        <f t="shared" si="76"/>
        <v>0</v>
      </c>
      <c r="Z21" s="49">
        <f t="shared" si="77"/>
        <v>0</v>
      </c>
      <c r="AA21" s="49">
        <f t="shared" si="78"/>
        <v>0</v>
      </c>
      <c r="AB21" s="49">
        <f t="shared" si="79"/>
        <v>0</v>
      </c>
      <c r="AC21" s="49">
        <f t="shared" si="80"/>
        <v>0</v>
      </c>
      <c r="AD21" s="49">
        <f t="shared" si="81"/>
        <v>0</v>
      </c>
      <c r="AE21" s="49">
        <f t="shared" si="82"/>
        <v>0</v>
      </c>
      <c r="AF21" s="49">
        <f t="shared" si="83"/>
        <v>0</v>
      </c>
      <c r="AG21" s="49"/>
      <c r="AH21" s="49" cm="1">
        <f t="array" ref="AH21">IF(OR(U21:AF21=1),1,0)</f>
        <v>1</v>
      </c>
      <c r="AI21" s="3">
        <v>1</v>
      </c>
      <c r="AJ21" s="3">
        <v>0</v>
      </c>
      <c r="AK21" s="3">
        <v>1</v>
      </c>
      <c r="AL21" s="3">
        <v>1</v>
      </c>
      <c r="AM21" s="3">
        <v>1</v>
      </c>
      <c r="AN21" s="3">
        <v>1</v>
      </c>
      <c r="AO21" s="3">
        <v>0</v>
      </c>
      <c r="AP21" s="3">
        <v>1</v>
      </c>
      <c r="AQ21" s="3">
        <v>1</v>
      </c>
      <c r="AR21" s="64">
        <v>1</v>
      </c>
      <c r="AS21" s="64">
        <v>0</v>
      </c>
      <c r="AT21" s="64">
        <v>1</v>
      </c>
      <c r="AU21" s="64">
        <v>0</v>
      </c>
      <c r="AV21" s="64">
        <v>1</v>
      </c>
      <c r="AW21" s="64">
        <v>1</v>
      </c>
      <c r="AX21" s="64">
        <v>0</v>
      </c>
      <c r="AY21" s="64">
        <v>0</v>
      </c>
      <c r="AZ21" s="64">
        <v>1</v>
      </c>
      <c r="BA21" s="64">
        <v>0</v>
      </c>
      <c r="BB21" s="64">
        <v>0</v>
      </c>
      <c r="BC21" s="64">
        <v>0</v>
      </c>
      <c r="BD21" s="64">
        <v>0</v>
      </c>
      <c r="BE21" s="3">
        <v>0</v>
      </c>
      <c r="BF21" s="24"/>
    </row>
    <row r="22" spans="1:58" ht="12">
      <c r="A22" s="23" t="s">
        <v>90</v>
      </c>
      <c r="B22" s="24" t="s">
        <v>875</v>
      </c>
      <c r="C22" s="24"/>
      <c r="D22" s="7" t="s">
        <v>26</v>
      </c>
      <c r="E22" s="2" t="s">
        <v>91</v>
      </c>
      <c r="F22" s="11">
        <v>4526399.6900000004</v>
      </c>
      <c r="G22" s="11">
        <v>5672637.79</v>
      </c>
      <c r="H22" s="11" t="s">
        <v>59</v>
      </c>
      <c r="I22" s="11" t="s">
        <v>92</v>
      </c>
      <c r="J22" s="11">
        <v>135.83600000000001</v>
      </c>
      <c r="K22" s="11">
        <v>10.5</v>
      </c>
      <c r="L22" s="11" t="s">
        <v>14</v>
      </c>
      <c r="M22" s="2" t="s">
        <v>11</v>
      </c>
      <c r="N22" s="11" t="s">
        <v>676</v>
      </c>
      <c r="O22" s="24">
        <v>2025</v>
      </c>
      <c r="P22" s="24">
        <v>1</v>
      </c>
      <c r="Q22" s="29">
        <v>1</v>
      </c>
      <c r="R22" s="27"/>
      <c r="S22" s="24">
        <v>0.214</v>
      </c>
      <c r="T22" s="24">
        <v>35</v>
      </c>
      <c r="U22" s="49">
        <f t="shared" si="72"/>
        <v>0</v>
      </c>
      <c r="V22" s="49">
        <f t="shared" si="73"/>
        <v>1</v>
      </c>
      <c r="W22" s="49">
        <f t="shared" si="74"/>
        <v>0</v>
      </c>
      <c r="X22" s="49">
        <f t="shared" si="75"/>
        <v>0</v>
      </c>
      <c r="Y22" s="49">
        <f t="shared" si="76"/>
        <v>0</v>
      </c>
      <c r="Z22" s="49">
        <f t="shared" si="77"/>
        <v>0</v>
      </c>
      <c r="AA22" s="49">
        <f t="shared" si="78"/>
        <v>0</v>
      </c>
      <c r="AB22" s="49">
        <f t="shared" si="79"/>
        <v>0</v>
      </c>
      <c r="AC22" s="49">
        <f t="shared" si="80"/>
        <v>0</v>
      </c>
      <c r="AD22" s="49">
        <f t="shared" si="81"/>
        <v>0</v>
      </c>
      <c r="AE22" s="49">
        <f t="shared" si="82"/>
        <v>0</v>
      </c>
      <c r="AF22" s="49">
        <f t="shared" si="83"/>
        <v>0</v>
      </c>
      <c r="AG22" s="49"/>
      <c r="AH22" s="49" cm="1">
        <f t="array" ref="AH22">IF(OR(U22:AF22=1),1,0)</f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0</v>
      </c>
      <c r="AP22" s="3">
        <v>1</v>
      </c>
      <c r="AQ22" s="3">
        <v>1</v>
      </c>
      <c r="AR22" s="64">
        <v>1</v>
      </c>
      <c r="AS22" s="64">
        <v>0</v>
      </c>
      <c r="AT22" s="64">
        <v>1</v>
      </c>
      <c r="AU22" s="64">
        <v>0</v>
      </c>
      <c r="AV22" s="64">
        <v>1</v>
      </c>
      <c r="AW22" s="64">
        <v>1</v>
      </c>
      <c r="AX22" s="64">
        <v>0</v>
      </c>
      <c r="AY22" s="64">
        <v>0</v>
      </c>
      <c r="AZ22" s="64">
        <v>1</v>
      </c>
      <c r="BA22" s="64">
        <v>0</v>
      </c>
      <c r="BB22" s="64">
        <v>0</v>
      </c>
      <c r="BC22" s="64">
        <v>0</v>
      </c>
      <c r="BD22" s="64">
        <v>0</v>
      </c>
      <c r="BE22" s="3">
        <v>0</v>
      </c>
      <c r="BF22" s="24"/>
    </row>
    <row r="23" spans="1:58" ht="12">
      <c r="A23" s="23" t="s">
        <v>96</v>
      </c>
      <c r="B23" s="24"/>
      <c r="C23" s="24"/>
      <c r="D23" s="7" t="s">
        <v>26</v>
      </c>
      <c r="E23" s="2" t="s">
        <v>97</v>
      </c>
      <c r="F23" s="11">
        <v>4526267.46</v>
      </c>
      <c r="G23" s="11">
        <v>5672452.6200000001</v>
      </c>
      <c r="H23" s="11" t="s">
        <v>59</v>
      </c>
      <c r="I23" s="11" t="s">
        <v>98</v>
      </c>
      <c r="J23" s="11">
        <v>135.66999999999999</v>
      </c>
      <c r="K23" s="11">
        <v>19</v>
      </c>
      <c r="L23" s="11" t="s">
        <v>34</v>
      </c>
      <c r="M23" s="2" t="s">
        <v>673</v>
      </c>
      <c r="N23" s="11" t="s">
        <v>676</v>
      </c>
      <c r="O23" s="24">
        <v>2024</v>
      </c>
      <c r="P23" s="24">
        <v>1</v>
      </c>
      <c r="Q23" s="29">
        <v>1</v>
      </c>
      <c r="R23" s="27"/>
      <c r="S23" s="29">
        <v>0.58399999999999996</v>
      </c>
      <c r="T23" s="29">
        <v>99</v>
      </c>
      <c r="U23" s="49">
        <f t="shared" si="72"/>
        <v>0</v>
      </c>
      <c r="V23" s="49">
        <f t="shared" si="73"/>
        <v>0</v>
      </c>
      <c r="W23" s="49">
        <f t="shared" si="74"/>
        <v>0</v>
      </c>
      <c r="X23" s="49">
        <f t="shared" si="75"/>
        <v>1</v>
      </c>
      <c r="Y23" s="49">
        <f t="shared" si="76"/>
        <v>0</v>
      </c>
      <c r="Z23" s="49">
        <f t="shared" si="77"/>
        <v>0</v>
      </c>
      <c r="AA23" s="49">
        <f t="shared" si="78"/>
        <v>0</v>
      </c>
      <c r="AB23" s="49">
        <f t="shared" si="79"/>
        <v>0</v>
      </c>
      <c r="AC23" s="49">
        <f t="shared" si="80"/>
        <v>0</v>
      </c>
      <c r="AD23" s="49">
        <f t="shared" si="81"/>
        <v>0</v>
      </c>
      <c r="AE23" s="49">
        <f t="shared" si="82"/>
        <v>0</v>
      </c>
      <c r="AF23" s="49">
        <f t="shared" si="83"/>
        <v>0</v>
      </c>
      <c r="AG23" s="49"/>
      <c r="AH23" s="49" cm="1">
        <f t="array" ref="AH23">IF(OR(U23:AF23=1),1,0)</f>
        <v>1</v>
      </c>
      <c r="AI23" s="3">
        <v>1</v>
      </c>
      <c r="AJ23" s="3">
        <v>0</v>
      </c>
      <c r="AK23" s="3">
        <v>1</v>
      </c>
      <c r="AL23" s="3">
        <v>1</v>
      </c>
      <c r="AM23" s="3">
        <v>1</v>
      </c>
      <c r="AN23" s="3">
        <v>1</v>
      </c>
      <c r="AO23" s="3">
        <v>0</v>
      </c>
      <c r="AP23" s="3">
        <v>1</v>
      </c>
      <c r="AQ23" s="3">
        <v>1</v>
      </c>
      <c r="AR23" s="64">
        <v>1</v>
      </c>
      <c r="AS23" s="64">
        <v>0</v>
      </c>
      <c r="AT23" s="64">
        <v>0</v>
      </c>
      <c r="AU23" s="64">
        <v>0</v>
      </c>
      <c r="AV23" s="64">
        <v>1</v>
      </c>
      <c r="AW23" s="64">
        <v>1</v>
      </c>
      <c r="AX23" s="64">
        <v>0</v>
      </c>
      <c r="AY23" s="64">
        <v>0</v>
      </c>
      <c r="AZ23" s="64">
        <v>1</v>
      </c>
      <c r="BA23" s="64">
        <v>1</v>
      </c>
      <c r="BB23" s="64">
        <v>0</v>
      </c>
      <c r="BC23" s="64">
        <v>0</v>
      </c>
      <c r="BD23" s="64">
        <v>0</v>
      </c>
      <c r="BE23" s="3">
        <v>0</v>
      </c>
      <c r="BF23" s="24"/>
    </row>
    <row r="24" spans="1:58" ht="12">
      <c r="A24" s="23" t="s">
        <v>99</v>
      </c>
      <c r="B24" s="24"/>
      <c r="C24" s="24"/>
      <c r="D24" s="7" t="s">
        <v>26</v>
      </c>
      <c r="E24" s="2" t="s">
        <v>97</v>
      </c>
      <c r="F24" s="11">
        <v>4526267.75</v>
      </c>
      <c r="G24" s="11">
        <v>5672454.0700000003</v>
      </c>
      <c r="H24" s="11" t="s">
        <v>59</v>
      </c>
      <c r="I24" s="11" t="s">
        <v>98</v>
      </c>
      <c r="J24" s="11">
        <v>135.66999999999999</v>
      </c>
      <c r="K24" s="11">
        <v>27.5</v>
      </c>
      <c r="L24" s="11" t="s">
        <v>34</v>
      </c>
      <c r="M24" s="2" t="s">
        <v>673</v>
      </c>
      <c r="N24" s="11" t="s">
        <v>676</v>
      </c>
      <c r="O24" s="24">
        <v>2024</v>
      </c>
      <c r="P24" s="24">
        <v>1</v>
      </c>
      <c r="Q24" s="29">
        <v>1</v>
      </c>
      <c r="R24" s="27"/>
      <c r="S24" s="29">
        <v>0.51300000000000001</v>
      </c>
      <c r="T24" s="29">
        <v>121</v>
      </c>
      <c r="U24" s="49">
        <f t="shared" si="72"/>
        <v>0</v>
      </c>
      <c r="V24" s="49">
        <f t="shared" si="73"/>
        <v>0</v>
      </c>
      <c r="W24" s="49">
        <f t="shared" si="74"/>
        <v>0</v>
      </c>
      <c r="X24" s="49">
        <f t="shared" si="75"/>
        <v>0</v>
      </c>
      <c r="Y24" s="49">
        <f t="shared" si="76"/>
        <v>1</v>
      </c>
      <c r="Z24" s="49">
        <f t="shared" si="77"/>
        <v>0</v>
      </c>
      <c r="AA24" s="49">
        <f t="shared" si="78"/>
        <v>0</v>
      </c>
      <c r="AB24" s="49">
        <f t="shared" si="79"/>
        <v>0</v>
      </c>
      <c r="AC24" s="49">
        <f t="shared" si="80"/>
        <v>0</v>
      </c>
      <c r="AD24" s="49">
        <f t="shared" si="81"/>
        <v>0</v>
      </c>
      <c r="AE24" s="49">
        <f t="shared" si="82"/>
        <v>0</v>
      </c>
      <c r="AF24" s="49">
        <f t="shared" si="83"/>
        <v>0</v>
      </c>
      <c r="AG24" s="49"/>
      <c r="AH24" s="49" cm="1">
        <f t="array" ref="AH24">IF(OR(U24:AF24=1),1,0)</f>
        <v>1</v>
      </c>
      <c r="AI24" s="3">
        <v>1</v>
      </c>
      <c r="AJ24" s="3">
        <v>0</v>
      </c>
      <c r="AK24" s="3">
        <v>1</v>
      </c>
      <c r="AL24" s="3">
        <v>1</v>
      </c>
      <c r="AM24" s="3">
        <v>1</v>
      </c>
      <c r="AN24" s="3">
        <v>1</v>
      </c>
      <c r="AO24" s="3">
        <v>0</v>
      </c>
      <c r="AP24" s="3">
        <v>1</v>
      </c>
      <c r="AQ24" s="3">
        <v>1</v>
      </c>
      <c r="AR24" s="64">
        <v>1</v>
      </c>
      <c r="AS24" s="64">
        <v>0</v>
      </c>
      <c r="AT24" s="64">
        <v>0</v>
      </c>
      <c r="AU24" s="64">
        <v>0</v>
      </c>
      <c r="AV24" s="64">
        <v>1</v>
      </c>
      <c r="AW24" s="64">
        <v>1</v>
      </c>
      <c r="AX24" s="64">
        <v>0</v>
      </c>
      <c r="AY24" s="64">
        <v>0</v>
      </c>
      <c r="AZ24" s="64">
        <v>1</v>
      </c>
      <c r="BA24" s="64">
        <v>1</v>
      </c>
      <c r="BB24" s="64">
        <v>0</v>
      </c>
      <c r="BC24" s="64">
        <v>0</v>
      </c>
      <c r="BD24" s="64">
        <v>0</v>
      </c>
      <c r="BE24" s="3">
        <v>0</v>
      </c>
      <c r="BF24" s="24"/>
    </row>
    <row r="25" spans="1:58" ht="12">
      <c r="A25" s="23" t="s">
        <v>103</v>
      </c>
      <c r="B25" s="24" t="s">
        <v>875</v>
      </c>
      <c r="C25" s="24"/>
      <c r="D25" s="7" t="s">
        <v>26</v>
      </c>
      <c r="E25" s="2" t="s">
        <v>91</v>
      </c>
      <c r="F25" s="11">
        <v>4526398.0599999996</v>
      </c>
      <c r="G25" s="11">
        <v>5672636.0499999998</v>
      </c>
      <c r="H25" s="11" t="s">
        <v>59</v>
      </c>
      <c r="I25" s="11" t="s">
        <v>104</v>
      </c>
      <c r="J25" s="11">
        <v>135.88</v>
      </c>
      <c r="K25" s="11">
        <v>16.5</v>
      </c>
      <c r="L25" s="11" t="s">
        <v>34</v>
      </c>
      <c r="M25" s="2" t="s">
        <v>11</v>
      </c>
      <c r="N25" s="11" t="s">
        <v>676</v>
      </c>
      <c r="O25" s="24">
        <v>2025</v>
      </c>
      <c r="P25" s="24">
        <v>1</v>
      </c>
      <c r="Q25" s="29">
        <v>1</v>
      </c>
      <c r="R25" s="27"/>
      <c r="S25" s="24">
        <v>0.46100000000000002</v>
      </c>
      <c r="T25" s="24">
        <v>80</v>
      </c>
      <c r="U25" s="49">
        <f t="shared" ref="U25:U29" si="84">IF((AND($T25&gt;0,$T25&lt;=30)),1,0)</f>
        <v>0</v>
      </c>
      <c r="V25" s="49">
        <f t="shared" ref="V25:V29" si="85">IF(AND($T25&gt;30,$T25&lt;=60),1,0)</f>
        <v>0</v>
      </c>
      <c r="W25" s="49">
        <f t="shared" ref="W25:W29" si="86">IF(AND($T25&gt;60,$T25&lt;=90),1,0)</f>
        <v>1</v>
      </c>
      <c r="X25" s="49">
        <f t="shared" ref="X25:X29" si="87">IF(AND($T25&gt;90,$T25&lt;=120),1,0)</f>
        <v>0</v>
      </c>
      <c r="Y25" s="49">
        <f t="shared" ref="Y25:Y29" si="88">IF(AND($T25&gt;120,$T25&lt;=150),1,0)</f>
        <v>0</v>
      </c>
      <c r="Z25" s="49">
        <f t="shared" ref="Z25:Z29" si="89">IF(AND($T25&gt;150,$T25&lt;=180),1,0)</f>
        <v>0</v>
      </c>
      <c r="AA25" s="49">
        <f t="shared" ref="AA25:AA29" si="90">IF(AND($T25&gt;180,$T25&lt;=210),1,0)</f>
        <v>0</v>
      </c>
      <c r="AB25" s="49">
        <f t="shared" ref="AB25:AB29" si="91">IF(AND($T25&gt;210,$T25&lt;=240),1,0)</f>
        <v>0</v>
      </c>
      <c r="AC25" s="49">
        <f t="shared" ref="AC25:AC29" si="92">IF(AND($T25&gt;240,$T25&lt;=270),1,0)</f>
        <v>0</v>
      </c>
      <c r="AD25" s="49">
        <f t="shared" ref="AD25:AD29" si="93">IF(AND($T25&gt;270,$T25&lt;=300),1,0)</f>
        <v>0</v>
      </c>
      <c r="AE25" s="49">
        <f t="shared" ref="AE25:AE29" si="94">IF(AND($T25&gt;300,$T25&lt;=330),1,0)</f>
        <v>0</v>
      </c>
      <c r="AF25" s="49">
        <f t="shared" ref="AF25:AF29" si="95">IF(($T25="3xleer"),1,0)</f>
        <v>0</v>
      </c>
      <c r="AG25" s="49"/>
      <c r="AH25" s="49" cm="1">
        <f t="array" ref="AH25">IF(OR(U25:AF25=1),1,0)</f>
        <v>1</v>
      </c>
      <c r="AI25" s="3">
        <v>1</v>
      </c>
      <c r="AJ25" s="3">
        <v>0</v>
      </c>
      <c r="AK25" s="3">
        <v>1</v>
      </c>
      <c r="AL25" s="3">
        <v>1</v>
      </c>
      <c r="AM25" s="3">
        <v>1</v>
      </c>
      <c r="AN25" s="3">
        <v>1</v>
      </c>
      <c r="AO25" s="3">
        <v>0</v>
      </c>
      <c r="AP25" s="3">
        <v>1</v>
      </c>
      <c r="AQ25" s="3">
        <v>1</v>
      </c>
      <c r="AR25" s="64">
        <v>1</v>
      </c>
      <c r="AS25" s="64">
        <v>0</v>
      </c>
      <c r="AT25" s="64">
        <v>1</v>
      </c>
      <c r="AU25" s="64">
        <v>0</v>
      </c>
      <c r="AV25" s="64">
        <v>1</v>
      </c>
      <c r="AW25" s="64">
        <v>1</v>
      </c>
      <c r="AX25" s="64">
        <v>0</v>
      </c>
      <c r="AY25" s="64">
        <v>0</v>
      </c>
      <c r="AZ25" s="64">
        <v>1</v>
      </c>
      <c r="BA25" s="64">
        <v>0</v>
      </c>
      <c r="BB25" s="64">
        <v>0</v>
      </c>
      <c r="BC25" s="64">
        <v>0</v>
      </c>
      <c r="BD25" s="64">
        <v>0</v>
      </c>
      <c r="BE25" s="3">
        <v>0</v>
      </c>
      <c r="BF25" s="24"/>
    </row>
    <row r="26" spans="1:58" ht="12">
      <c r="A26" s="23" t="s">
        <v>105</v>
      </c>
      <c r="B26" s="24" t="s">
        <v>875</v>
      </c>
      <c r="C26" s="24"/>
      <c r="D26" s="7" t="s">
        <v>26</v>
      </c>
      <c r="E26" s="2" t="s">
        <v>91</v>
      </c>
      <c r="F26" s="11">
        <v>4526397.03</v>
      </c>
      <c r="G26" s="11">
        <v>5672635.04</v>
      </c>
      <c r="H26" s="11" t="s">
        <v>59</v>
      </c>
      <c r="I26" s="11" t="s">
        <v>104</v>
      </c>
      <c r="J26" s="11">
        <v>135.93</v>
      </c>
      <c r="K26" s="11">
        <v>26</v>
      </c>
      <c r="L26" s="11" t="s">
        <v>34</v>
      </c>
      <c r="M26" s="2" t="s">
        <v>11</v>
      </c>
      <c r="N26" s="11" t="s">
        <v>676</v>
      </c>
      <c r="O26" s="24">
        <v>2025</v>
      </c>
      <c r="P26" s="24">
        <v>1</v>
      </c>
      <c r="Q26" s="29">
        <v>1</v>
      </c>
      <c r="R26" s="27"/>
      <c r="S26" s="24">
        <v>0.45300000000000001</v>
      </c>
      <c r="T26" s="24">
        <v>100</v>
      </c>
      <c r="U26" s="49">
        <f t="shared" si="84"/>
        <v>0</v>
      </c>
      <c r="V26" s="49">
        <f t="shared" si="85"/>
        <v>0</v>
      </c>
      <c r="W26" s="49">
        <f t="shared" si="86"/>
        <v>0</v>
      </c>
      <c r="X26" s="49">
        <f t="shared" si="87"/>
        <v>1</v>
      </c>
      <c r="Y26" s="49">
        <f t="shared" si="88"/>
        <v>0</v>
      </c>
      <c r="Z26" s="49">
        <f t="shared" si="89"/>
        <v>0</v>
      </c>
      <c r="AA26" s="49">
        <f t="shared" si="90"/>
        <v>0</v>
      </c>
      <c r="AB26" s="49">
        <f t="shared" si="91"/>
        <v>0</v>
      </c>
      <c r="AC26" s="49">
        <f t="shared" si="92"/>
        <v>0</v>
      </c>
      <c r="AD26" s="49">
        <f t="shared" si="93"/>
        <v>0</v>
      </c>
      <c r="AE26" s="49">
        <f t="shared" si="94"/>
        <v>0</v>
      </c>
      <c r="AF26" s="49">
        <f t="shared" si="95"/>
        <v>0</v>
      </c>
      <c r="AG26" s="49"/>
      <c r="AH26" s="49" cm="1">
        <f t="array" ref="AH26">IF(OR(U26:AF26=1),1,0)</f>
        <v>1</v>
      </c>
      <c r="AI26" s="3">
        <v>1</v>
      </c>
      <c r="AJ26" s="3">
        <v>0</v>
      </c>
      <c r="AK26" s="3">
        <v>1</v>
      </c>
      <c r="AL26" s="3">
        <v>1</v>
      </c>
      <c r="AM26" s="3">
        <v>1</v>
      </c>
      <c r="AN26" s="3">
        <v>1</v>
      </c>
      <c r="AO26" s="3">
        <v>0</v>
      </c>
      <c r="AP26" s="3">
        <v>1</v>
      </c>
      <c r="AQ26" s="3">
        <v>1</v>
      </c>
      <c r="AR26" s="64">
        <v>1</v>
      </c>
      <c r="AS26" s="64">
        <v>0</v>
      </c>
      <c r="AT26" s="64">
        <v>0</v>
      </c>
      <c r="AU26" s="64">
        <v>0</v>
      </c>
      <c r="AV26" s="64">
        <v>1</v>
      </c>
      <c r="AW26" s="64">
        <v>1</v>
      </c>
      <c r="AX26" s="64">
        <v>0</v>
      </c>
      <c r="AY26" s="64">
        <v>0</v>
      </c>
      <c r="AZ26" s="64">
        <v>1</v>
      </c>
      <c r="BA26" s="64">
        <v>0</v>
      </c>
      <c r="BB26" s="64">
        <v>0</v>
      </c>
      <c r="BC26" s="64">
        <v>0</v>
      </c>
      <c r="BD26" s="64">
        <v>0</v>
      </c>
      <c r="BE26" s="3">
        <v>0</v>
      </c>
      <c r="BF26" s="24"/>
    </row>
    <row r="27" spans="1:58" ht="12">
      <c r="A27" s="23" t="s">
        <v>106</v>
      </c>
      <c r="B27" s="24"/>
      <c r="C27" s="24"/>
      <c r="D27" s="7" t="s">
        <v>26</v>
      </c>
      <c r="E27" s="2" t="s">
        <v>107</v>
      </c>
      <c r="F27" s="11">
        <v>4526041.1500000004</v>
      </c>
      <c r="G27" s="11">
        <v>5672415.2000000002</v>
      </c>
      <c r="H27" s="11" t="s">
        <v>59</v>
      </c>
      <c r="I27" s="11" t="s">
        <v>13</v>
      </c>
      <c r="J27" s="11">
        <v>136.29</v>
      </c>
      <c r="K27" s="11">
        <v>9</v>
      </c>
      <c r="L27" s="11" t="s">
        <v>14</v>
      </c>
      <c r="M27" s="2" t="s">
        <v>673</v>
      </c>
      <c r="N27" s="11" t="s">
        <v>676</v>
      </c>
      <c r="O27" s="24">
        <v>2024</v>
      </c>
      <c r="P27" s="24">
        <v>1</v>
      </c>
      <c r="Q27" s="29">
        <v>1</v>
      </c>
      <c r="R27" s="27"/>
      <c r="S27" s="29">
        <v>0.26900000000000002</v>
      </c>
      <c r="T27" s="29">
        <v>128</v>
      </c>
      <c r="U27" s="49">
        <f t="shared" si="84"/>
        <v>0</v>
      </c>
      <c r="V27" s="49">
        <f t="shared" si="85"/>
        <v>0</v>
      </c>
      <c r="W27" s="49">
        <f t="shared" si="86"/>
        <v>0</v>
      </c>
      <c r="X27" s="49">
        <f t="shared" si="87"/>
        <v>0</v>
      </c>
      <c r="Y27" s="49">
        <f t="shared" si="88"/>
        <v>1</v>
      </c>
      <c r="Z27" s="49">
        <f t="shared" si="89"/>
        <v>0</v>
      </c>
      <c r="AA27" s="49">
        <f t="shared" si="90"/>
        <v>0</v>
      </c>
      <c r="AB27" s="49">
        <f t="shared" si="91"/>
        <v>0</v>
      </c>
      <c r="AC27" s="49">
        <f t="shared" si="92"/>
        <v>0</v>
      </c>
      <c r="AD27" s="49">
        <f t="shared" si="93"/>
        <v>0</v>
      </c>
      <c r="AE27" s="49">
        <f t="shared" si="94"/>
        <v>0</v>
      </c>
      <c r="AF27" s="49">
        <f t="shared" si="95"/>
        <v>0</v>
      </c>
      <c r="AG27" s="49"/>
      <c r="AH27" s="49" cm="1">
        <f t="array" ref="AH27">IF(OR(U27:AF27=1),1,0)</f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0</v>
      </c>
      <c r="AP27" s="3">
        <v>1</v>
      </c>
      <c r="AQ27" s="3">
        <v>1</v>
      </c>
      <c r="AR27" s="64">
        <v>1</v>
      </c>
      <c r="AS27" s="64">
        <v>0</v>
      </c>
      <c r="AT27" s="64">
        <v>0</v>
      </c>
      <c r="AU27" s="64">
        <v>0</v>
      </c>
      <c r="AV27" s="64">
        <v>1</v>
      </c>
      <c r="AW27" s="64">
        <v>1</v>
      </c>
      <c r="AX27" s="64">
        <v>0</v>
      </c>
      <c r="AY27" s="64">
        <v>1</v>
      </c>
      <c r="AZ27" s="64">
        <v>1</v>
      </c>
      <c r="BA27" s="64">
        <v>1</v>
      </c>
      <c r="BB27" s="64">
        <v>0</v>
      </c>
      <c r="BC27" s="64">
        <v>0</v>
      </c>
      <c r="BD27" s="64">
        <v>1</v>
      </c>
      <c r="BE27" s="3">
        <v>0</v>
      </c>
      <c r="BF27" s="24"/>
    </row>
    <row r="28" spans="1:58" ht="12">
      <c r="A28" s="23" t="s">
        <v>108</v>
      </c>
      <c r="B28" s="24"/>
      <c r="C28" s="24"/>
      <c r="D28" s="7" t="s">
        <v>26</v>
      </c>
      <c r="E28" s="2" t="s">
        <v>101</v>
      </c>
      <c r="F28" s="11">
        <v>4525896.67</v>
      </c>
      <c r="G28" s="11">
        <v>5672837.21</v>
      </c>
      <c r="H28" s="11" t="s">
        <v>59</v>
      </c>
      <c r="I28" s="11" t="s">
        <v>64</v>
      </c>
      <c r="J28" s="11">
        <v>135.85</v>
      </c>
      <c r="K28" s="11">
        <v>9.5</v>
      </c>
      <c r="L28" s="11" t="s">
        <v>109</v>
      </c>
      <c r="M28" s="2" t="s">
        <v>11</v>
      </c>
      <c r="N28" s="11" t="s">
        <v>676</v>
      </c>
      <c r="O28" s="24">
        <v>2025</v>
      </c>
      <c r="P28" s="24">
        <v>1</v>
      </c>
      <c r="Q28" s="29">
        <v>1</v>
      </c>
      <c r="R28" s="27"/>
      <c r="S28" s="24">
        <v>0.115</v>
      </c>
      <c r="T28" s="24" t="s">
        <v>901</v>
      </c>
      <c r="U28" s="49">
        <f t="shared" si="84"/>
        <v>0</v>
      </c>
      <c r="V28" s="49">
        <f t="shared" si="85"/>
        <v>0</v>
      </c>
      <c r="W28" s="49">
        <f t="shared" si="86"/>
        <v>0</v>
      </c>
      <c r="X28" s="49">
        <f t="shared" si="87"/>
        <v>0</v>
      </c>
      <c r="Y28" s="49">
        <f t="shared" si="88"/>
        <v>0</v>
      </c>
      <c r="Z28" s="49">
        <f t="shared" si="89"/>
        <v>0</v>
      </c>
      <c r="AA28" s="49">
        <f t="shared" si="90"/>
        <v>0</v>
      </c>
      <c r="AB28" s="49">
        <f t="shared" si="91"/>
        <v>0</v>
      </c>
      <c r="AC28" s="49">
        <f t="shared" si="92"/>
        <v>0</v>
      </c>
      <c r="AD28" s="49">
        <f t="shared" si="93"/>
        <v>0</v>
      </c>
      <c r="AE28" s="49">
        <f t="shared" si="94"/>
        <v>0</v>
      </c>
      <c r="AF28" s="49">
        <f t="shared" si="95"/>
        <v>1</v>
      </c>
      <c r="AG28" s="49"/>
      <c r="AH28" s="49" cm="1">
        <f t="array" ref="AH28">IF(OR(U28:AF28=1),1,0)</f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0</v>
      </c>
      <c r="AP28" s="3">
        <v>1</v>
      </c>
      <c r="AQ28" s="3">
        <v>1</v>
      </c>
      <c r="AR28" s="64">
        <v>1</v>
      </c>
      <c r="AS28" s="64">
        <v>0</v>
      </c>
      <c r="AT28" s="64">
        <v>1</v>
      </c>
      <c r="AU28" s="64">
        <v>0</v>
      </c>
      <c r="AV28" s="64">
        <v>1</v>
      </c>
      <c r="AW28" s="64">
        <v>1</v>
      </c>
      <c r="AX28" s="64">
        <v>0</v>
      </c>
      <c r="AY28" s="64">
        <v>0</v>
      </c>
      <c r="AZ28" s="64">
        <v>1</v>
      </c>
      <c r="BA28" s="64">
        <v>0</v>
      </c>
      <c r="BB28" s="64">
        <v>0</v>
      </c>
      <c r="BC28" s="64">
        <v>0</v>
      </c>
      <c r="BD28" s="64">
        <v>0</v>
      </c>
      <c r="BE28" s="3">
        <v>0</v>
      </c>
      <c r="BF28" s="24"/>
    </row>
    <row r="29" spans="1:58" ht="12">
      <c r="A29" s="23" t="s">
        <v>110</v>
      </c>
      <c r="B29" s="24"/>
      <c r="C29" s="24"/>
      <c r="D29" s="7" t="s">
        <v>26</v>
      </c>
      <c r="E29" s="2" t="s">
        <v>6</v>
      </c>
      <c r="F29" s="11">
        <v>4526060.13</v>
      </c>
      <c r="G29" s="11">
        <v>5672320.2199999997</v>
      </c>
      <c r="H29" s="11" t="s">
        <v>10</v>
      </c>
      <c r="I29" s="11" t="s">
        <v>13</v>
      </c>
      <c r="J29" s="11">
        <v>137.79599999999999</v>
      </c>
      <c r="K29" s="11">
        <v>10.5</v>
      </c>
      <c r="L29" s="11" t="s">
        <v>109</v>
      </c>
      <c r="M29" s="2" t="s">
        <v>673</v>
      </c>
      <c r="N29" s="11" t="s">
        <v>676</v>
      </c>
      <c r="O29" s="24">
        <v>2024</v>
      </c>
      <c r="P29" s="24">
        <v>1</v>
      </c>
      <c r="Q29" s="29">
        <v>1</v>
      </c>
      <c r="R29" s="27"/>
      <c r="S29" s="24">
        <v>0.191</v>
      </c>
      <c r="T29" s="24">
        <v>34</v>
      </c>
      <c r="U29" s="49">
        <f t="shared" si="84"/>
        <v>0</v>
      </c>
      <c r="V29" s="49">
        <f t="shared" si="85"/>
        <v>1</v>
      </c>
      <c r="W29" s="49">
        <f t="shared" si="86"/>
        <v>0</v>
      </c>
      <c r="X29" s="49">
        <f t="shared" si="87"/>
        <v>0</v>
      </c>
      <c r="Y29" s="49">
        <f t="shared" si="88"/>
        <v>0</v>
      </c>
      <c r="Z29" s="49">
        <f t="shared" si="89"/>
        <v>0</v>
      </c>
      <c r="AA29" s="49">
        <f t="shared" si="90"/>
        <v>0</v>
      </c>
      <c r="AB29" s="49">
        <f t="shared" si="91"/>
        <v>0</v>
      </c>
      <c r="AC29" s="49">
        <f t="shared" si="92"/>
        <v>0</v>
      </c>
      <c r="AD29" s="49">
        <f t="shared" si="93"/>
        <v>0</v>
      </c>
      <c r="AE29" s="49">
        <f t="shared" si="94"/>
        <v>0</v>
      </c>
      <c r="AF29" s="49">
        <f t="shared" si="95"/>
        <v>0</v>
      </c>
      <c r="AG29" s="49"/>
      <c r="AH29" s="49" cm="1">
        <f t="array" ref="AH29">IF(OR(U29:AF29=1),1,0)</f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0</v>
      </c>
      <c r="AP29" s="3">
        <v>1</v>
      </c>
      <c r="AQ29" s="3">
        <v>1</v>
      </c>
      <c r="AR29" s="64">
        <v>1</v>
      </c>
      <c r="AS29" s="64">
        <v>0</v>
      </c>
      <c r="AT29" s="64">
        <v>0</v>
      </c>
      <c r="AU29" s="64">
        <v>0</v>
      </c>
      <c r="AV29" s="64">
        <v>1</v>
      </c>
      <c r="AW29" s="64">
        <v>1</v>
      </c>
      <c r="AX29" s="64">
        <v>0</v>
      </c>
      <c r="AY29" s="64">
        <v>1</v>
      </c>
      <c r="AZ29" s="64">
        <v>1</v>
      </c>
      <c r="BA29" s="64">
        <v>1</v>
      </c>
      <c r="BB29" s="64">
        <v>0</v>
      </c>
      <c r="BC29" s="64">
        <v>0</v>
      </c>
      <c r="BD29" s="64">
        <v>1</v>
      </c>
      <c r="BE29" s="3">
        <v>0</v>
      </c>
      <c r="BF29" s="24"/>
    </row>
    <row r="30" spans="1:58" ht="12">
      <c r="A30" s="23" t="s">
        <v>112</v>
      </c>
      <c r="B30" s="24"/>
      <c r="C30" s="24"/>
      <c r="D30" s="7" t="s">
        <v>26</v>
      </c>
      <c r="E30" s="2" t="s">
        <v>8</v>
      </c>
      <c r="F30" s="11">
        <v>4524768</v>
      </c>
      <c r="G30" s="11">
        <v>5673052.4000000004</v>
      </c>
      <c r="H30" s="11" t="s">
        <v>36</v>
      </c>
      <c r="I30" s="11" t="s">
        <v>113</v>
      </c>
      <c r="J30" s="11">
        <v>140.23599999999999</v>
      </c>
      <c r="K30" s="11">
        <v>11</v>
      </c>
      <c r="L30" s="11" t="s">
        <v>14</v>
      </c>
      <c r="M30" s="2" t="s">
        <v>673</v>
      </c>
      <c r="N30" s="23" t="s">
        <v>678</v>
      </c>
      <c r="O30" s="24">
        <v>2024</v>
      </c>
      <c r="P30" s="24">
        <v>1</v>
      </c>
      <c r="Q30" s="29">
        <v>1</v>
      </c>
      <c r="R30" s="27"/>
      <c r="S30" s="29">
        <v>1.1020000000000001</v>
      </c>
      <c r="T30" s="29">
        <v>69</v>
      </c>
      <c r="U30" s="49">
        <f t="shared" ref="U30" si="96">IF((AND($T30&gt;0,$T30&lt;=30)),1,0)</f>
        <v>0</v>
      </c>
      <c r="V30" s="49">
        <f t="shared" ref="V30" si="97">IF(AND($T30&gt;30,$T30&lt;=60),1,0)</f>
        <v>0</v>
      </c>
      <c r="W30" s="49">
        <f t="shared" ref="W30" si="98">IF(AND($T30&gt;60,$T30&lt;=90),1,0)</f>
        <v>1</v>
      </c>
      <c r="X30" s="49">
        <f t="shared" ref="X30" si="99">IF(AND($T30&gt;90,$T30&lt;=120),1,0)</f>
        <v>0</v>
      </c>
      <c r="Y30" s="49">
        <f t="shared" ref="Y30" si="100">IF(AND($T30&gt;120,$T30&lt;=150),1,0)</f>
        <v>0</v>
      </c>
      <c r="Z30" s="49">
        <f t="shared" ref="Z30" si="101">IF(AND($T30&gt;150,$T30&lt;=180),1,0)</f>
        <v>0</v>
      </c>
      <c r="AA30" s="49">
        <f t="shared" ref="AA30" si="102">IF(AND($T30&gt;180,$T30&lt;=210),1,0)</f>
        <v>0</v>
      </c>
      <c r="AB30" s="49">
        <f t="shared" ref="AB30" si="103">IF(AND($T30&gt;210,$T30&lt;=240),1,0)</f>
        <v>0</v>
      </c>
      <c r="AC30" s="49">
        <f t="shared" ref="AC30" si="104">IF(AND($T30&gt;240,$T30&lt;=270),1,0)</f>
        <v>0</v>
      </c>
      <c r="AD30" s="49">
        <f t="shared" ref="AD30" si="105">IF(AND($T30&gt;270,$T30&lt;=300),1,0)</f>
        <v>0</v>
      </c>
      <c r="AE30" s="49">
        <f t="shared" ref="AE30" si="106">IF(AND($T30&gt;300,$T30&lt;=330),1,0)</f>
        <v>0</v>
      </c>
      <c r="AF30" s="49">
        <f t="shared" ref="AF30" si="107">IF(($T30="3xleer"),1,0)</f>
        <v>0</v>
      </c>
      <c r="AG30" s="49"/>
      <c r="AH30" s="49" cm="1">
        <f t="array" ref="AH30">IF(OR(U30:AF30=1),1,0)</f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0</v>
      </c>
      <c r="AP30" s="3">
        <v>1</v>
      </c>
      <c r="AQ30" s="3">
        <v>1</v>
      </c>
      <c r="AR30" s="64">
        <v>1</v>
      </c>
      <c r="AS30" s="64">
        <v>0</v>
      </c>
      <c r="AT30" s="64">
        <v>0</v>
      </c>
      <c r="AU30" s="64">
        <v>0</v>
      </c>
      <c r="AV30" s="64">
        <v>1</v>
      </c>
      <c r="AW30" s="64">
        <v>1</v>
      </c>
      <c r="AX30" s="64">
        <v>0</v>
      </c>
      <c r="AY30" s="64">
        <v>0</v>
      </c>
      <c r="AZ30" s="64">
        <v>1</v>
      </c>
      <c r="BA30" s="64">
        <v>0</v>
      </c>
      <c r="BB30" s="64">
        <v>0</v>
      </c>
      <c r="BC30" s="64">
        <v>0</v>
      </c>
      <c r="BD30" s="64">
        <v>0</v>
      </c>
      <c r="BE30" s="3">
        <v>0</v>
      </c>
      <c r="BF30" s="24"/>
    </row>
    <row r="31" spans="1:58" ht="22.5">
      <c r="A31" s="23" t="s">
        <v>125</v>
      </c>
      <c r="B31" s="24"/>
      <c r="C31" s="24"/>
      <c r="D31" s="7" t="s">
        <v>26</v>
      </c>
      <c r="E31" s="2" t="s">
        <v>126</v>
      </c>
      <c r="F31" s="11">
        <v>4525869.0999999996</v>
      </c>
      <c r="G31" s="11">
        <v>5671929.2000000002</v>
      </c>
      <c r="H31" s="11" t="s">
        <v>127</v>
      </c>
      <c r="I31" s="11" t="s">
        <v>18</v>
      </c>
      <c r="J31" s="11">
        <v>138.446</v>
      </c>
      <c r="K31" s="11">
        <v>10</v>
      </c>
      <c r="L31" s="11" t="s">
        <v>14</v>
      </c>
      <c r="M31" s="2" t="s">
        <v>11</v>
      </c>
      <c r="N31" s="11" t="s">
        <v>676</v>
      </c>
      <c r="O31" s="29">
        <v>2025</v>
      </c>
      <c r="P31" s="24">
        <v>1</v>
      </c>
      <c r="Q31" s="29">
        <v>1</v>
      </c>
      <c r="R31" s="27"/>
      <c r="S31" s="29">
        <v>0.3</v>
      </c>
      <c r="T31" s="29" t="s">
        <v>901</v>
      </c>
      <c r="U31" s="49">
        <f t="shared" ref="U31:U46" si="108">IF((AND($T31&gt;0,$T31&lt;=30)),1,0)</f>
        <v>0</v>
      </c>
      <c r="V31" s="49">
        <f t="shared" ref="V31:V46" si="109">IF(AND($T31&gt;30,$T31&lt;=60),1,0)</f>
        <v>0</v>
      </c>
      <c r="W31" s="49">
        <f t="shared" ref="W31:W46" si="110">IF(AND($T31&gt;60,$T31&lt;=90),1,0)</f>
        <v>0</v>
      </c>
      <c r="X31" s="49">
        <f t="shared" ref="X31:X46" si="111">IF(AND($T31&gt;90,$T31&lt;=120),1,0)</f>
        <v>0</v>
      </c>
      <c r="Y31" s="49">
        <f t="shared" ref="Y31:Y46" si="112">IF(AND($T31&gt;120,$T31&lt;=150),1,0)</f>
        <v>0</v>
      </c>
      <c r="Z31" s="49">
        <f t="shared" ref="Z31:Z46" si="113">IF(AND($T31&gt;150,$T31&lt;=180),1,0)</f>
        <v>0</v>
      </c>
      <c r="AA31" s="49">
        <f t="shared" ref="AA31:AA46" si="114">IF(AND($T31&gt;180,$T31&lt;=210),1,0)</f>
        <v>0</v>
      </c>
      <c r="AB31" s="49">
        <f t="shared" ref="AB31:AB46" si="115">IF(AND($T31&gt;210,$T31&lt;=240),1,0)</f>
        <v>0</v>
      </c>
      <c r="AC31" s="49">
        <f t="shared" ref="AC31:AC46" si="116">IF(AND($T31&gt;240,$T31&lt;=270),1,0)</f>
        <v>0</v>
      </c>
      <c r="AD31" s="49">
        <f t="shared" ref="AD31:AD46" si="117">IF(AND($T31&gt;270,$T31&lt;=300),1,0)</f>
        <v>0</v>
      </c>
      <c r="AE31" s="49">
        <f t="shared" ref="AE31:AE46" si="118">IF(AND($T31&gt;300,$T31&lt;=330),1,0)</f>
        <v>0</v>
      </c>
      <c r="AF31" s="49">
        <f t="shared" ref="AF31:AF46" si="119">IF(($T31="3xleer"),1,0)</f>
        <v>1</v>
      </c>
      <c r="AG31" s="49"/>
      <c r="AH31" s="49" cm="1">
        <f t="array" ref="AH31">IF(OR(U31:AF31=1),1,0)</f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0</v>
      </c>
      <c r="AP31" s="3">
        <v>1</v>
      </c>
      <c r="AQ31" s="3">
        <v>1</v>
      </c>
      <c r="AR31" s="64">
        <v>1</v>
      </c>
      <c r="AS31" s="64">
        <v>0</v>
      </c>
      <c r="AT31" s="64">
        <v>0</v>
      </c>
      <c r="AU31" s="64">
        <v>0</v>
      </c>
      <c r="AV31" s="64">
        <v>1</v>
      </c>
      <c r="AW31" s="64">
        <v>1</v>
      </c>
      <c r="AX31" s="64">
        <v>0</v>
      </c>
      <c r="AY31" s="64">
        <v>1</v>
      </c>
      <c r="AZ31" s="64">
        <v>1</v>
      </c>
      <c r="BA31" s="64">
        <v>1</v>
      </c>
      <c r="BB31" s="64">
        <v>0</v>
      </c>
      <c r="BC31" s="64">
        <v>0</v>
      </c>
      <c r="BD31" s="64">
        <v>0</v>
      </c>
      <c r="BE31" s="3">
        <v>0</v>
      </c>
      <c r="BF31" s="24" t="s">
        <v>911</v>
      </c>
    </row>
    <row r="32" spans="1:58" ht="12">
      <c r="A32" s="23" t="s">
        <v>131</v>
      </c>
      <c r="B32" s="24"/>
      <c r="C32" s="24"/>
      <c r="D32" s="7" t="s">
        <v>26</v>
      </c>
      <c r="E32" s="2" t="s">
        <v>129</v>
      </c>
      <c r="F32" s="11">
        <v>4525844.38</v>
      </c>
      <c r="G32" s="11">
        <v>5672094.25</v>
      </c>
      <c r="H32" s="11" t="s">
        <v>127</v>
      </c>
      <c r="I32" s="11" t="s">
        <v>18</v>
      </c>
      <c r="J32" s="11">
        <v>137.27600000000001</v>
      </c>
      <c r="K32" s="11">
        <v>9.5</v>
      </c>
      <c r="L32" s="11" t="s">
        <v>14</v>
      </c>
      <c r="M32" s="2" t="s">
        <v>11</v>
      </c>
      <c r="N32" s="11" t="s">
        <v>676</v>
      </c>
      <c r="O32" s="24">
        <v>2025</v>
      </c>
      <c r="P32" s="24">
        <v>1</v>
      </c>
      <c r="Q32" s="29">
        <v>1</v>
      </c>
      <c r="R32" s="27"/>
      <c r="S32" s="24">
        <v>0.16200000000000001</v>
      </c>
      <c r="T32" s="24">
        <v>32</v>
      </c>
      <c r="U32" s="49">
        <f t="shared" si="108"/>
        <v>0</v>
      </c>
      <c r="V32" s="49">
        <f t="shared" si="109"/>
        <v>1</v>
      </c>
      <c r="W32" s="49">
        <f t="shared" si="110"/>
        <v>0</v>
      </c>
      <c r="X32" s="49">
        <f t="shared" si="111"/>
        <v>0</v>
      </c>
      <c r="Y32" s="49">
        <f t="shared" si="112"/>
        <v>0</v>
      </c>
      <c r="Z32" s="49">
        <f t="shared" si="113"/>
        <v>0</v>
      </c>
      <c r="AA32" s="49">
        <f t="shared" si="114"/>
        <v>0</v>
      </c>
      <c r="AB32" s="49">
        <f t="shared" si="115"/>
        <v>0</v>
      </c>
      <c r="AC32" s="49">
        <f t="shared" si="116"/>
        <v>0</v>
      </c>
      <c r="AD32" s="49">
        <f t="shared" si="117"/>
        <v>0</v>
      </c>
      <c r="AE32" s="49">
        <f t="shared" si="118"/>
        <v>0</v>
      </c>
      <c r="AF32" s="49">
        <f t="shared" si="119"/>
        <v>0</v>
      </c>
      <c r="AG32" s="49"/>
      <c r="AH32" s="49" cm="1">
        <f t="array" ref="AH32">IF(OR(U32:AF32=1),1,0)</f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0</v>
      </c>
      <c r="AP32" s="3">
        <v>1</v>
      </c>
      <c r="AQ32" s="3">
        <v>1</v>
      </c>
      <c r="AR32" s="64">
        <v>1</v>
      </c>
      <c r="AS32" s="64">
        <v>0</v>
      </c>
      <c r="AT32" s="64">
        <v>1</v>
      </c>
      <c r="AU32" s="64">
        <v>0</v>
      </c>
      <c r="AV32" s="64">
        <v>1</v>
      </c>
      <c r="AW32" s="64">
        <v>1</v>
      </c>
      <c r="AX32" s="64">
        <v>0</v>
      </c>
      <c r="AY32" s="64">
        <v>0</v>
      </c>
      <c r="AZ32" s="64">
        <v>1</v>
      </c>
      <c r="BA32" s="64">
        <v>1</v>
      </c>
      <c r="BB32" s="64">
        <v>1</v>
      </c>
      <c r="BC32" s="64">
        <v>0</v>
      </c>
      <c r="BD32" s="64">
        <v>1</v>
      </c>
      <c r="BE32" s="3">
        <v>0</v>
      </c>
      <c r="BF32" s="24"/>
    </row>
    <row r="33" spans="1:58" ht="12">
      <c r="A33" s="23" t="s">
        <v>132</v>
      </c>
      <c r="B33" s="24"/>
      <c r="C33" s="24"/>
      <c r="D33" s="25" t="s">
        <v>26</v>
      </c>
      <c r="E33" s="11" t="s">
        <v>133</v>
      </c>
      <c r="F33" s="11">
        <v>4525872.5</v>
      </c>
      <c r="G33" s="11">
        <v>5671926.2000000002</v>
      </c>
      <c r="H33" s="11" t="s">
        <v>127</v>
      </c>
      <c r="I33" s="11" t="s">
        <v>134</v>
      </c>
      <c r="J33" s="11">
        <v>138.45599999999999</v>
      </c>
      <c r="K33" s="11">
        <v>16</v>
      </c>
      <c r="L33" s="11" t="s">
        <v>34</v>
      </c>
      <c r="M33" s="11" t="s">
        <v>11</v>
      </c>
      <c r="N33" s="11" t="s">
        <v>676</v>
      </c>
      <c r="O33" s="24">
        <v>2025</v>
      </c>
      <c r="P33" s="26">
        <v>1</v>
      </c>
      <c r="Q33" s="29">
        <v>1</v>
      </c>
      <c r="R33" s="27"/>
      <c r="S33" s="24">
        <v>0.371</v>
      </c>
      <c r="T33" s="24" t="s">
        <v>901</v>
      </c>
      <c r="U33" s="49">
        <f t="shared" si="108"/>
        <v>0</v>
      </c>
      <c r="V33" s="49">
        <f t="shared" si="109"/>
        <v>0</v>
      </c>
      <c r="W33" s="49">
        <f t="shared" si="110"/>
        <v>0</v>
      </c>
      <c r="X33" s="49">
        <f t="shared" si="111"/>
        <v>0</v>
      </c>
      <c r="Y33" s="49">
        <f t="shared" si="112"/>
        <v>0</v>
      </c>
      <c r="Z33" s="49">
        <f t="shared" si="113"/>
        <v>0</v>
      </c>
      <c r="AA33" s="49">
        <f t="shared" si="114"/>
        <v>0</v>
      </c>
      <c r="AB33" s="49">
        <f t="shared" si="115"/>
        <v>0</v>
      </c>
      <c r="AC33" s="49">
        <f t="shared" si="116"/>
        <v>0</v>
      </c>
      <c r="AD33" s="49">
        <f t="shared" si="117"/>
        <v>0</v>
      </c>
      <c r="AE33" s="49">
        <f t="shared" si="118"/>
        <v>0</v>
      </c>
      <c r="AF33" s="49">
        <f t="shared" si="119"/>
        <v>1</v>
      </c>
      <c r="AG33" s="49"/>
      <c r="AH33" s="49" cm="1">
        <f t="array" ref="AH33">IF(OR(U33:AF33=1),1,0)</f>
        <v>1</v>
      </c>
      <c r="AI33" s="24">
        <v>1</v>
      </c>
      <c r="AJ33" s="24">
        <v>0</v>
      </c>
      <c r="AK33" s="24">
        <v>1</v>
      </c>
      <c r="AL33" s="24">
        <v>1</v>
      </c>
      <c r="AM33" s="24">
        <v>1</v>
      </c>
      <c r="AN33" s="24">
        <v>1</v>
      </c>
      <c r="AO33" s="24">
        <v>0</v>
      </c>
      <c r="AP33" s="24">
        <v>1</v>
      </c>
      <c r="AQ33" s="24">
        <v>1</v>
      </c>
      <c r="AR33" s="65">
        <v>1</v>
      </c>
      <c r="AS33" s="65">
        <v>0</v>
      </c>
      <c r="AT33" s="65">
        <v>1</v>
      </c>
      <c r="AU33" s="65">
        <v>0</v>
      </c>
      <c r="AV33" s="65">
        <v>1</v>
      </c>
      <c r="AW33" s="65">
        <v>1</v>
      </c>
      <c r="AX33" s="65">
        <v>0</v>
      </c>
      <c r="AY33" s="65">
        <v>0</v>
      </c>
      <c r="AZ33" s="65">
        <v>1</v>
      </c>
      <c r="BA33" s="65">
        <v>1</v>
      </c>
      <c r="BB33" s="65">
        <v>1</v>
      </c>
      <c r="BC33" s="65">
        <v>0</v>
      </c>
      <c r="BD33" s="65">
        <v>0</v>
      </c>
      <c r="BE33" s="24">
        <v>0</v>
      </c>
      <c r="BF33" s="24"/>
    </row>
    <row r="34" spans="1:58" ht="12">
      <c r="A34" s="23" t="s">
        <v>135</v>
      </c>
      <c r="B34" s="24"/>
      <c r="C34" s="24"/>
      <c r="D34" s="7" t="s">
        <v>26</v>
      </c>
      <c r="E34" s="2" t="s">
        <v>129</v>
      </c>
      <c r="F34" s="11">
        <v>4525969.78</v>
      </c>
      <c r="G34" s="11">
        <v>5672187.1600000001</v>
      </c>
      <c r="H34" s="11" t="s">
        <v>127</v>
      </c>
      <c r="I34" s="11" t="s">
        <v>18</v>
      </c>
      <c r="J34" s="11">
        <v>138.35599999999999</v>
      </c>
      <c r="K34" s="11">
        <v>10</v>
      </c>
      <c r="L34" s="11" t="s">
        <v>14</v>
      </c>
      <c r="M34" s="2" t="s">
        <v>11</v>
      </c>
      <c r="N34" s="11" t="s">
        <v>676</v>
      </c>
      <c r="O34" s="24">
        <v>2025</v>
      </c>
      <c r="P34" s="24">
        <v>1</v>
      </c>
      <c r="Q34" s="29">
        <v>1</v>
      </c>
      <c r="R34" s="27"/>
      <c r="S34" s="29">
        <v>0.38200000000000001</v>
      </c>
      <c r="T34" s="24" t="s">
        <v>901</v>
      </c>
      <c r="U34" s="49">
        <f t="shared" si="108"/>
        <v>0</v>
      </c>
      <c r="V34" s="49">
        <f t="shared" si="109"/>
        <v>0</v>
      </c>
      <c r="W34" s="49">
        <f t="shared" si="110"/>
        <v>0</v>
      </c>
      <c r="X34" s="49">
        <f t="shared" si="111"/>
        <v>0</v>
      </c>
      <c r="Y34" s="49">
        <f t="shared" si="112"/>
        <v>0</v>
      </c>
      <c r="Z34" s="49">
        <f t="shared" si="113"/>
        <v>0</v>
      </c>
      <c r="AA34" s="49">
        <f t="shared" si="114"/>
        <v>0</v>
      </c>
      <c r="AB34" s="49">
        <f t="shared" si="115"/>
        <v>0</v>
      </c>
      <c r="AC34" s="49">
        <f t="shared" si="116"/>
        <v>0</v>
      </c>
      <c r="AD34" s="49">
        <f t="shared" si="117"/>
        <v>0</v>
      </c>
      <c r="AE34" s="49">
        <f t="shared" si="118"/>
        <v>0</v>
      </c>
      <c r="AF34" s="49">
        <f t="shared" si="119"/>
        <v>1</v>
      </c>
      <c r="AG34" s="49"/>
      <c r="AH34" s="49" cm="1">
        <f t="array" ref="AH34">IF(OR(U34:AF34=1),1,0)</f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0</v>
      </c>
      <c r="AP34" s="3">
        <v>1</v>
      </c>
      <c r="AQ34" s="3">
        <v>1</v>
      </c>
      <c r="AR34" s="64">
        <v>1</v>
      </c>
      <c r="AS34" s="64">
        <v>0</v>
      </c>
      <c r="AT34" s="64">
        <v>0</v>
      </c>
      <c r="AU34" s="64">
        <v>0</v>
      </c>
      <c r="AV34" s="64">
        <v>1</v>
      </c>
      <c r="AW34" s="64">
        <v>1</v>
      </c>
      <c r="AX34" s="64">
        <v>0</v>
      </c>
      <c r="AY34" s="64">
        <v>0</v>
      </c>
      <c r="AZ34" s="64">
        <v>1</v>
      </c>
      <c r="BA34" s="64">
        <v>1</v>
      </c>
      <c r="BB34" s="64">
        <v>0</v>
      </c>
      <c r="BC34" s="64">
        <v>0</v>
      </c>
      <c r="BD34" s="64">
        <v>1</v>
      </c>
      <c r="BE34" s="3">
        <v>0</v>
      </c>
      <c r="BF34" s="24"/>
    </row>
    <row r="35" spans="1:58" ht="12">
      <c r="A35" s="23" t="s">
        <v>136</v>
      </c>
      <c r="B35" s="24"/>
      <c r="C35" s="24"/>
      <c r="D35" s="7" t="s">
        <v>26</v>
      </c>
      <c r="E35" s="2" t="s">
        <v>129</v>
      </c>
      <c r="F35" s="11">
        <v>4525974.6900000004</v>
      </c>
      <c r="G35" s="11">
        <v>5672179.96</v>
      </c>
      <c r="H35" s="11" t="s">
        <v>127</v>
      </c>
      <c r="I35" s="11" t="s">
        <v>98</v>
      </c>
      <c r="J35" s="11">
        <v>138.26599999999999</v>
      </c>
      <c r="K35" s="11">
        <v>18</v>
      </c>
      <c r="L35" s="11" t="s">
        <v>34</v>
      </c>
      <c r="M35" s="2" t="s">
        <v>11</v>
      </c>
      <c r="N35" s="11" t="s">
        <v>676</v>
      </c>
      <c r="O35" s="24">
        <v>2025</v>
      </c>
      <c r="P35" s="24">
        <v>1</v>
      </c>
      <c r="Q35" s="29">
        <v>1</v>
      </c>
      <c r="R35" s="27"/>
      <c r="S35" s="24">
        <v>0.46400000000000002</v>
      </c>
      <c r="T35" s="24">
        <v>66</v>
      </c>
      <c r="U35" s="49">
        <f t="shared" si="108"/>
        <v>0</v>
      </c>
      <c r="V35" s="49">
        <f t="shared" si="109"/>
        <v>0</v>
      </c>
      <c r="W35" s="49">
        <f t="shared" si="110"/>
        <v>1</v>
      </c>
      <c r="X35" s="49">
        <f t="shared" si="111"/>
        <v>0</v>
      </c>
      <c r="Y35" s="49">
        <f t="shared" si="112"/>
        <v>0</v>
      </c>
      <c r="Z35" s="49">
        <f t="shared" si="113"/>
        <v>0</v>
      </c>
      <c r="AA35" s="49">
        <f t="shared" si="114"/>
        <v>0</v>
      </c>
      <c r="AB35" s="49">
        <f t="shared" si="115"/>
        <v>0</v>
      </c>
      <c r="AC35" s="49">
        <f t="shared" si="116"/>
        <v>0</v>
      </c>
      <c r="AD35" s="49">
        <f t="shared" si="117"/>
        <v>0</v>
      </c>
      <c r="AE35" s="49">
        <f t="shared" si="118"/>
        <v>0</v>
      </c>
      <c r="AF35" s="49">
        <f t="shared" si="119"/>
        <v>0</v>
      </c>
      <c r="AG35" s="49"/>
      <c r="AH35" s="49" cm="1">
        <f t="array" ref="AH35">IF(OR(U35:AF35=1),1,0)</f>
        <v>1</v>
      </c>
      <c r="AI35" s="3">
        <v>1</v>
      </c>
      <c r="AJ35" s="3">
        <v>0</v>
      </c>
      <c r="AK35" s="3">
        <v>1</v>
      </c>
      <c r="AL35" s="3">
        <v>1</v>
      </c>
      <c r="AM35" s="3">
        <v>1</v>
      </c>
      <c r="AN35" s="3">
        <v>1</v>
      </c>
      <c r="AO35" s="3">
        <v>0</v>
      </c>
      <c r="AP35" s="3">
        <v>1</v>
      </c>
      <c r="AQ35" s="3">
        <v>1</v>
      </c>
      <c r="AR35" s="64">
        <v>1</v>
      </c>
      <c r="AS35" s="64">
        <v>0</v>
      </c>
      <c r="AT35" s="64">
        <v>0</v>
      </c>
      <c r="AU35" s="64">
        <v>0</v>
      </c>
      <c r="AV35" s="64">
        <v>1</v>
      </c>
      <c r="AW35" s="64">
        <v>1</v>
      </c>
      <c r="AX35" s="64">
        <v>0</v>
      </c>
      <c r="AY35" s="64">
        <v>0</v>
      </c>
      <c r="AZ35" s="64">
        <v>1</v>
      </c>
      <c r="BA35" s="64">
        <v>1</v>
      </c>
      <c r="BB35" s="64">
        <v>0</v>
      </c>
      <c r="BC35" s="64">
        <v>0</v>
      </c>
      <c r="BD35" s="64">
        <v>0</v>
      </c>
      <c r="BE35" s="3">
        <v>0</v>
      </c>
      <c r="BF35" s="24"/>
    </row>
    <row r="36" spans="1:58" ht="22.5">
      <c r="A36" s="23" t="s">
        <v>137</v>
      </c>
      <c r="B36" s="24"/>
      <c r="C36" s="24"/>
      <c r="D36" s="7" t="s">
        <v>26</v>
      </c>
      <c r="E36" s="2" t="s">
        <v>138</v>
      </c>
      <c r="F36" s="11">
        <v>4525899.9400000004</v>
      </c>
      <c r="G36" s="11">
        <v>5671847.3700000001</v>
      </c>
      <c r="H36" s="11" t="s">
        <v>127</v>
      </c>
      <c r="I36" s="11" t="s">
        <v>134</v>
      </c>
      <c r="J36" s="11">
        <v>138.726</v>
      </c>
      <c r="K36" s="11">
        <v>17</v>
      </c>
      <c r="L36" s="11" t="s">
        <v>34</v>
      </c>
      <c r="M36" s="2" t="s">
        <v>11</v>
      </c>
      <c r="N36" s="11" t="s">
        <v>676</v>
      </c>
      <c r="O36" s="24">
        <v>2025</v>
      </c>
      <c r="P36" s="24">
        <v>1</v>
      </c>
      <c r="Q36" s="29">
        <v>1</v>
      </c>
      <c r="R36" s="27"/>
      <c r="S36" s="24">
        <v>0.56200000000000006</v>
      </c>
      <c r="T36" s="24">
        <v>244</v>
      </c>
      <c r="U36" s="49">
        <f t="shared" si="108"/>
        <v>0</v>
      </c>
      <c r="V36" s="49">
        <f t="shared" si="109"/>
        <v>0</v>
      </c>
      <c r="W36" s="49">
        <f t="shared" si="110"/>
        <v>0</v>
      </c>
      <c r="X36" s="49">
        <f t="shared" si="111"/>
        <v>0</v>
      </c>
      <c r="Y36" s="49">
        <f t="shared" si="112"/>
        <v>0</v>
      </c>
      <c r="Z36" s="49">
        <f t="shared" si="113"/>
        <v>0</v>
      </c>
      <c r="AA36" s="49">
        <f t="shared" si="114"/>
        <v>0</v>
      </c>
      <c r="AB36" s="49">
        <f t="shared" si="115"/>
        <v>0</v>
      </c>
      <c r="AC36" s="49">
        <f t="shared" si="116"/>
        <v>1</v>
      </c>
      <c r="AD36" s="49">
        <f t="shared" si="117"/>
        <v>0</v>
      </c>
      <c r="AE36" s="49">
        <f t="shared" si="118"/>
        <v>0</v>
      </c>
      <c r="AF36" s="49">
        <f t="shared" si="119"/>
        <v>0</v>
      </c>
      <c r="AG36" s="49"/>
      <c r="AH36" s="49" cm="1">
        <f t="array" ref="AH36">IF(OR(U36:AF36=1),1,0)</f>
        <v>1</v>
      </c>
      <c r="AI36" s="3">
        <v>1</v>
      </c>
      <c r="AJ36" s="3">
        <v>0</v>
      </c>
      <c r="AK36" s="3">
        <v>1</v>
      </c>
      <c r="AL36" s="3">
        <v>1</v>
      </c>
      <c r="AM36" s="3">
        <v>1</v>
      </c>
      <c r="AN36" s="3">
        <v>1</v>
      </c>
      <c r="AO36" s="3">
        <v>0</v>
      </c>
      <c r="AP36" s="3">
        <v>1</v>
      </c>
      <c r="AQ36" s="3">
        <v>1</v>
      </c>
      <c r="AR36" s="64">
        <v>1</v>
      </c>
      <c r="AS36" s="64">
        <v>0</v>
      </c>
      <c r="AT36" s="64">
        <v>1</v>
      </c>
      <c r="AU36" s="64">
        <v>0</v>
      </c>
      <c r="AV36" s="64">
        <v>1</v>
      </c>
      <c r="AW36" s="64">
        <v>1</v>
      </c>
      <c r="AX36" s="64">
        <v>0</v>
      </c>
      <c r="AY36" s="64">
        <v>0</v>
      </c>
      <c r="AZ36" s="64">
        <v>1</v>
      </c>
      <c r="BA36" s="64">
        <v>1</v>
      </c>
      <c r="BB36" s="64">
        <v>1</v>
      </c>
      <c r="BC36" s="64">
        <v>0</v>
      </c>
      <c r="BD36" s="64">
        <v>0</v>
      </c>
      <c r="BE36" s="3">
        <v>0</v>
      </c>
      <c r="BF36" s="24"/>
    </row>
    <row r="37" spans="1:58" ht="12">
      <c r="A37" s="23" t="s">
        <v>139</v>
      </c>
      <c r="B37" s="24"/>
      <c r="C37" s="24"/>
      <c r="D37" s="7" t="s">
        <v>26</v>
      </c>
      <c r="E37" s="2" t="s">
        <v>140</v>
      </c>
      <c r="F37" s="11">
        <v>4525844.41</v>
      </c>
      <c r="G37" s="11">
        <v>5672070.1500000004</v>
      </c>
      <c r="H37" s="11" t="s">
        <v>127</v>
      </c>
      <c r="I37" s="11" t="s">
        <v>98</v>
      </c>
      <c r="J37" s="11">
        <v>137.166</v>
      </c>
      <c r="K37" s="11">
        <v>20</v>
      </c>
      <c r="L37" s="11" t="s">
        <v>34</v>
      </c>
      <c r="M37" s="2" t="s">
        <v>11</v>
      </c>
      <c r="N37" s="11" t="s">
        <v>676</v>
      </c>
      <c r="O37" s="24">
        <v>2025</v>
      </c>
      <c r="P37" s="24">
        <v>1</v>
      </c>
      <c r="Q37" s="29">
        <v>1</v>
      </c>
      <c r="R37" s="27"/>
      <c r="S37" s="24">
        <v>0.44700000000000001</v>
      </c>
      <c r="T37" s="24">
        <v>127</v>
      </c>
      <c r="U37" s="49">
        <f t="shared" si="108"/>
        <v>0</v>
      </c>
      <c r="V37" s="49">
        <f t="shared" si="109"/>
        <v>0</v>
      </c>
      <c r="W37" s="49">
        <f t="shared" si="110"/>
        <v>0</v>
      </c>
      <c r="X37" s="49">
        <f t="shared" si="111"/>
        <v>0</v>
      </c>
      <c r="Y37" s="49">
        <f t="shared" si="112"/>
        <v>1</v>
      </c>
      <c r="Z37" s="49">
        <f t="shared" si="113"/>
        <v>0</v>
      </c>
      <c r="AA37" s="49">
        <f t="shared" si="114"/>
        <v>0</v>
      </c>
      <c r="AB37" s="49">
        <f t="shared" si="115"/>
        <v>0</v>
      </c>
      <c r="AC37" s="49">
        <f t="shared" si="116"/>
        <v>0</v>
      </c>
      <c r="AD37" s="49">
        <f t="shared" si="117"/>
        <v>0</v>
      </c>
      <c r="AE37" s="49">
        <f t="shared" si="118"/>
        <v>0</v>
      </c>
      <c r="AF37" s="49">
        <f t="shared" si="119"/>
        <v>0</v>
      </c>
      <c r="AG37" s="49"/>
      <c r="AH37" s="49" cm="1">
        <f t="array" ref="AH37">IF(OR(U37:AF37=1),1,0)</f>
        <v>1</v>
      </c>
      <c r="AI37" s="3">
        <v>1</v>
      </c>
      <c r="AJ37" s="3">
        <v>0</v>
      </c>
      <c r="AK37" s="3">
        <v>1</v>
      </c>
      <c r="AL37" s="3">
        <v>1</v>
      </c>
      <c r="AM37" s="3">
        <v>1</v>
      </c>
      <c r="AN37" s="3">
        <v>1</v>
      </c>
      <c r="AO37" s="3">
        <v>0</v>
      </c>
      <c r="AP37" s="3">
        <v>1</v>
      </c>
      <c r="AQ37" s="3">
        <v>1</v>
      </c>
      <c r="AR37" s="64">
        <v>1</v>
      </c>
      <c r="AS37" s="64">
        <v>0</v>
      </c>
      <c r="AT37" s="64">
        <v>0</v>
      </c>
      <c r="AU37" s="64">
        <v>0</v>
      </c>
      <c r="AV37" s="64">
        <v>1</v>
      </c>
      <c r="AW37" s="64">
        <v>1</v>
      </c>
      <c r="AX37" s="64">
        <v>0</v>
      </c>
      <c r="AY37" s="64">
        <v>0</v>
      </c>
      <c r="AZ37" s="64">
        <v>1</v>
      </c>
      <c r="BA37" s="64">
        <v>1</v>
      </c>
      <c r="BB37" s="64">
        <v>0</v>
      </c>
      <c r="BC37" s="64">
        <v>0</v>
      </c>
      <c r="BD37" s="64">
        <v>0</v>
      </c>
      <c r="BE37" s="3">
        <v>0</v>
      </c>
      <c r="BF37" s="24"/>
    </row>
    <row r="38" spans="1:58" ht="12">
      <c r="A38" s="23" t="s">
        <v>141</v>
      </c>
      <c r="B38" s="24"/>
      <c r="C38" s="24"/>
      <c r="D38" s="7" t="s">
        <v>26</v>
      </c>
      <c r="E38" s="2" t="s">
        <v>140</v>
      </c>
      <c r="F38" s="11">
        <v>4525944.5999999996</v>
      </c>
      <c r="G38" s="11">
        <v>5671750.2699999996</v>
      </c>
      <c r="H38" s="11" t="s">
        <v>127</v>
      </c>
      <c r="I38" s="11" t="s">
        <v>134</v>
      </c>
      <c r="J38" s="11">
        <v>138.80600000000001</v>
      </c>
      <c r="K38" s="11">
        <v>17</v>
      </c>
      <c r="L38" s="11" t="s">
        <v>34</v>
      </c>
      <c r="M38" s="2" t="s">
        <v>11</v>
      </c>
      <c r="N38" s="11" t="s">
        <v>676</v>
      </c>
      <c r="P38" s="24">
        <v>1</v>
      </c>
      <c r="Q38" s="29">
        <v>1</v>
      </c>
      <c r="R38" s="27"/>
      <c r="S38" s="24">
        <v>0.35099999999999998</v>
      </c>
      <c r="T38" s="24" t="s">
        <v>901</v>
      </c>
      <c r="U38" s="49">
        <f t="shared" si="108"/>
        <v>0</v>
      </c>
      <c r="V38" s="49">
        <f t="shared" si="109"/>
        <v>0</v>
      </c>
      <c r="W38" s="49">
        <f t="shared" si="110"/>
        <v>0</v>
      </c>
      <c r="X38" s="49">
        <f t="shared" si="111"/>
        <v>0</v>
      </c>
      <c r="Y38" s="49">
        <f t="shared" si="112"/>
        <v>0</v>
      </c>
      <c r="Z38" s="49">
        <f t="shared" si="113"/>
        <v>0</v>
      </c>
      <c r="AA38" s="49">
        <f t="shared" si="114"/>
        <v>0</v>
      </c>
      <c r="AB38" s="49">
        <f t="shared" si="115"/>
        <v>0</v>
      </c>
      <c r="AC38" s="49">
        <f t="shared" si="116"/>
        <v>0</v>
      </c>
      <c r="AD38" s="49">
        <f t="shared" si="117"/>
        <v>0</v>
      </c>
      <c r="AE38" s="49">
        <f t="shared" si="118"/>
        <v>0</v>
      </c>
      <c r="AF38" s="49">
        <f t="shared" si="119"/>
        <v>1</v>
      </c>
      <c r="AG38" s="49"/>
      <c r="AH38" s="49" cm="1">
        <f t="array" ref="AH38">IF(OR(U38:AF38=1),1,0)</f>
        <v>1</v>
      </c>
      <c r="AI38" s="3">
        <v>1</v>
      </c>
      <c r="AJ38" s="3">
        <v>0</v>
      </c>
      <c r="AK38" s="3">
        <v>1</v>
      </c>
      <c r="AL38" s="3">
        <v>1</v>
      </c>
      <c r="AM38" s="3">
        <v>1</v>
      </c>
      <c r="AN38" s="3">
        <v>1</v>
      </c>
      <c r="AO38" s="3">
        <v>0</v>
      </c>
      <c r="AP38" s="3">
        <v>1</v>
      </c>
      <c r="AQ38" s="3">
        <v>1</v>
      </c>
      <c r="AR38" s="64">
        <v>1</v>
      </c>
      <c r="AS38" s="64">
        <v>0</v>
      </c>
      <c r="AT38" s="64">
        <v>0</v>
      </c>
      <c r="AU38" s="64">
        <v>0</v>
      </c>
      <c r="AV38" s="64">
        <v>1</v>
      </c>
      <c r="AW38" s="64">
        <v>1</v>
      </c>
      <c r="AX38" s="64">
        <v>0</v>
      </c>
      <c r="AY38" s="64">
        <v>0</v>
      </c>
      <c r="AZ38" s="64">
        <v>1</v>
      </c>
      <c r="BA38" s="64">
        <v>0</v>
      </c>
      <c r="BB38" s="64">
        <v>0</v>
      </c>
      <c r="BC38" s="64">
        <v>0</v>
      </c>
      <c r="BD38" s="64">
        <v>0</v>
      </c>
      <c r="BE38" s="3">
        <v>0</v>
      </c>
      <c r="BF38" s="24"/>
    </row>
    <row r="39" spans="1:58" ht="12">
      <c r="A39" s="23" t="s">
        <v>142</v>
      </c>
      <c r="B39" s="24"/>
      <c r="C39" s="24"/>
      <c r="D39" s="7" t="s">
        <v>26</v>
      </c>
      <c r="E39" s="2" t="s">
        <v>140</v>
      </c>
      <c r="F39" s="11">
        <v>4525934.91</v>
      </c>
      <c r="G39" s="11">
        <v>5671977.9900000002</v>
      </c>
      <c r="H39" s="11" t="s">
        <v>127</v>
      </c>
      <c r="I39" s="11" t="s">
        <v>18</v>
      </c>
      <c r="J39" s="11">
        <v>137.916</v>
      </c>
      <c r="K39" s="11">
        <v>10</v>
      </c>
      <c r="L39" s="11" t="s">
        <v>14</v>
      </c>
      <c r="M39" s="2" t="s">
        <v>11</v>
      </c>
      <c r="N39" s="11" t="s">
        <v>676</v>
      </c>
      <c r="O39" s="24">
        <v>2025</v>
      </c>
      <c r="P39" s="24">
        <v>1</v>
      </c>
      <c r="Q39" s="29">
        <v>1</v>
      </c>
      <c r="R39" s="27"/>
      <c r="S39" s="29">
        <v>6.7000000000000004E-2</v>
      </c>
      <c r="T39" s="24" t="s">
        <v>901</v>
      </c>
      <c r="U39" s="49">
        <f t="shared" si="108"/>
        <v>0</v>
      </c>
      <c r="V39" s="49">
        <f t="shared" si="109"/>
        <v>0</v>
      </c>
      <c r="W39" s="49">
        <f t="shared" si="110"/>
        <v>0</v>
      </c>
      <c r="X39" s="49">
        <f t="shared" si="111"/>
        <v>0</v>
      </c>
      <c r="Y39" s="49">
        <f t="shared" si="112"/>
        <v>0</v>
      </c>
      <c r="Z39" s="49">
        <f t="shared" si="113"/>
        <v>0</v>
      </c>
      <c r="AA39" s="49">
        <f t="shared" si="114"/>
        <v>0</v>
      </c>
      <c r="AB39" s="49">
        <f t="shared" si="115"/>
        <v>0</v>
      </c>
      <c r="AC39" s="49">
        <f t="shared" si="116"/>
        <v>0</v>
      </c>
      <c r="AD39" s="49">
        <f t="shared" si="117"/>
        <v>0</v>
      </c>
      <c r="AE39" s="49">
        <f t="shared" si="118"/>
        <v>0</v>
      </c>
      <c r="AF39" s="49">
        <f t="shared" si="119"/>
        <v>1</v>
      </c>
      <c r="AG39" s="49"/>
      <c r="AH39" s="49" cm="1">
        <f t="array" ref="AH39">IF(OR(U39:AF39=1),1,0)</f>
        <v>1</v>
      </c>
      <c r="AI39" s="3">
        <v>1</v>
      </c>
      <c r="AJ39" s="3">
        <v>1</v>
      </c>
      <c r="AK39" s="3">
        <v>1</v>
      </c>
      <c r="AL39" s="3">
        <v>1</v>
      </c>
      <c r="AM39" s="3">
        <v>1</v>
      </c>
      <c r="AN39" s="3">
        <v>0</v>
      </c>
      <c r="AO39" s="3">
        <v>0</v>
      </c>
      <c r="AP39" s="3">
        <v>0</v>
      </c>
      <c r="AQ39" s="3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1</v>
      </c>
      <c r="BB39" s="64">
        <v>0</v>
      </c>
      <c r="BC39" s="64">
        <v>0</v>
      </c>
      <c r="BD39" s="64">
        <v>0</v>
      </c>
      <c r="BE39" s="3">
        <v>0</v>
      </c>
      <c r="BF39" s="24"/>
    </row>
    <row r="40" spans="1:58" ht="22.5">
      <c r="A40" s="23" t="s">
        <v>148</v>
      </c>
      <c r="B40" s="24"/>
      <c r="C40" s="24"/>
      <c r="D40" s="7" t="s">
        <v>26</v>
      </c>
      <c r="E40" s="2" t="s">
        <v>138</v>
      </c>
      <c r="F40" s="11">
        <v>4525864.0410000002</v>
      </c>
      <c r="G40" s="11">
        <v>5671821.5290000001</v>
      </c>
      <c r="H40" s="11" t="s">
        <v>127</v>
      </c>
      <c r="I40" s="11" t="s">
        <v>134</v>
      </c>
      <c r="J40" s="11">
        <v>138.86799999999999</v>
      </c>
      <c r="K40" s="11">
        <v>18</v>
      </c>
      <c r="L40" s="11" t="s">
        <v>34</v>
      </c>
      <c r="M40" s="2" t="s">
        <v>11</v>
      </c>
      <c r="N40" s="11" t="s">
        <v>676</v>
      </c>
      <c r="O40" s="24">
        <v>2025</v>
      </c>
      <c r="P40" s="24">
        <v>1</v>
      </c>
      <c r="Q40" s="29">
        <v>1</v>
      </c>
      <c r="R40" s="27"/>
      <c r="S40" s="29">
        <v>0.106</v>
      </c>
      <c r="T40" s="29" t="s">
        <v>901</v>
      </c>
      <c r="U40" s="49">
        <f t="shared" si="108"/>
        <v>0</v>
      </c>
      <c r="V40" s="49">
        <f t="shared" si="109"/>
        <v>0</v>
      </c>
      <c r="W40" s="49">
        <f t="shared" si="110"/>
        <v>0</v>
      </c>
      <c r="X40" s="49">
        <f t="shared" si="111"/>
        <v>0</v>
      </c>
      <c r="Y40" s="49">
        <f t="shared" si="112"/>
        <v>0</v>
      </c>
      <c r="Z40" s="49">
        <f t="shared" si="113"/>
        <v>0</v>
      </c>
      <c r="AA40" s="49">
        <f t="shared" si="114"/>
        <v>0</v>
      </c>
      <c r="AB40" s="49">
        <f t="shared" si="115"/>
        <v>0</v>
      </c>
      <c r="AC40" s="49">
        <f t="shared" si="116"/>
        <v>0</v>
      </c>
      <c r="AD40" s="49">
        <f t="shared" si="117"/>
        <v>0</v>
      </c>
      <c r="AE40" s="49">
        <f t="shared" si="118"/>
        <v>0</v>
      </c>
      <c r="AF40" s="49">
        <f t="shared" si="119"/>
        <v>1</v>
      </c>
      <c r="AG40" s="49"/>
      <c r="AH40" s="49" cm="1">
        <f t="array" ref="AH40">IF(OR(U40:AF40=1),1,0)</f>
        <v>1</v>
      </c>
      <c r="AI40" s="3">
        <v>1</v>
      </c>
      <c r="AJ40" s="3">
        <v>0</v>
      </c>
      <c r="AK40" s="3">
        <v>1</v>
      </c>
      <c r="AL40" s="3">
        <v>1</v>
      </c>
      <c r="AM40" s="3">
        <v>1</v>
      </c>
      <c r="AN40" s="3">
        <v>1</v>
      </c>
      <c r="AO40" s="3">
        <v>0</v>
      </c>
      <c r="AP40" s="3">
        <v>1</v>
      </c>
      <c r="AQ40" s="3">
        <v>1</v>
      </c>
      <c r="AR40" s="64">
        <v>1</v>
      </c>
      <c r="AS40" s="64">
        <v>0</v>
      </c>
      <c r="AT40" s="64">
        <v>1</v>
      </c>
      <c r="AU40" s="64">
        <v>0</v>
      </c>
      <c r="AV40" s="64">
        <v>1</v>
      </c>
      <c r="AW40" s="64">
        <v>1</v>
      </c>
      <c r="AX40" s="64">
        <v>0</v>
      </c>
      <c r="AY40" s="64">
        <v>0</v>
      </c>
      <c r="AZ40" s="64">
        <v>1</v>
      </c>
      <c r="BA40" s="64">
        <v>1</v>
      </c>
      <c r="BB40" s="64">
        <v>1</v>
      </c>
      <c r="BC40" s="64">
        <v>0</v>
      </c>
      <c r="BD40" s="64">
        <v>0</v>
      </c>
      <c r="BE40" s="3">
        <v>0</v>
      </c>
      <c r="BF40" s="24"/>
    </row>
    <row r="41" spans="1:58" ht="22.5">
      <c r="A41" s="23" t="s">
        <v>149</v>
      </c>
      <c r="B41" s="24"/>
      <c r="C41" s="24"/>
      <c r="D41" s="7" t="s">
        <v>26</v>
      </c>
      <c r="E41" s="2" t="s">
        <v>140</v>
      </c>
      <c r="F41" s="11">
        <v>4525748.1919999998</v>
      </c>
      <c r="G41" s="11">
        <v>5672057.773</v>
      </c>
      <c r="H41" s="11" t="s">
        <v>127</v>
      </c>
      <c r="I41" s="11" t="s">
        <v>18</v>
      </c>
      <c r="J41" s="11">
        <v>137.87899999999999</v>
      </c>
      <c r="K41" s="11">
        <v>12</v>
      </c>
      <c r="L41" s="11" t="s">
        <v>14</v>
      </c>
      <c r="M41" s="2" t="s">
        <v>673</v>
      </c>
      <c r="N41" s="11" t="s">
        <v>676</v>
      </c>
      <c r="O41" s="24">
        <v>2024</v>
      </c>
      <c r="P41" s="24">
        <v>1</v>
      </c>
      <c r="Q41" s="29">
        <v>1</v>
      </c>
      <c r="R41" s="27"/>
      <c r="S41" s="29">
        <v>0.3</v>
      </c>
      <c r="T41" s="29" t="s">
        <v>901</v>
      </c>
      <c r="U41" s="49">
        <f t="shared" si="108"/>
        <v>0</v>
      </c>
      <c r="V41" s="49">
        <f t="shared" si="109"/>
        <v>0</v>
      </c>
      <c r="W41" s="49">
        <f t="shared" si="110"/>
        <v>0</v>
      </c>
      <c r="X41" s="49">
        <f t="shared" si="111"/>
        <v>0</v>
      </c>
      <c r="Y41" s="49">
        <f t="shared" si="112"/>
        <v>0</v>
      </c>
      <c r="Z41" s="49">
        <f t="shared" si="113"/>
        <v>0</v>
      </c>
      <c r="AA41" s="49">
        <f t="shared" si="114"/>
        <v>0</v>
      </c>
      <c r="AB41" s="49">
        <f t="shared" si="115"/>
        <v>0</v>
      </c>
      <c r="AC41" s="49">
        <f t="shared" si="116"/>
        <v>0</v>
      </c>
      <c r="AD41" s="49">
        <f t="shared" si="117"/>
        <v>0</v>
      </c>
      <c r="AE41" s="49">
        <f t="shared" si="118"/>
        <v>0</v>
      </c>
      <c r="AF41" s="49">
        <f t="shared" si="119"/>
        <v>1</v>
      </c>
      <c r="AG41" s="49"/>
      <c r="AH41" s="49" cm="1">
        <f t="array" ref="AH41">IF(OR(U41:AF41=1),1,0)</f>
        <v>1</v>
      </c>
      <c r="AI41" s="3">
        <v>1</v>
      </c>
      <c r="AJ41" s="3">
        <v>1</v>
      </c>
      <c r="AK41" s="3">
        <v>1</v>
      </c>
      <c r="AL41" s="3">
        <v>1</v>
      </c>
      <c r="AM41" s="3">
        <v>1</v>
      </c>
      <c r="AN41" s="3">
        <v>1</v>
      </c>
      <c r="AO41" s="3">
        <v>0</v>
      </c>
      <c r="AP41" s="3">
        <v>1</v>
      </c>
      <c r="AQ41" s="3">
        <v>1</v>
      </c>
      <c r="AR41" s="64">
        <v>1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>
        <v>0</v>
      </c>
      <c r="BA41" s="64">
        <v>1</v>
      </c>
      <c r="BB41" s="64">
        <v>1</v>
      </c>
      <c r="BC41" s="64">
        <v>0</v>
      </c>
      <c r="BD41" s="64">
        <v>1</v>
      </c>
      <c r="BE41" s="3">
        <v>0</v>
      </c>
      <c r="BF41" s="24" t="s">
        <v>911</v>
      </c>
    </row>
    <row r="42" spans="1:58" ht="12">
      <c r="A42" s="23" t="s">
        <v>150</v>
      </c>
      <c r="B42" s="24"/>
      <c r="C42" s="24"/>
      <c r="D42" s="7" t="s">
        <v>26</v>
      </c>
      <c r="E42" s="2" t="s">
        <v>8</v>
      </c>
      <c r="F42" s="11">
        <v>4525941.3</v>
      </c>
      <c r="G42" s="11">
        <v>5672301.2000000002</v>
      </c>
      <c r="H42" s="11" t="s">
        <v>151</v>
      </c>
      <c r="I42" s="11" t="s">
        <v>13</v>
      </c>
      <c r="J42" s="11">
        <v>138.096</v>
      </c>
      <c r="K42" s="11">
        <v>9.9</v>
      </c>
      <c r="L42" s="11" t="s">
        <v>14</v>
      </c>
      <c r="M42" s="2" t="s">
        <v>11</v>
      </c>
      <c r="N42" s="11" t="s">
        <v>676</v>
      </c>
      <c r="O42" s="24">
        <v>2025</v>
      </c>
      <c r="P42" s="24">
        <v>1</v>
      </c>
      <c r="Q42" s="29">
        <v>1</v>
      </c>
      <c r="R42" s="27"/>
      <c r="S42" s="24">
        <v>8.1000000000000003E-2</v>
      </c>
      <c r="T42" s="24" t="s">
        <v>901</v>
      </c>
      <c r="U42" s="49">
        <f t="shared" si="108"/>
        <v>0</v>
      </c>
      <c r="V42" s="49">
        <f t="shared" si="109"/>
        <v>0</v>
      </c>
      <c r="W42" s="49">
        <f t="shared" si="110"/>
        <v>0</v>
      </c>
      <c r="X42" s="49">
        <f t="shared" si="111"/>
        <v>0</v>
      </c>
      <c r="Y42" s="49">
        <f t="shared" si="112"/>
        <v>0</v>
      </c>
      <c r="Z42" s="49">
        <f t="shared" si="113"/>
        <v>0</v>
      </c>
      <c r="AA42" s="49">
        <f t="shared" si="114"/>
        <v>0</v>
      </c>
      <c r="AB42" s="49">
        <f t="shared" si="115"/>
        <v>0</v>
      </c>
      <c r="AC42" s="49">
        <f t="shared" si="116"/>
        <v>0</v>
      </c>
      <c r="AD42" s="49">
        <f t="shared" si="117"/>
        <v>0</v>
      </c>
      <c r="AE42" s="49">
        <f t="shared" si="118"/>
        <v>0</v>
      </c>
      <c r="AF42" s="49">
        <f t="shared" si="119"/>
        <v>1</v>
      </c>
      <c r="AG42" s="49"/>
      <c r="AH42" s="49" cm="1">
        <f t="array" ref="AH42">IF(OR(U42:AF42=1),1,0)</f>
        <v>1</v>
      </c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0</v>
      </c>
      <c r="AP42" s="3">
        <v>1</v>
      </c>
      <c r="AQ42" s="3">
        <v>1</v>
      </c>
      <c r="AR42" s="64">
        <v>1</v>
      </c>
      <c r="AS42" s="64">
        <v>1</v>
      </c>
      <c r="AT42" s="64">
        <v>0</v>
      </c>
      <c r="AU42" s="64">
        <v>0</v>
      </c>
      <c r="AV42" s="64">
        <v>1</v>
      </c>
      <c r="AW42" s="64">
        <v>1</v>
      </c>
      <c r="AX42" s="64">
        <v>0</v>
      </c>
      <c r="AY42" s="64">
        <v>1</v>
      </c>
      <c r="AZ42" s="64">
        <v>1</v>
      </c>
      <c r="BA42" s="64">
        <v>1</v>
      </c>
      <c r="BB42" s="64">
        <v>0</v>
      </c>
      <c r="BC42" s="64">
        <v>0</v>
      </c>
      <c r="BD42" s="64">
        <v>1</v>
      </c>
      <c r="BE42" s="3">
        <v>0</v>
      </c>
      <c r="BF42" s="24"/>
    </row>
    <row r="43" spans="1:58" ht="22.5">
      <c r="A43" s="23" t="s">
        <v>152</v>
      </c>
      <c r="B43" s="24"/>
      <c r="C43" s="24"/>
      <c r="D43" s="7" t="s">
        <v>26</v>
      </c>
      <c r="E43" s="2" t="s">
        <v>8</v>
      </c>
      <c r="F43" s="11">
        <v>4525950.0999999996</v>
      </c>
      <c r="G43" s="11">
        <v>5672307.0999999996</v>
      </c>
      <c r="H43" s="11" t="s">
        <v>151</v>
      </c>
      <c r="I43" s="11" t="s">
        <v>8</v>
      </c>
      <c r="J43" s="11">
        <v>138.13999999999999</v>
      </c>
      <c r="K43" s="11">
        <v>20</v>
      </c>
      <c r="L43" s="11" t="s">
        <v>34</v>
      </c>
      <c r="M43" s="2" t="s">
        <v>673</v>
      </c>
      <c r="N43" s="23" t="s">
        <v>678</v>
      </c>
      <c r="O43" s="24">
        <v>2017</v>
      </c>
      <c r="P43" s="24">
        <v>1</v>
      </c>
      <c r="Q43" s="29">
        <v>1</v>
      </c>
      <c r="R43" s="27"/>
      <c r="S43" s="29">
        <v>0.3</v>
      </c>
      <c r="T43" s="29" t="s">
        <v>901</v>
      </c>
      <c r="U43" s="49">
        <f t="shared" ref="U43" si="120">IF((AND($T43&gt;0,$T43&lt;=30)),1,0)</f>
        <v>0</v>
      </c>
      <c r="V43" s="49">
        <f t="shared" ref="V43" si="121">IF(AND($T43&gt;30,$T43&lt;=60),1,0)</f>
        <v>0</v>
      </c>
      <c r="W43" s="49">
        <f t="shared" ref="W43" si="122">IF(AND($T43&gt;60,$T43&lt;=90),1,0)</f>
        <v>0</v>
      </c>
      <c r="X43" s="49">
        <f t="shared" ref="X43" si="123">IF(AND($T43&gt;90,$T43&lt;=120),1,0)</f>
        <v>0</v>
      </c>
      <c r="Y43" s="49">
        <f t="shared" ref="Y43" si="124">IF(AND($T43&gt;120,$T43&lt;=150),1,0)</f>
        <v>0</v>
      </c>
      <c r="Z43" s="49">
        <f t="shared" ref="Z43" si="125">IF(AND($T43&gt;150,$T43&lt;=180),1,0)</f>
        <v>0</v>
      </c>
      <c r="AA43" s="49">
        <f t="shared" ref="AA43" si="126">IF(AND($T43&gt;180,$T43&lt;=210),1,0)</f>
        <v>0</v>
      </c>
      <c r="AB43" s="49">
        <f t="shared" ref="AB43" si="127">IF(AND($T43&gt;210,$T43&lt;=240),1,0)</f>
        <v>0</v>
      </c>
      <c r="AC43" s="49">
        <f t="shared" ref="AC43" si="128">IF(AND($T43&gt;240,$T43&lt;=270),1,0)</f>
        <v>0</v>
      </c>
      <c r="AD43" s="49">
        <f t="shared" ref="AD43" si="129">IF(AND($T43&gt;270,$T43&lt;=300),1,0)</f>
        <v>0</v>
      </c>
      <c r="AE43" s="49">
        <f t="shared" ref="AE43" si="130">IF(AND($T43&gt;300,$T43&lt;=330),1,0)</f>
        <v>0</v>
      </c>
      <c r="AF43" s="49">
        <f t="shared" ref="AF43" si="131">IF(($T43="3xleer"),1,0)</f>
        <v>1</v>
      </c>
      <c r="AG43" s="49"/>
      <c r="AH43" s="49" cm="1">
        <f t="array" ref="AH43">IF(OR(U43:AF43=1),1,0)</f>
        <v>1</v>
      </c>
      <c r="AI43" s="3">
        <v>1</v>
      </c>
      <c r="AJ43" s="3">
        <v>0</v>
      </c>
      <c r="AK43" s="3">
        <v>1</v>
      </c>
      <c r="AL43" s="3">
        <v>1</v>
      </c>
      <c r="AM43" s="3">
        <v>1</v>
      </c>
      <c r="AN43" s="3">
        <v>1</v>
      </c>
      <c r="AO43" s="3">
        <v>0</v>
      </c>
      <c r="AP43" s="3">
        <v>1</v>
      </c>
      <c r="AQ43" s="3">
        <v>1</v>
      </c>
      <c r="AR43" s="64">
        <v>1</v>
      </c>
      <c r="AS43" s="64">
        <v>0</v>
      </c>
      <c r="AT43" s="64">
        <v>0</v>
      </c>
      <c r="AU43" s="64">
        <v>0</v>
      </c>
      <c r="AV43" s="64">
        <v>1</v>
      </c>
      <c r="AW43" s="64">
        <v>1</v>
      </c>
      <c r="AX43" s="64">
        <v>0</v>
      </c>
      <c r="AY43" s="64">
        <v>0</v>
      </c>
      <c r="AZ43" s="64">
        <v>1</v>
      </c>
      <c r="BA43" s="64">
        <v>1</v>
      </c>
      <c r="BB43" s="64">
        <v>0</v>
      </c>
      <c r="BC43" s="64">
        <v>0</v>
      </c>
      <c r="BD43" s="64">
        <v>0</v>
      </c>
      <c r="BE43" s="3">
        <v>0</v>
      </c>
      <c r="BF43" s="24" t="s">
        <v>911</v>
      </c>
    </row>
    <row r="44" spans="1:58" ht="12">
      <c r="A44" s="23" t="s">
        <v>153</v>
      </c>
      <c r="B44" s="24"/>
      <c r="C44" s="24"/>
      <c r="D44" s="7" t="s">
        <v>26</v>
      </c>
      <c r="E44" s="2" t="s">
        <v>8</v>
      </c>
      <c r="F44" s="11">
        <v>4525974.8</v>
      </c>
      <c r="G44" s="11">
        <v>5672275.4000000004</v>
      </c>
      <c r="H44" s="11" t="s">
        <v>151</v>
      </c>
      <c r="I44" s="11" t="s">
        <v>13</v>
      </c>
      <c r="J44" s="11">
        <v>138.23599999999999</v>
      </c>
      <c r="K44" s="11">
        <v>10</v>
      </c>
      <c r="L44" s="11" t="s">
        <v>14</v>
      </c>
      <c r="M44" s="2" t="s">
        <v>11</v>
      </c>
      <c r="N44" s="11" t="s">
        <v>676</v>
      </c>
      <c r="O44" s="24">
        <v>2025</v>
      </c>
      <c r="P44" s="24">
        <v>1</v>
      </c>
      <c r="Q44" s="29">
        <v>1</v>
      </c>
      <c r="R44" s="27"/>
      <c r="S44" s="24">
        <v>0.24199999999999999</v>
      </c>
      <c r="T44" s="24">
        <v>80</v>
      </c>
      <c r="U44" s="49">
        <f t="shared" si="108"/>
        <v>0</v>
      </c>
      <c r="V44" s="49">
        <f t="shared" si="109"/>
        <v>0</v>
      </c>
      <c r="W44" s="49">
        <f t="shared" si="110"/>
        <v>1</v>
      </c>
      <c r="X44" s="49">
        <f t="shared" si="111"/>
        <v>0</v>
      </c>
      <c r="Y44" s="49">
        <f t="shared" si="112"/>
        <v>0</v>
      </c>
      <c r="Z44" s="49">
        <f t="shared" si="113"/>
        <v>0</v>
      </c>
      <c r="AA44" s="49">
        <f t="shared" si="114"/>
        <v>0</v>
      </c>
      <c r="AB44" s="49">
        <f t="shared" si="115"/>
        <v>0</v>
      </c>
      <c r="AC44" s="49">
        <f t="shared" si="116"/>
        <v>0</v>
      </c>
      <c r="AD44" s="49">
        <f t="shared" si="117"/>
        <v>0</v>
      </c>
      <c r="AE44" s="49">
        <f t="shared" si="118"/>
        <v>0</v>
      </c>
      <c r="AF44" s="49">
        <f t="shared" si="119"/>
        <v>0</v>
      </c>
      <c r="AG44" s="49"/>
      <c r="AH44" s="49" cm="1">
        <f t="array" ref="AH44">IF(OR(U44:AF44=1),1,0)</f>
        <v>1</v>
      </c>
      <c r="AI44" s="3">
        <v>1</v>
      </c>
      <c r="AJ44" s="3">
        <v>1</v>
      </c>
      <c r="AK44" s="3">
        <v>1</v>
      </c>
      <c r="AL44" s="3">
        <v>1</v>
      </c>
      <c r="AM44" s="3">
        <v>1</v>
      </c>
      <c r="AN44" s="3">
        <v>1</v>
      </c>
      <c r="AO44" s="3">
        <v>0</v>
      </c>
      <c r="AP44" s="3">
        <v>1</v>
      </c>
      <c r="AQ44" s="3">
        <v>1</v>
      </c>
      <c r="AR44" s="64">
        <v>1</v>
      </c>
      <c r="AS44" s="64">
        <v>1</v>
      </c>
      <c r="AT44" s="64">
        <v>0</v>
      </c>
      <c r="AU44" s="64">
        <v>0</v>
      </c>
      <c r="AV44" s="64">
        <v>1</v>
      </c>
      <c r="AW44" s="64">
        <v>1</v>
      </c>
      <c r="AX44" s="64">
        <v>0</v>
      </c>
      <c r="AY44" s="64">
        <v>1</v>
      </c>
      <c r="AZ44" s="64">
        <v>1</v>
      </c>
      <c r="BA44" s="64">
        <v>1</v>
      </c>
      <c r="BB44" s="64">
        <v>0</v>
      </c>
      <c r="BC44" s="64">
        <v>0</v>
      </c>
      <c r="BD44" s="64">
        <v>1</v>
      </c>
      <c r="BE44" s="3">
        <v>0</v>
      </c>
      <c r="BF44" s="24"/>
    </row>
    <row r="45" spans="1:58" ht="12">
      <c r="A45" s="23" t="s">
        <v>154</v>
      </c>
      <c r="B45" s="24"/>
      <c r="C45" s="24"/>
      <c r="D45" s="7" t="s">
        <v>26</v>
      </c>
      <c r="E45" s="2" t="s">
        <v>8</v>
      </c>
      <c r="F45" s="11">
        <v>4525978.3</v>
      </c>
      <c r="G45" s="11">
        <v>5672279.2000000002</v>
      </c>
      <c r="H45" s="11" t="s">
        <v>151</v>
      </c>
      <c r="I45" s="11" t="s">
        <v>98</v>
      </c>
      <c r="J45" s="11">
        <v>138.16999999999999</v>
      </c>
      <c r="K45" s="11">
        <v>19.5</v>
      </c>
      <c r="L45" s="11" t="s">
        <v>34</v>
      </c>
      <c r="M45" s="2" t="s">
        <v>673</v>
      </c>
      <c r="N45" s="23" t="s">
        <v>674</v>
      </c>
      <c r="O45" s="24">
        <v>2024</v>
      </c>
      <c r="P45" s="24">
        <v>1</v>
      </c>
      <c r="Q45" s="29">
        <v>1</v>
      </c>
      <c r="R45" s="27"/>
      <c r="S45" s="29">
        <v>0.66</v>
      </c>
      <c r="T45" s="29">
        <v>100</v>
      </c>
      <c r="U45" s="49">
        <f t="shared" ref="U45" si="132">IF((AND($T45&gt;0,$T45&lt;=30)),1,0)</f>
        <v>0</v>
      </c>
      <c r="V45" s="49">
        <f t="shared" ref="V45" si="133">IF(AND($T45&gt;30,$T45&lt;=60),1,0)</f>
        <v>0</v>
      </c>
      <c r="W45" s="49">
        <f t="shared" ref="W45" si="134">IF(AND($T45&gt;60,$T45&lt;=90),1,0)</f>
        <v>0</v>
      </c>
      <c r="X45" s="49">
        <f t="shared" ref="X45" si="135">IF(AND($T45&gt;90,$T45&lt;=120),1,0)</f>
        <v>1</v>
      </c>
      <c r="Y45" s="49">
        <f t="shared" ref="Y45" si="136">IF(AND($T45&gt;120,$T45&lt;=150),1,0)</f>
        <v>0</v>
      </c>
      <c r="Z45" s="49">
        <f t="shared" ref="Z45" si="137">IF(AND($T45&gt;150,$T45&lt;=180),1,0)</f>
        <v>0</v>
      </c>
      <c r="AA45" s="49">
        <f t="shared" ref="AA45" si="138">IF(AND($T45&gt;180,$T45&lt;=210),1,0)</f>
        <v>0</v>
      </c>
      <c r="AB45" s="49">
        <f t="shared" ref="AB45" si="139">IF(AND($T45&gt;210,$T45&lt;=240),1,0)</f>
        <v>0</v>
      </c>
      <c r="AC45" s="49">
        <f t="shared" ref="AC45" si="140">IF(AND($T45&gt;240,$T45&lt;=270),1,0)</f>
        <v>0</v>
      </c>
      <c r="AD45" s="49">
        <f t="shared" ref="AD45" si="141">IF(AND($T45&gt;270,$T45&lt;=300),1,0)</f>
        <v>0</v>
      </c>
      <c r="AE45" s="49">
        <f t="shared" ref="AE45" si="142">IF(AND($T45&gt;300,$T45&lt;=330),1,0)</f>
        <v>0</v>
      </c>
      <c r="AF45" s="49">
        <f t="shared" ref="AF45" si="143">IF(($T45="3xleer"),1,0)</f>
        <v>0</v>
      </c>
      <c r="AG45" s="49"/>
      <c r="AH45" s="49" cm="1">
        <f t="array" ref="AH45">IF(OR(U45:AF45=1),1,0)</f>
        <v>1</v>
      </c>
      <c r="AI45" s="3">
        <v>1</v>
      </c>
      <c r="AJ45" s="3">
        <v>0</v>
      </c>
      <c r="AK45" s="3">
        <v>1</v>
      </c>
      <c r="AL45" s="3">
        <v>1</v>
      </c>
      <c r="AM45" s="3">
        <v>1</v>
      </c>
      <c r="AN45" s="3">
        <v>1</v>
      </c>
      <c r="AO45" s="3">
        <v>0</v>
      </c>
      <c r="AP45" s="3">
        <v>1</v>
      </c>
      <c r="AQ45" s="3">
        <v>1</v>
      </c>
      <c r="AR45" s="64">
        <v>1</v>
      </c>
      <c r="AS45" s="64">
        <v>0</v>
      </c>
      <c r="AT45" s="64">
        <v>0</v>
      </c>
      <c r="AU45" s="64">
        <v>0</v>
      </c>
      <c r="AV45" s="64">
        <v>1</v>
      </c>
      <c r="AW45" s="64">
        <v>1</v>
      </c>
      <c r="AX45" s="64">
        <v>0</v>
      </c>
      <c r="AY45" s="64">
        <v>0</v>
      </c>
      <c r="AZ45" s="64">
        <v>1</v>
      </c>
      <c r="BA45" s="64">
        <v>1</v>
      </c>
      <c r="BB45" s="64">
        <v>0</v>
      </c>
      <c r="BC45" s="64">
        <v>0</v>
      </c>
      <c r="BD45" s="64">
        <v>0</v>
      </c>
      <c r="BE45" s="3">
        <v>0</v>
      </c>
      <c r="BF45" s="24"/>
    </row>
    <row r="46" spans="1:58" ht="12">
      <c r="A46" s="23" t="s">
        <v>155</v>
      </c>
      <c r="B46" s="24"/>
      <c r="C46" s="24"/>
      <c r="D46" s="7" t="s">
        <v>26</v>
      </c>
      <c r="E46" s="2" t="s">
        <v>156</v>
      </c>
      <c r="F46" s="11">
        <v>4525831.34</v>
      </c>
      <c r="G46" s="11">
        <v>5672234.7300000004</v>
      </c>
      <c r="H46" s="11" t="s">
        <v>157</v>
      </c>
      <c r="I46" s="11" t="s">
        <v>98</v>
      </c>
      <c r="J46" s="11">
        <v>136.946</v>
      </c>
      <c r="K46" s="11">
        <v>19</v>
      </c>
      <c r="L46" s="11" t="s">
        <v>34</v>
      </c>
      <c r="M46" s="2" t="s">
        <v>11</v>
      </c>
      <c r="N46" s="11" t="s">
        <v>676</v>
      </c>
      <c r="O46" s="24">
        <v>2025</v>
      </c>
      <c r="P46" s="24">
        <v>1</v>
      </c>
      <c r="Q46" s="29">
        <v>1</v>
      </c>
      <c r="R46" s="27"/>
      <c r="S46" s="29">
        <v>0.48399999999999999</v>
      </c>
      <c r="T46" s="29">
        <v>70</v>
      </c>
      <c r="U46" s="49">
        <f t="shared" si="108"/>
        <v>0</v>
      </c>
      <c r="V46" s="49">
        <f t="shared" si="109"/>
        <v>0</v>
      </c>
      <c r="W46" s="49">
        <f t="shared" si="110"/>
        <v>1</v>
      </c>
      <c r="X46" s="49">
        <f t="shared" si="111"/>
        <v>0</v>
      </c>
      <c r="Y46" s="49">
        <f t="shared" si="112"/>
        <v>0</v>
      </c>
      <c r="Z46" s="49">
        <f t="shared" si="113"/>
        <v>0</v>
      </c>
      <c r="AA46" s="49">
        <f t="shared" si="114"/>
        <v>0</v>
      </c>
      <c r="AB46" s="49">
        <f t="shared" si="115"/>
        <v>0</v>
      </c>
      <c r="AC46" s="49">
        <f t="shared" si="116"/>
        <v>0</v>
      </c>
      <c r="AD46" s="49">
        <f t="shared" si="117"/>
        <v>0</v>
      </c>
      <c r="AE46" s="49">
        <f t="shared" si="118"/>
        <v>0</v>
      </c>
      <c r="AF46" s="49">
        <f t="shared" si="119"/>
        <v>0</v>
      </c>
      <c r="AG46" s="49"/>
      <c r="AH46" s="49" cm="1">
        <f t="array" ref="AH46">IF(OR(U46:AF46=1),1,0)</f>
        <v>1</v>
      </c>
      <c r="AI46" s="3">
        <v>1</v>
      </c>
      <c r="AJ46" s="3">
        <v>0</v>
      </c>
      <c r="AK46" s="3">
        <v>1</v>
      </c>
      <c r="AL46" s="3">
        <v>1</v>
      </c>
      <c r="AM46" s="3">
        <v>1</v>
      </c>
      <c r="AN46" s="3">
        <v>1</v>
      </c>
      <c r="AO46" s="3">
        <v>0</v>
      </c>
      <c r="AP46" s="3">
        <v>1</v>
      </c>
      <c r="AQ46" s="3">
        <v>1</v>
      </c>
      <c r="AR46" s="64">
        <v>1</v>
      </c>
      <c r="AS46" s="64">
        <v>0</v>
      </c>
      <c r="AT46" s="64">
        <v>0</v>
      </c>
      <c r="AU46" s="64">
        <v>0</v>
      </c>
      <c r="AV46" s="64">
        <v>1</v>
      </c>
      <c r="AW46" s="64">
        <v>1</v>
      </c>
      <c r="AX46" s="64">
        <v>0</v>
      </c>
      <c r="AY46" s="64">
        <v>0</v>
      </c>
      <c r="AZ46" s="64">
        <v>1</v>
      </c>
      <c r="BA46" s="64">
        <v>1</v>
      </c>
      <c r="BB46" s="64">
        <v>0</v>
      </c>
      <c r="BC46" s="64">
        <v>0</v>
      </c>
      <c r="BD46" s="64">
        <v>0</v>
      </c>
      <c r="BE46" s="3">
        <v>0</v>
      </c>
      <c r="BF46" s="24"/>
    </row>
    <row r="47" spans="1:58" ht="12">
      <c r="A47" s="23" t="s">
        <v>159</v>
      </c>
      <c r="B47" s="24"/>
      <c r="C47" s="24"/>
      <c r="D47" s="7" t="s">
        <v>26</v>
      </c>
      <c r="E47" s="2" t="s">
        <v>160</v>
      </c>
      <c r="F47" s="11">
        <v>4525810.8899999997</v>
      </c>
      <c r="G47" s="11">
        <v>5672129.1799999997</v>
      </c>
      <c r="H47" s="11" t="s">
        <v>157</v>
      </c>
      <c r="I47" s="11" t="s">
        <v>18</v>
      </c>
      <c r="J47" s="11">
        <v>137.65</v>
      </c>
      <c r="K47" s="11">
        <v>12</v>
      </c>
      <c r="L47" s="11" t="s">
        <v>14</v>
      </c>
      <c r="M47" s="2" t="s">
        <v>11</v>
      </c>
      <c r="N47" s="11" t="s">
        <v>676</v>
      </c>
      <c r="O47" s="24">
        <v>2025</v>
      </c>
      <c r="P47" s="24">
        <v>1</v>
      </c>
      <c r="Q47" s="29">
        <v>1</v>
      </c>
      <c r="R47" s="27"/>
      <c r="S47" s="24">
        <v>7.4999999999999997E-2</v>
      </c>
      <c r="T47" s="24" t="s">
        <v>901</v>
      </c>
      <c r="U47" s="49">
        <f t="shared" ref="U47:U53" si="144">IF((AND($T47&gt;0,$T47&lt;=30)),1,0)</f>
        <v>0</v>
      </c>
      <c r="V47" s="49">
        <f t="shared" ref="V47:V53" si="145">IF(AND($T47&gt;30,$T47&lt;=60),1,0)</f>
        <v>0</v>
      </c>
      <c r="W47" s="49">
        <f t="shared" ref="W47:W53" si="146">IF(AND($T47&gt;60,$T47&lt;=90),1,0)</f>
        <v>0</v>
      </c>
      <c r="X47" s="49">
        <f t="shared" ref="X47:X53" si="147">IF(AND($T47&gt;90,$T47&lt;=120),1,0)</f>
        <v>0</v>
      </c>
      <c r="Y47" s="49">
        <f t="shared" ref="Y47:Y53" si="148">IF(AND($T47&gt;120,$T47&lt;=150),1,0)</f>
        <v>0</v>
      </c>
      <c r="Z47" s="49">
        <f t="shared" ref="Z47:Z53" si="149">IF(AND($T47&gt;150,$T47&lt;=180),1,0)</f>
        <v>0</v>
      </c>
      <c r="AA47" s="49">
        <f t="shared" ref="AA47:AA53" si="150">IF(AND($T47&gt;180,$T47&lt;=210),1,0)</f>
        <v>0</v>
      </c>
      <c r="AB47" s="49">
        <f t="shared" ref="AB47:AB53" si="151">IF(AND($T47&gt;210,$T47&lt;=240),1,0)</f>
        <v>0</v>
      </c>
      <c r="AC47" s="49">
        <f t="shared" ref="AC47:AC53" si="152">IF(AND($T47&gt;240,$T47&lt;=270),1,0)</f>
        <v>0</v>
      </c>
      <c r="AD47" s="49">
        <f t="shared" ref="AD47:AD53" si="153">IF(AND($T47&gt;270,$T47&lt;=300),1,0)</f>
        <v>0</v>
      </c>
      <c r="AE47" s="49">
        <f t="shared" ref="AE47:AE53" si="154">IF(AND($T47&gt;300,$T47&lt;=330),1,0)</f>
        <v>0</v>
      </c>
      <c r="AF47" s="49">
        <f t="shared" ref="AF47:AF53" si="155">IF(($T47="3xleer"),1,0)</f>
        <v>1</v>
      </c>
      <c r="AG47" s="49"/>
      <c r="AH47" s="49" cm="1">
        <f t="array" ref="AH47">IF(OR(U47:AF47=1),1,0)</f>
        <v>1</v>
      </c>
      <c r="AI47" s="3">
        <v>1</v>
      </c>
      <c r="AJ47" s="3">
        <v>1</v>
      </c>
      <c r="AK47" s="3">
        <v>1</v>
      </c>
      <c r="AL47" s="3">
        <v>1</v>
      </c>
      <c r="AM47" s="3">
        <v>1</v>
      </c>
      <c r="AN47" s="3">
        <v>0</v>
      </c>
      <c r="AO47" s="3">
        <v>0</v>
      </c>
      <c r="AP47" s="3">
        <v>0</v>
      </c>
      <c r="AQ47" s="3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4">
        <v>0</v>
      </c>
      <c r="BA47" s="64">
        <v>1</v>
      </c>
      <c r="BB47" s="64">
        <v>1</v>
      </c>
      <c r="BC47" s="64">
        <v>0</v>
      </c>
      <c r="BD47" s="64">
        <v>1</v>
      </c>
      <c r="BE47" s="3">
        <v>0</v>
      </c>
      <c r="BF47" s="24"/>
    </row>
    <row r="48" spans="1:58" ht="12">
      <c r="A48" s="23" t="s">
        <v>161</v>
      </c>
      <c r="B48" s="24"/>
      <c r="C48" s="24"/>
      <c r="D48" s="7" t="s">
        <v>26</v>
      </c>
      <c r="E48" s="2" t="s">
        <v>162</v>
      </c>
      <c r="F48" s="11">
        <v>4525807.4800000004</v>
      </c>
      <c r="G48" s="11">
        <v>5672156.04</v>
      </c>
      <c r="H48" s="11" t="s">
        <v>157</v>
      </c>
      <c r="I48" s="11" t="s">
        <v>18</v>
      </c>
      <c r="J48" s="11">
        <v>137.72</v>
      </c>
      <c r="K48" s="11">
        <v>12</v>
      </c>
      <c r="L48" s="11" t="s">
        <v>14</v>
      </c>
      <c r="M48" s="2" t="s">
        <v>11</v>
      </c>
      <c r="N48" s="11" t="s">
        <v>676</v>
      </c>
      <c r="O48" s="24">
        <v>2025</v>
      </c>
      <c r="P48" s="24">
        <v>1</v>
      </c>
      <c r="Q48" s="29">
        <v>1</v>
      </c>
      <c r="R48" s="27"/>
      <c r="S48" s="24">
        <v>0.55700000000000005</v>
      </c>
      <c r="T48" s="24">
        <v>145</v>
      </c>
      <c r="U48" s="49">
        <f t="shared" si="144"/>
        <v>0</v>
      </c>
      <c r="V48" s="49">
        <f t="shared" si="145"/>
        <v>0</v>
      </c>
      <c r="W48" s="49">
        <f t="shared" si="146"/>
        <v>0</v>
      </c>
      <c r="X48" s="49">
        <f t="shared" si="147"/>
        <v>0</v>
      </c>
      <c r="Y48" s="49">
        <f t="shared" si="148"/>
        <v>1</v>
      </c>
      <c r="Z48" s="49">
        <f t="shared" si="149"/>
        <v>0</v>
      </c>
      <c r="AA48" s="49">
        <f t="shared" si="150"/>
        <v>0</v>
      </c>
      <c r="AB48" s="49">
        <f t="shared" si="151"/>
        <v>0</v>
      </c>
      <c r="AC48" s="49">
        <f t="shared" si="152"/>
        <v>0</v>
      </c>
      <c r="AD48" s="49">
        <f t="shared" si="153"/>
        <v>0</v>
      </c>
      <c r="AE48" s="49">
        <f t="shared" si="154"/>
        <v>0</v>
      </c>
      <c r="AF48" s="49">
        <f t="shared" si="155"/>
        <v>0</v>
      </c>
      <c r="AG48" s="49"/>
      <c r="AH48" s="49" cm="1">
        <f t="array" ref="AH48">IF(OR(U48:AF48=1),1,0)</f>
        <v>1</v>
      </c>
      <c r="AI48" s="3">
        <v>1</v>
      </c>
      <c r="AJ48" s="3">
        <v>1</v>
      </c>
      <c r="AK48" s="3">
        <v>1</v>
      </c>
      <c r="AL48" s="3">
        <v>1</v>
      </c>
      <c r="AM48" s="3">
        <v>1</v>
      </c>
      <c r="AN48" s="3">
        <v>1</v>
      </c>
      <c r="AO48" s="3">
        <v>0</v>
      </c>
      <c r="AP48" s="3">
        <v>1</v>
      </c>
      <c r="AQ48" s="3">
        <v>1</v>
      </c>
      <c r="AR48" s="64">
        <v>1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4">
        <v>0</v>
      </c>
      <c r="BA48" s="64">
        <v>1</v>
      </c>
      <c r="BB48" s="64">
        <v>1</v>
      </c>
      <c r="BC48" s="64">
        <v>0</v>
      </c>
      <c r="BD48" s="64">
        <v>1</v>
      </c>
      <c r="BE48" s="3">
        <v>0</v>
      </c>
      <c r="BF48" s="24"/>
    </row>
    <row r="49" spans="1:58" ht="12">
      <c r="A49" s="23" t="s">
        <v>163</v>
      </c>
      <c r="B49" s="24"/>
      <c r="C49" s="24"/>
      <c r="D49" s="7" t="s">
        <v>26</v>
      </c>
      <c r="E49" s="2" t="s">
        <v>8</v>
      </c>
      <c r="F49" s="11">
        <v>4525802</v>
      </c>
      <c r="G49" s="11">
        <v>5672167.25</v>
      </c>
      <c r="H49" s="11" t="s">
        <v>157</v>
      </c>
      <c r="I49" s="11" t="s">
        <v>18</v>
      </c>
      <c r="J49" s="11">
        <v>137.68</v>
      </c>
      <c r="K49" s="11">
        <v>12</v>
      </c>
      <c r="L49" s="11" t="s">
        <v>14</v>
      </c>
      <c r="M49" s="2" t="s">
        <v>673</v>
      </c>
      <c r="N49" s="11" t="s">
        <v>676</v>
      </c>
      <c r="O49" s="29">
        <v>2024</v>
      </c>
      <c r="P49" s="24">
        <v>1</v>
      </c>
      <c r="Q49" s="29">
        <v>1</v>
      </c>
      <c r="R49" s="27"/>
      <c r="S49" s="29">
        <v>0.435</v>
      </c>
      <c r="T49" s="29">
        <v>174.00000000000003</v>
      </c>
      <c r="U49" s="49">
        <f t="shared" si="144"/>
        <v>0</v>
      </c>
      <c r="V49" s="49">
        <f t="shared" si="145"/>
        <v>0</v>
      </c>
      <c r="W49" s="49">
        <f t="shared" si="146"/>
        <v>0</v>
      </c>
      <c r="X49" s="49">
        <f t="shared" si="147"/>
        <v>0</v>
      </c>
      <c r="Y49" s="49">
        <f t="shared" si="148"/>
        <v>0</v>
      </c>
      <c r="Z49" s="49">
        <f t="shared" si="149"/>
        <v>1</v>
      </c>
      <c r="AA49" s="49">
        <f t="shared" si="150"/>
        <v>0</v>
      </c>
      <c r="AB49" s="49">
        <f t="shared" si="151"/>
        <v>0</v>
      </c>
      <c r="AC49" s="49">
        <f t="shared" si="152"/>
        <v>0</v>
      </c>
      <c r="AD49" s="49">
        <f t="shared" si="153"/>
        <v>0</v>
      </c>
      <c r="AE49" s="49">
        <f t="shared" si="154"/>
        <v>0</v>
      </c>
      <c r="AF49" s="49">
        <f t="shared" si="155"/>
        <v>0</v>
      </c>
      <c r="AG49" s="49"/>
      <c r="AH49" s="49" cm="1">
        <f t="array" ref="AH49">IF(OR(U49:AF49=1),1,0)</f>
        <v>1</v>
      </c>
      <c r="AI49" s="3">
        <v>1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3">
        <v>0</v>
      </c>
      <c r="AP49" s="3">
        <v>1</v>
      </c>
      <c r="AQ49" s="3">
        <v>1</v>
      </c>
      <c r="AR49" s="64">
        <v>1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>
        <v>0</v>
      </c>
      <c r="BA49" s="64">
        <v>1</v>
      </c>
      <c r="BB49" s="64">
        <v>1</v>
      </c>
      <c r="BC49" s="64">
        <v>0</v>
      </c>
      <c r="BD49" s="64">
        <v>1</v>
      </c>
      <c r="BE49" s="3">
        <v>0</v>
      </c>
      <c r="BF49" s="24"/>
    </row>
    <row r="50" spans="1:58" ht="22.5">
      <c r="A50" s="23" t="s">
        <v>164</v>
      </c>
      <c r="B50" s="24"/>
      <c r="C50" s="24"/>
      <c r="D50" s="7" t="s">
        <v>165</v>
      </c>
      <c r="E50" s="2" t="s">
        <v>8</v>
      </c>
      <c r="F50" s="11">
        <v>4525827.21</v>
      </c>
      <c r="G50" s="11">
        <v>5672150.9299999997</v>
      </c>
      <c r="H50" s="11" t="s">
        <v>157</v>
      </c>
      <c r="I50" s="11" t="s">
        <v>18</v>
      </c>
      <c r="J50" s="11">
        <v>137.07</v>
      </c>
      <c r="K50" s="11">
        <v>12</v>
      </c>
      <c r="L50" s="11" t="s">
        <v>14</v>
      </c>
      <c r="M50" s="2" t="s">
        <v>673</v>
      </c>
      <c r="N50" s="11" t="s">
        <v>676</v>
      </c>
      <c r="O50" s="29">
        <v>2024</v>
      </c>
      <c r="P50" s="24">
        <v>1</v>
      </c>
      <c r="Q50" s="29">
        <v>1</v>
      </c>
      <c r="R50" s="27"/>
      <c r="S50" s="29">
        <v>0.156</v>
      </c>
      <c r="T50" s="29" t="s">
        <v>901</v>
      </c>
      <c r="U50" s="49">
        <f t="shared" si="144"/>
        <v>0</v>
      </c>
      <c r="V50" s="49">
        <f t="shared" si="145"/>
        <v>0</v>
      </c>
      <c r="W50" s="49">
        <f t="shared" si="146"/>
        <v>0</v>
      </c>
      <c r="X50" s="49">
        <f t="shared" si="147"/>
        <v>0</v>
      </c>
      <c r="Y50" s="49">
        <f t="shared" si="148"/>
        <v>0</v>
      </c>
      <c r="Z50" s="49">
        <f t="shared" si="149"/>
        <v>0</v>
      </c>
      <c r="AA50" s="49">
        <f t="shared" si="150"/>
        <v>0</v>
      </c>
      <c r="AB50" s="49">
        <f t="shared" si="151"/>
        <v>0</v>
      </c>
      <c r="AC50" s="49">
        <f t="shared" si="152"/>
        <v>0</v>
      </c>
      <c r="AD50" s="49">
        <f t="shared" si="153"/>
        <v>0</v>
      </c>
      <c r="AE50" s="49">
        <f t="shared" si="154"/>
        <v>0</v>
      </c>
      <c r="AF50" s="49">
        <f t="shared" si="155"/>
        <v>1</v>
      </c>
      <c r="AG50" s="49"/>
      <c r="AH50" s="49" cm="1">
        <f t="array" ref="AH50">IF(OR(U50:AF50=1),1,0)</f>
        <v>1</v>
      </c>
      <c r="AI50" s="3">
        <v>1</v>
      </c>
      <c r="AJ50" s="3">
        <v>1</v>
      </c>
      <c r="AK50" s="3">
        <v>1</v>
      </c>
      <c r="AL50" s="3">
        <v>1</v>
      </c>
      <c r="AM50" s="3">
        <v>1</v>
      </c>
      <c r="AN50" s="3">
        <v>1</v>
      </c>
      <c r="AO50" s="3">
        <v>0</v>
      </c>
      <c r="AP50" s="3">
        <v>1</v>
      </c>
      <c r="AQ50" s="3">
        <v>1</v>
      </c>
      <c r="AR50" s="64">
        <v>1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0</v>
      </c>
      <c r="BB50" s="64">
        <v>1</v>
      </c>
      <c r="BC50" s="64">
        <v>0</v>
      </c>
      <c r="BD50" s="64">
        <v>1</v>
      </c>
      <c r="BE50" s="3">
        <v>0</v>
      </c>
      <c r="BF50" s="24"/>
    </row>
    <row r="51" spans="1:58" ht="12">
      <c r="A51" s="23" t="s">
        <v>166</v>
      </c>
      <c r="B51" s="24"/>
      <c r="C51" s="24"/>
      <c r="D51" s="7" t="s">
        <v>26</v>
      </c>
      <c r="E51" s="2" t="s">
        <v>8</v>
      </c>
      <c r="F51" s="11">
        <v>4525846</v>
      </c>
      <c r="G51" s="11">
        <v>5672155.7999999998</v>
      </c>
      <c r="H51" s="11" t="s">
        <v>127</v>
      </c>
      <c r="I51" s="11" t="s">
        <v>18</v>
      </c>
      <c r="J51" s="11">
        <v>137.786</v>
      </c>
      <c r="K51" s="11">
        <v>9.59</v>
      </c>
      <c r="L51" s="11" t="s">
        <v>14</v>
      </c>
      <c r="M51" s="2" t="s">
        <v>11</v>
      </c>
      <c r="N51" s="11" t="s">
        <v>676</v>
      </c>
      <c r="O51" s="24">
        <v>2025</v>
      </c>
      <c r="P51" s="24">
        <v>1</v>
      </c>
      <c r="Q51" s="29">
        <v>1</v>
      </c>
      <c r="R51" s="27"/>
      <c r="S51" s="24">
        <v>0.19500000000000001</v>
      </c>
      <c r="T51" s="24">
        <v>46</v>
      </c>
      <c r="U51" s="49">
        <f t="shared" si="144"/>
        <v>0</v>
      </c>
      <c r="V51" s="49">
        <f t="shared" si="145"/>
        <v>1</v>
      </c>
      <c r="W51" s="49">
        <f t="shared" si="146"/>
        <v>0</v>
      </c>
      <c r="X51" s="49">
        <f t="shared" si="147"/>
        <v>0</v>
      </c>
      <c r="Y51" s="49">
        <f t="shared" si="148"/>
        <v>0</v>
      </c>
      <c r="Z51" s="49">
        <f t="shared" si="149"/>
        <v>0</v>
      </c>
      <c r="AA51" s="49">
        <f t="shared" si="150"/>
        <v>0</v>
      </c>
      <c r="AB51" s="49">
        <f t="shared" si="151"/>
        <v>0</v>
      </c>
      <c r="AC51" s="49">
        <f t="shared" si="152"/>
        <v>0</v>
      </c>
      <c r="AD51" s="49">
        <f t="shared" si="153"/>
        <v>0</v>
      </c>
      <c r="AE51" s="49">
        <f t="shared" si="154"/>
        <v>0</v>
      </c>
      <c r="AF51" s="49">
        <f t="shared" si="155"/>
        <v>0</v>
      </c>
      <c r="AG51" s="49"/>
      <c r="AH51" s="49" cm="1">
        <f t="array" ref="AH51">IF(OR(U51:AF51=1),1,0)</f>
        <v>1</v>
      </c>
      <c r="AI51" s="3">
        <v>1</v>
      </c>
      <c r="AJ51" s="3">
        <v>1</v>
      </c>
      <c r="AK51" s="3">
        <v>1</v>
      </c>
      <c r="AL51" s="3">
        <v>1</v>
      </c>
      <c r="AM51" s="3">
        <v>1</v>
      </c>
      <c r="AN51" s="3">
        <v>1</v>
      </c>
      <c r="AO51" s="3">
        <v>0</v>
      </c>
      <c r="AP51" s="3">
        <v>1</v>
      </c>
      <c r="AQ51" s="3">
        <v>1</v>
      </c>
      <c r="AR51" s="64">
        <v>1</v>
      </c>
      <c r="AS51" s="64">
        <v>0</v>
      </c>
      <c r="AT51" s="64">
        <v>1</v>
      </c>
      <c r="AU51" s="64">
        <v>0</v>
      </c>
      <c r="AV51" s="64">
        <v>1</v>
      </c>
      <c r="AW51" s="64">
        <v>1</v>
      </c>
      <c r="AX51" s="64">
        <v>0</v>
      </c>
      <c r="AY51" s="64">
        <v>0</v>
      </c>
      <c r="AZ51" s="64">
        <v>1</v>
      </c>
      <c r="BA51" s="64">
        <v>1</v>
      </c>
      <c r="BB51" s="64">
        <v>1</v>
      </c>
      <c r="BC51" s="64">
        <v>0</v>
      </c>
      <c r="BD51" s="64">
        <v>1</v>
      </c>
      <c r="BE51" s="3">
        <v>0</v>
      </c>
      <c r="BF51" s="24"/>
    </row>
    <row r="52" spans="1:58" ht="12">
      <c r="A52" s="23" t="s">
        <v>167</v>
      </c>
      <c r="B52" s="24"/>
      <c r="C52" s="24"/>
      <c r="D52" s="7" t="s">
        <v>26</v>
      </c>
      <c r="E52" s="2" t="s">
        <v>8</v>
      </c>
      <c r="F52" s="11">
        <v>4525847.5</v>
      </c>
      <c r="G52" s="11">
        <v>5672155.7000000002</v>
      </c>
      <c r="H52" s="11" t="s">
        <v>127</v>
      </c>
      <c r="I52" s="11" t="s">
        <v>98</v>
      </c>
      <c r="J52" s="11">
        <v>137.74600000000001</v>
      </c>
      <c r="K52" s="11">
        <v>16.600000000000001</v>
      </c>
      <c r="L52" s="11" t="s">
        <v>34</v>
      </c>
      <c r="M52" s="2" t="s">
        <v>11</v>
      </c>
      <c r="N52" s="11" t="s">
        <v>676</v>
      </c>
      <c r="O52" s="24">
        <v>2025</v>
      </c>
      <c r="P52" s="24">
        <v>1</v>
      </c>
      <c r="Q52" s="29">
        <v>1</v>
      </c>
      <c r="R52" s="27"/>
      <c r="S52" s="24">
        <v>0.24299999999999999</v>
      </c>
      <c r="T52" s="24">
        <v>61</v>
      </c>
      <c r="U52" s="49">
        <f t="shared" si="144"/>
        <v>0</v>
      </c>
      <c r="V52" s="49">
        <f t="shared" si="145"/>
        <v>0</v>
      </c>
      <c r="W52" s="49">
        <f t="shared" si="146"/>
        <v>1</v>
      </c>
      <c r="X52" s="49">
        <f t="shared" si="147"/>
        <v>0</v>
      </c>
      <c r="Y52" s="49">
        <f t="shared" si="148"/>
        <v>0</v>
      </c>
      <c r="Z52" s="49">
        <f t="shared" si="149"/>
        <v>0</v>
      </c>
      <c r="AA52" s="49">
        <f t="shared" si="150"/>
        <v>0</v>
      </c>
      <c r="AB52" s="49">
        <f t="shared" si="151"/>
        <v>0</v>
      </c>
      <c r="AC52" s="49">
        <f t="shared" si="152"/>
        <v>0</v>
      </c>
      <c r="AD52" s="49">
        <f t="shared" si="153"/>
        <v>0</v>
      </c>
      <c r="AE52" s="49">
        <f t="shared" si="154"/>
        <v>0</v>
      </c>
      <c r="AF52" s="49">
        <f t="shared" si="155"/>
        <v>0</v>
      </c>
      <c r="AG52" s="49"/>
      <c r="AH52" s="49" cm="1">
        <f t="array" ref="AH52">IF(OR(U52:AF52=1),1,0)</f>
        <v>1</v>
      </c>
      <c r="AI52" s="3">
        <v>1</v>
      </c>
      <c r="AJ52" s="3">
        <v>0</v>
      </c>
      <c r="AK52" s="3">
        <v>1</v>
      </c>
      <c r="AL52" s="3">
        <v>1</v>
      </c>
      <c r="AM52" s="3">
        <v>1</v>
      </c>
      <c r="AN52" s="3">
        <v>1</v>
      </c>
      <c r="AO52" s="3">
        <v>0</v>
      </c>
      <c r="AP52" s="3">
        <v>1</v>
      </c>
      <c r="AQ52" s="3">
        <v>1</v>
      </c>
      <c r="AR52" s="64">
        <v>1</v>
      </c>
      <c r="AS52" s="64">
        <v>0</v>
      </c>
      <c r="AT52" s="64">
        <v>0</v>
      </c>
      <c r="AU52" s="64">
        <v>0</v>
      </c>
      <c r="AV52" s="64">
        <v>1</v>
      </c>
      <c r="AW52" s="64">
        <v>1</v>
      </c>
      <c r="AX52" s="64">
        <v>0</v>
      </c>
      <c r="AY52" s="64">
        <v>0</v>
      </c>
      <c r="AZ52" s="64">
        <v>1</v>
      </c>
      <c r="BA52" s="64">
        <v>1</v>
      </c>
      <c r="BB52" s="64">
        <v>0</v>
      </c>
      <c r="BC52" s="64">
        <v>0</v>
      </c>
      <c r="BD52" s="64">
        <v>0</v>
      </c>
      <c r="BE52" s="3">
        <v>0</v>
      </c>
      <c r="BF52" s="24"/>
    </row>
    <row r="53" spans="1:58" ht="12">
      <c r="A53" s="23" t="s">
        <v>168</v>
      </c>
      <c r="B53" s="24"/>
      <c r="C53" s="24"/>
      <c r="D53" s="7" t="s">
        <v>26</v>
      </c>
      <c r="E53" s="2" t="s">
        <v>8</v>
      </c>
      <c r="F53" s="11">
        <v>4525774.2</v>
      </c>
      <c r="G53" s="11">
        <v>5672142.2999999998</v>
      </c>
      <c r="H53" s="11" t="s">
        <v>157</v>
      </c>
      <c r="I53" s="11" t="s">
        <v>98</v>
      </c>
      <c r="J53" s="11">
        <v>137.786</v>
      </c>
      <c r="K53" s="11">
        <v>15.5</v>
      </c>
      <c r="L53" s="11" t="s">
        <v>34</v>
      </c>
      <c r="M53" s="2" t="s">
        <v>11</v>
      </c>
      <c r="N53" s="11" t="s">
        <v>676</v>
      </c>
      <c r="O53" s="24">
        <v>2025</v>
      </c>
      <c r="P53" s="24">
        <v>1</v>
      </c>
      <c r="Q53" s="29">
        <v>1</v>
      </c>
      <c r="R53" s="27"/>
      <c r="S53" s="24">
        <v>0.34100000000000003</v>
      </c>
      <c r="T53" s="24">
        <v>48</v>
      </c>
      <c r="U53" s="49">
        <f t="shared" si="144"/>
        <v>0</v>
      </c>
      <c r="V53" s="49">
        <f t="shared" si="145"/>
        <v>1</v>
      </c>
      <c r="W53" s="49">
        <f t="shared" si="146"/>
        <v>0</v>
      </c>
      <c r="X53" s="49">
        <f t="shared" si="147"/>
        <v>0</v>
      </c>
      <c r="Y53" s="49">
        <f t="shared" si="148"/>
        <v>0</v>
      </c>
      <c r="Z53" s="49">
        <f t="shared" si="149"/>
        <v>0</v>
      </c>
      <c r="AA53" s="49">
        <f t="shared" si="150"/>
        <v>0</v>
      </c>
      <c r="AB53" s="49">
        <f t="shared" si="151"/>
        <v>0</v>
      </c>
      <c r="AC53" s="49">
        <f t="shared" si="152"/>
        <v>0</v>
      </c>
      <c r="AD53" s="49">
        <f t="shared" si="153"/>
        <v>0</v>
      </c>
      <c r="AE53" s="49">
        <f t="shared" si="154"/>
        <v>0</v>
      </c>
      <c r="AF53" s="49">
        <f t="shared" si="155"/>
        <v>0</v>
      </c>
      <c r="AG53" s="49"/>
      <c r="AH53" s="49" cm="1">
        <f t="array" ref="AH53">IF(OR(U53:AF53=1),1,0)</f>
        <v>1</v>
      </c>
      <c r="AI53" s="3">
        <v>1</v>
      </c>
      <c r="AJ53" s="3">
        <v>0</v>
      </c>
      <c r="AK53" s="3">
        <v>1</v>
      </c>
      <c r="AL53" s="3">
        <v>1</v>
      </c>
      <c r="AM53" s="3">
        <v>1</v>
      </c>
      <c r="AN53" s="3">
        <v>1</v>
      </c>
      <c r="AO53" s="3">
        <v>0</v>
      </c>
      <c r="AP53" s="3">
        <v>1</v>
      </c>
      <c r="AQ53" s="3">
        <v>1</v>
      </c>
      <c r="AR53" s="64">
        <v>1</v>
      </c>
      <c r="AS53" s="64">
        <v>0</v>
      </c>
      <c r="AT53" s="64">
        <v>0</v>
      </c>
      <c r="AU53" s="64">
        <v>0</v>
      </c>
      <c r="AV53" s="64">
        <v>1</v>
      </c>
      <c r="AW53" s="64">
        <v>1</v>
      </c>
      <c r="AX53" s="64">
        <v>0</v>
      </c>
      <c r="AY53" s="64">
        <v>0</v>
      </c>
      <c r="AZ53" s="64">
        <v>1</v>
      </c>
      <c r="BA53" s="64">
        <v>1</v>
      </c>
      <c r="BB53" s="64">
        <v>0</v>
      </c>
      <c r="BC53" s="64">
        <v>0</v>
      </c>
      <c r="BD53" s="64">
        <v>0</v>
      </c>
      <c r="BE53" s="3">
        <v>0</v>
      </c>
      <c r="BF53" s="24"/>
    </row>
    <row r="54" spans="1:58" ht="12">
      <c r="A54" s="23" t="s">
        <v>170</v>
      </c>
      <c r="B54" s="24"/>
      <c r="C54" s="24"/>
      <c r="D54" s="7" t="s">
        <v>26</v>
      </c>
      <c r="E54" s="2" t="s">
        <v>171</v>
      </c>
      <c r="F54" s="11">
        <v>4525792.46</v>
      </c>
      <c r="G54" s="11">
        <v>5671994.8300000001</v>
      </c>
      <c r="H54" s="11" t="s">
        <v>172</v>
      </c>
      <c r="I54" s="11" t="s">
        <v>134</v>
      </c>
      <c r="J54" s="11">
        <v>138.316</v>
      </c>
      <c r="K54" s="11">
        <v>15</v>
      </c>
      <c r="L54" s="11" t="s">
        <v>34</v>
      </c>
      <c r="M54" s="2" t="s">
        <v>11</v>
      </c>
      <c r="N54" s="11" t="s">
        <v>676</v>
      </c>
      <c r="O54" s="24">
        <v>2025</v>
      </c>
      <c r="P54" s="24">
        <v>1</v>
      </c>
      <c r="Q54" s="29">
        <v>1</v>
      </c>
      <c r="R54" s="27"/>
      <c r="S54" s="24">
        <v>0.50700000000000001</v>
      </c>
      <c r="T54" s="24">
        <v>131</v>
      </c>
      <c r="U54" s="49">
        <f t="shared" ref="U54" si="156">IF((AND($T54&gt;0,$T54&lt;=30)),1,0)</f>
        <v>0</v>
      </c>
      <c r="V54" s="49">
        <f t="shared" ref="V54" si="157">IF(AND($T54&gt;30,$T54&lt;=60),1,0)</f>
        <v>0</v>
      </c>
      <c r="W54" s="49">
        <f t="shared" ref="W54" si="158">IF(AND($T54&gt;60,$T54&lt;=90),1,0)</f>
        <v>0</v>
      </c>
      <c r="X54" s="49">
        <f t="shared" ref="X54" si="159">IF(AND($T54&gt;90,$T54&lt;=120),1,0)</f>
        <v>0</v>
      </c>
      <c r="Y54" s="49">
        <f t="shared" ref="Y54" si="160">IF(AND($T54&gt;120,$T54&lt;=150),1,0)</f>
        <v>1</v>
      </c>
      <c r="Z54" s="49">
        <f t="shared" ref="Z54" si="161">IF(AND($T54&gt;150,$T54&lt;=180),1,0)</f>
        <v>0</v>
      </c>
      <c r="AA54" s="49">
        <f t="shared" ref="AA54" si="162">IF(AND($T54&gt;180,$T54&lt;=210),1,0)</f>
        <v>0</v>
      </c>
      <c r="AB54" s="49">
        <f t="shared" ref="AB54" si="163">IF(AND($T54&gt;210,$T54&lt;=240),1,0)</f>
        <v>0</v>
      </c>
      <c r="AC54" s="49">
        <f t="shared" ref="AC54" si="164">IF(AND($T54&gt;240,$T54&lt;=270),1,0)</f>
        <v>0</v>
      </c>
      <c r="AD54" s="49">
        <f t="shared" ref="AD54" si="165">IF(AND($T54&gt;270,$T54&lt;=300),1,0)</f>
        <v>0</v>
      </c>
      <c r="AE54" s="49">
        <f t="shared" ref="AE54" si="166">IF(AND($T54&gt;300,$T54&lt;=330),1,0)</f>
        <v>0</v>
      </c>
      <c r="AF54" s="49">
        <f t="shared" ref="AF54" si="167">IF(($T54="3xleer"),1,0)</f>
        <v>0</v>
      </c>
      <c r="AG54" s="49"/>
      <c r="AH54" s="49" cm="1">
        <f t="array" ref="AH54">IF(OR(U54:AF54=1),1,0)</f>
        <v>1</v>
      </c>
      <c r="AI54" s="3">
        <v>1</v>
      </c>
      <c r="AJ54" s="3">
        <v>0</v>
      </c>
      <c r="AK54" s="3">
        <v>1</v>
      </c>
      <c r="AL54" s="3">
        <v>1</v>
      </c>
      <c r="AM54" s="3">
        <v>1</v>
      </c>
      <c r="AN54" s="3">
        <v>1</v>
      </c>
      <c r="AO54" s="3">
        <v>0</v>
      </c>
      <c r="AP54" s="3">
        <v>1</v>
      </c>
      <c r="AQ54" s="3">
        <v>1</v>
      </c>
      <c r="AR54" s="64">
        <v>1</v>
      </c>
      <c r="AS54" s="64">
        <v>0</v>
      </c>
      <c r="AT54" s="64">
        <v>1</v>
      </c>
      <c r="AU54" s="64">
        <v>0</v>
      </c>
      <c r="AV54" s="64">
        <v>1</v>
      </c>
      <c r="AW54" s="64">
        <v>1</v>
      </c>
      <c r="AX54" s="64">
        <v>0</v>
      </c>
      <c r="AY54" s="64">
        <v>0</v>
      </c>
      <c r="AZ54" s="64">
        <v>1</v>
      </c>
      <c r="BA54" s="64">
        <v>1</v>
      </c>
      <c r="BB54" s="64">
        <v>0</v>
      </c>
      <c r="BC54" s="64">
        <v>0</v>
      </c>
      <c r="BD54" s="64">
        <v>0</v>
      </c>
      <c r="BE54" s="3">
        <v>0</v>
      </c>
      <c r="BF54" s="24"/>
    </row>
    <row r="55" spans="1:58" ht="12">
      <c r="A55" s="23" t="s">
        <v>178</v>
      </c>
      <c r="B55" s="24"/>
      <c r="C55" s="24"/>
      <c r="D55" s="7" t="s">
        <v>26</v>
      </c>
      <c r="E55" s="2" t="s">
        <v>179</v>
      </c>
      <c r="F55" s="11">
        <v>4525689.3</v>
      </c>
      <c r="G55" s="11">
        <v>5671887.5</v>
      </c>
      <c r="H55" s="11" t="s">
        <v>180</v>
      </c>
      <c r="I55" s="11" t="s">
        <v>134</v>
      </c>
      <c r="J55" s="11">
        <v>140.13999999999999</v>
      </c>
      <c r="K55" s="11">
        <v>18</v>
      </c>
      <c r="L55" s="11" t="s">
        <v>34</v>
      </c>
      <c r="M55" s="2" t="s">
        <v>11</v>
      </c>
      <c r="N55" s="11" t="s">
        <v>676</v>
      </c>
      <c r="O55" s="24">
        <v>2025</v>
      </c>
      <c r="P55" s="24">
        <v>1</v>
      </c>
      <c r="Q55" s="29">
        <v>1</v>
      </c>
      <c r="R55" s="27"/>
      <c r="S55" s="24">
        <v>0.64700000000000002</v>
      </c>
      <c r="T55" s="24">
        <v>100</v>
      </c>
      <c r="U55" s="49">
        <f t="shared" ref="U55:U62" si="168">IF((AND($T55&gt;0,$T55&lt;=30)),1,0)</f>
        <v>0</v>
      </c>
      <c r="V55" s="49">
        <f t="shared" ref="V55:V62" si="169">IF(AND($T55&gt;30,$T55&lt;=60),1,0)</f>
        <v>0</v>
      </c>
      <c r="W55" s="49">
        <f t="shared" ref="W55:W62" si="170">IF(AND($T55&gt;60,$T55&lt;=90),1,0)</f>
        <v>0</v>
      </c>
      <c r="X55" s="49">
        <f t="shared" ref="X55:X62" si="171">IF(AND($T55&gt;90,$T55&lt;=120),1,0)</f>
        <v>1</v>
      </c>
      <c r="Y55" s="49">
        <f t="shared" ref="Y55:Y62" si="172">IF(AND($T55&gt;120,$T55&lt;=150),1,0)</f>
        <v>0</v>
      </c>
      <c r="Z55" s="49">
        <f t="shared" ref="Z55:Z62" si="173">IF(AND($T55&gt;150,$T55&lt;=180),1,0)</f>
        <v>0</v>
      </c>
      <c r="AA55" s="49">
        <f t="shared" ref="AA55:AA62" si="174">IF(AND($T55&gt;180,$T55&lt;=210),1,0)</f>
        <v>0</v>
      </c>
      <c r="AB55" s="49">
        <f t="shared" ref="AB55:AB62" si="175">IF(AND($T55&gt;210,$T55&lt;=240),1,0)</f>
        <v>0</v>
      </c>
      <c r="AC55" s="49">
        <f t="shared" ref="AC55:AC62" si="176">IF(AND($T55&gt;240,$T55&lt;=270),1,0)</f>
        <v>0</v>
      </c>
      <c r="AD55" s="49">
        <f t="shared" ref="AD55:AD62" si="177">IF(AND($T55&gt;270,$T55&lt;=300),1,0)</f>
        <v>0</v>
      </c>
      <c r="AE55" s="49">
        <f t="shared" ref="AE55:AE62" si="178">IF(AND($T55&gt;300,$T55&lt;=330),1,0)</f>
        <v>0</v>
      </c>
      <c r="AF55" s="49">
        <f t="shared" ref="AF55:AF62" si="179">IF(($T55="3xleer"),1,0)</f>
        <v>0</v>
      </c>
      <c r="AG55" s="49"/>
      <c r="AH55" s="49" cm="1">
        <f t="array" ref="AH55">IF(OR(U55:AF55=1),1,0)</f>
        <v>1</v>
      </c>
      <c r="AI55" s="3">
        <v>1</v>
      </c>
      <c r="AJ55" s="3">
        <v>0</v>
      </c>
      <c r="AK55" s="3">
        <v>1</v>
      </c>
      <c r="AL55" s="3">
        <v>1</v>
      </c>
      <c r="AM55" s="3">
        <v>1</v>
      </c>
      <c r="AN55" s="3">
        <v>0</v>
      </c>
      <c r="AO55" s="3">
        <v>0</v>
      </c>
      <c r="AP55" s="3">
        <v>0</v>
      </c>
      <c r="AQ55" s="3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>
        <v>0</v>
      </c>
      <c r="BA55" s="64">
        <v>1</v>
      </c>
      <c r="BB55" s="64">
        <v>0</v>
      </c>
      <c r="BC55" s="64">
        <v>0</v>
      </c>
      <c r="BD55" s="64">
        <v>0</v>
      </c>
      <c r="BE55" s="3">
        <v>0</v>
      </c>
      <c r="BF55" s="24"/>
    </row>
    <row r="56" spans="1:58" ht="22.5">
      <c r="A56" s="23" t="s">
        <v>181</v>
      </c>
      <c r="B56" s="24"/>
      <c r="C56" s="24"/>
      <c r="D56" s="25" t="s">
        <v>26</v>
      </c>
      <c r="E56" s="11" t="s">
        <v>171</v>
      </c>
      <c r="F56" s="11">
        <v>4525773.3</v>
      </c>
      <c r="G56" s="11">
        <v>5671873.7000000002</v>
      </c>
      <c r="H56" s="11" t="s">
        <v>180</v>
      </c>
      <c r="I56" s="11" t="s">
        <v>134</v>
      </c>
      <c r="J56" s="11">
        <v>139.11600000000001</v>
      </c>
      <c r="K56" s="11">
        <v>16.5</v>
      </c>
      <c r="L56" s="11" t="s">
        <v>34</v>
      </c>
      <c r="M56" s="11" t="s">
        <v>673</v>
      </c>
      <c r="N56" s="23" t="s">
        <v>674</v>
      </c>
      <c r="O56" s="24">
        <v>2015</v>
      </c>
      <c r="P56" s="24">
        <v>1</v>
      </c>
      <c r="Q56" s="29">
        <v>1</v>
      </c>
      <c r="R56" s="27"/>
      <c r="S56" s="29">
        <v>0.3</v>
      </c>
      <c r="T56" s="29" t="s">
        <v>901</v>
      </c>
      <c r="U56" s="49">
        <f>IF((AND($T56&gt;0,$T56&lt;=30)),1,0)</f>
        <v>0</v>
      </c>
      <c r="V56" s="49">
        <f>IF(AND($T56&gt;30,$T56&lt;=60),1,0)</f>
        <v>0</v>
      </c>
      <c r="W56" s="49">
        <f>IF(AND($T56&gt;60,$T56&lt;=90),1,0)</f>
        <v>0</v>
      </c>
      <c r="X56" s="49">
        <f>IF(AND($T56&gt;90,$T56&lt;=120),1,0)</f>
        <v>0</v>
      </c>
      <c r="Y56" s="49">
        <f>IF(AND($T56&gt;120,$T56&lt;=150),1,0)</f>
        <v>0</v>
      </c>
      <c r="Z56" s="49">
        <f>IF(AND($T56&gt;150,$T56&lt;=180),1,0)</f>
        <v>0</v>
      </c>
      <c r="AA56" s="49">
        <f>IF(AND($T56&gt;180,$T56&lt;=210),1,0)</f>
        <v>0</v>
      </c>
      <c r="AB56" s="49">
        <f>IF(AND($T56&gt;210,$T56&lt;=240),1,0)</f>
        <v>0</v>
      </c>
      <c r="AC56" s="49">
        <f>IF(AND($T56&gt;240,$T56&lt;=270),1,0)</f>
        <v>0</v>
      </c>
      <c r="AD56" s="49">
        <f>IF(AND($T56&gt;270,$T56&lt;=300),1,0)</f>
        <v>0</v>
      </c>
      <c r="AE56" s="49">
        <f>IF(AND($T56&gt;300,$T56&lt;=330),1,0)</f>
        <v>0</v>
      </c>
      <c r="AF56" s="49">
        <f>IF(($T56="3xleer"),1,0)</f>
        <v>1</v>
      </c>
      <c r="AG56" s="49"/>
      <c r="AH56" s="49" cm="1">
        <f t="array" ref="AH56">IF(OR(U56:AF56=1),1,0)</f>
        <v>1</v>
      </c>
      <c r="AI56" s="24">
        <v>1</v>
      </c>
      <c r="AJ56" s="24">
        <v>0</v>
      </c>
      <c r="AK56" s="24">
        <v>1</v>
      </c>
      <c r="AL56" s="24">
        <v>1</v>
      </c>
      <c r="AM56" s="24">
        <v>1</v>
      </c>
      <c r="AN56" s="24">
        <v>0</v>
      </c>
      <c r="AO56" s="24">
        <v>0</v>
      </c>
      <c r="AP56" s="24">
        <v>0</v>
      </c>
      <c r="AQ56" s="24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>
        <v>0</v>
      </c>
      <c r="AY56" s="65">
        <v>0</v>
      </c>
      <c r="AZ56" s="65">
        <v>0</v>
      </c>
      <c r="BA56" s="65">
        <v>1</v>
      </c>
      <c r="BB56" s="65">
        <v>0</v>
      </c>
      <c r="BC56" s="65">
        <v>0</v>
      </c>
      <c r="BD56" s="65">
        <v>0</v>
      </c>
      <c r="BE56" s="24">
        <v>0</v>
      </c>
      <c r="BF56" s="24" t="s">
        <v>911</v>
      </c>
    </row>
    <row r="57" spans="1:58" ht="12">
      <c r="A57" s="23" t="s">
        <v>182</v>
      </c>
      <c r="B57" s="24"/>
      <c r="C57" s="24"/>
      <c r="D57" s="7" t="s">
        <v>26</v>
      </c>
      <c r="E57" s="2" t="s">
        <v>171</v>
      </c>
      <c r="F57" s="11">
        <v>4525767.82</v>
      </c>
      <c r="G57" s="11">
        <v>5671854.6799999997</v>
      </c>
      <c r="H57" s="11" t="s">
        <v>180</v>
      </c>
      <c r="I57" s="11" t="s">
        <v>134</v>
      </c>
      <c r="J57" s="11">
        <v>139.45599999999999</v>
      </c>
      <c r="K57" s="11">
        <v>15.5</v>
      </c>
      <c r="L57" s="11" t="s">
        <v>34</v>
      </c>
      <c r="M57" s="2" t="s">
        <v>673</v>
      </c>
      <c r="N57" s="23" t="s">
        <v>674</v>
      </c>
      <c r="O57" s="24">
        <v>2024</v>
      </c>
      <c r="P57" s="24">
        <v>1</v>
      </c>
      <c r="Q57" s="29">
        <v>1</v>
      </c>
      <c r="R57" s="27"/>
      <c r="S57" s="29">
        <v>0.34100000000000003</v>
      </c>
      <c r="T57" s="29">
        <v>151.00000000000003</v>
      </c>
      <c r="U57" s="49">
        <f>IF((AND($T57&gt;0,$T57&lt;=30)),1,0)</f>
        <v>0</v>
      </c>
      <c r="V57" s="49">
        <f>IF(AND($T57&gt;30,$T57&lt;=60),1,0)</f>
        <v>0</v>
      </c>
      <c r="W57" s="49">
        <f>IF(AND($T57&gt;60,$T57&lt;=90),1,0)</f>
        <v>0</v>
      </c>
      <c r="X57" s="49">
        <f>IF(AND($T57&gt;90,$T57&lt;=120),1,0)</f>
        <v>0</v>
      </c>
      <c r="Y57" s="49">
        <f>IF(AND($T57&gt;120,$T57&lt;=150),1,0)</f>
        <v>0</v>
      </c>
      <c r="Z57" s="49">
        <f>IF(AND($T57&gt;150,$T57&lt;=180),1,0)</f>
        <v>1</v>
      </c>
      <c r="AA57" s="49">
        <f>IF(AND($T57&gt;180,$T57&lt;=210),1,0)</f>
        <v>0</v>
      </c>
      <c r="AB57" s="49">
        <f>IF(AND($T57&gt;210,$T57&lt;=240),1,0)</f>
        <v>0</v>
      </c>
      <c r="AC57" s="49">
        <f>IF(AND($T57&gt;240,$T57&lt;=270),1,0)</f>
        <v>0</v>
      </c>
      <c r="AD57" s="49">
        <f>IF(AND($T57&gt;270,$T57&lt;=300),1,0)</f>
        <v>0</v>
      </c>
      <c r="AE57" s="49">
        <f>IF(AND($T57&gt;300,$T57&lt;=330),1,0)</f>
        <v>0</v>
      </c>
      <c r="AF57" s="49">
        <f>IF(($T57="3xleer"),1,0)</f>
        <v>0</v>
      </c>
      <c r="AG57" s="49"/>
      <c r="AH57" s="49" cm="1">
        <f t="array" ref="AH57">IF(OR(U57:AF57=1),1,0)</f>
        <v>1</v>
      </c>
      <c r="AI57" s="3">
        <v>1</v>
      </c>
      <c r="AJ57" s="3">
        <v>0</v>
      </c>
      <c r="AK57" s="3">
        <v>1</v>
      </c>
      <c r="AL57" s="3">
        <v>1</v>
      </c>
      <c r="AM57" s="3">
        <v>1</v>
      </c>
      <c r="AN57" s="3">
        <v>0</v>
      </c>
      <c r="AO57" s="3">
        <v>0</v>
      </c>
      <c r="AP57" s="3">
        <v>0</v>
      </c>
      <c r="AQ57" s="3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4">
        <v>0</v>
      </c>
      <c r="BA57" s="64">
        <v>1</v>
      </c>
      <c r="BB57" s="64">
        <v>0</v>
      </c>
      <c r="BC57" s="64">
        <v>0</v>
      </c>
      <c r="BD57" s="64">
        <v>0</v>
      </c>
      <c r="BE57" s="3">
        <v>0</v>
      </c>
      <c r="BF57" s="24"/>
    </row>
    <row r="58" spans="1:58" ht="12">
      <c r="A58" s="23" t="s">
        <v>183</v>
      </c>
      <c r="B58" s="24"/>
      <c r="C58" s="24"/>
      <c r="D58" s="7" t="s">
        <v>26</v>
      </c>
      <c r="E58" s="2" t="s">
        <v>171</v>
      </c>
      <c r="F58" s="11">
        <v>4525729.13</v>
      </c>
      <c r="G58" s="11">
        <v>5671751.9199999999</v>
      </c>
      <c r="H58" s="11" t="s">
        <v>180</v>
      </c>
      <c r="I58" s="11" t="s">
        <v>134</v>
      </c>
      <c r="J58" s="11">
        <v>139.886</v>
      </c>
      <c r="K58" s="11">
        <v>17</v>
      </c>
      <c r="L58" s="11" t="s">
        <v>34</v>
      </c>
      <c r="M58" s="2" t="s">
        <v>673</v>
      </c>
      <c r="N58" s="23" t="s">
        <v>674</v>
      </c>
      <c r="O58" s="24">
        <v>2024</v>
      </c>
      <c r="P58" s="24">
        <v>1</v>
      </c>
      <c r="Q58" s="29">
        <v>1</v>
      </c>
      <c r="R58" s="27"/>
      <c r="S58" s="29">
        <v>0.14399999999999999</v>
      </c>
      <c r="T58" s="29" t="s">
        <v>901</v>
      </c>
      <c r="U58" s="49">
        <f t="shared" ref="U58" si="180">IF((AND($T58&gt;0,$T58&lt;=30)),1,0)</f>
        <v>0</v>
      </c>
      <c r="V58" s="49">
        <f t="shared" ref="V58" si="181">IF(AND($T58&gt;30,$T58&lt;=60),1,0)</f>
        <v>0</v>
      </c>
      <c r="W58" s="49">
        <f t="shared" ref="W58" si="182">IF(AND($T58&gt;60,$T58&lt;=90),1,0)</f>
        <v>0</v>
      </c>
      <c r="X58" s="49">
        <f t="shared" ref="X58" si="183">IF(AND($T58&gt;90,$T58&lt;=120),1,0)</f>
        <v>0</v>
      </c>
      <c r="Y58" s="49">
        <f t="shared" ref="Y58" si="184">IF(AND($T58&gt;120,$T58&lt;=150),1,0)</f>
        <v>0</v>
      </c>
      <c r="Z58" s="49">
        <f t="shared" ref="Z58" si="185">IF(AND($T58&gt;150,$T58&lt;=180),1,0)</f>
        <v>0</v>
      </c>
      <c r="AA58" s="49">
        <f t="shared" ref="AA58" si="186">IF(AND($T58&gt;180,$T58&lt;=210),1,0)</f>
        <v>0</v>
      </c>
      <c r="AB58" s="49">
        <f t="shared" ref="AB58" si="187">IF(AND($T58&gt;210,$T58&lt;=240),1,0)</f>
        <v>0</v>
      </c>
      <c r="AC58" s="49">
        <f t="shared" ref="AC58" si="188">IF(AND($T58&gt;240,$T58&lt;=270),1,0)</f>
        <v>0</v>
      </c>
      <c r="AD58" s="49">
        <f t="shared" ref="AD58" si="189">IF(AND($T58&gt;270,$T58&lt;=300),1,0)</f>
        <v>0</v>
      </c>
      <c r="AE58" s="49">
        <f t="shared" ref="AE58" si="190">IF(AND($T58&gt;300,$T58&lt;=330),1,0)</f>
        <v>0</v>
      </c>
      <c r="AF58" s="49">
        <f t="shared" ref="AF58" si="191">IF(($T58="3xleer"),1,0)</f>
        <v>1</v>
      </c>
      <c r="AG58" s="49"/>
      <c r="AH58" s="49" cm="1">
        <f t="array" ref="AH58">IF(OR(U58:AF58=1),1,0)</f>
        <v>1</v>
      </c>
      <c r="AI58" s="3">
        <v>1</v>
      </c>
      <c r="AJ58" s="3">
        <v>0</v>
      </c>
      <c r="AK58" s="3">
        <v>1</v>
      </c>
      <c r="AL58" s="3">
        <v>1</v>
      </c>
      <c r="AM58" s="3">
        <v>1</v>
      </c>
      <c r="AN58" s="3">
        <v>0</v>
      </c>
      <c r="AO58" s="3">
        <v>0</v>
      </c>
      <c r="AP58" s="3">
        <v>0</v>
      </c>
      <c r="AQ58" s="3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1</v>
      </c>
      <c r="BB58" s="64">
        <v>0</v>
      </c>
      <c r="BC58" s="64">
        <v>0</v>
      </c>
      <c r="BD58" s="64">
        <v>0</v>
      </c>
      <c r="BE58" s="3">
        <v>0</v>
      </c>
      <c r="BF58" s="24"/>
    </row>
    <row r="59" spans="1:58" ht="12">
      <c r="A59" s="23" t="s">
        <v>184</v>
      </c>
      <c r="B59" s="24"/>
      <c r="C59" s="24"/>
      <c r="D59" s="7" t="s">
        <v>26</v>
      </c>
      <c r="E59" s="2" t="s">
        <v>185</v>
      </c>
      <c r="F59" s="11">
        <v>4526519.1100000003</v>
      </c>
      <c r="G59" s="11">
        <v>5672376.9199999999</v>
      </c>
      <c r="H59" s="11" t="s">
        <v>186</v>
      </c>
      <c r="I59" s="11" t="s">
        <v>92</v>
      </c>
      <c r="J59" s="11">
        <v>135.756</v>
      </c>
      <c r="K59" s="11">
        <v>9</v>
      </c>
      <c r="L59" s="11" t="s">
        <v>14</v>
      </c>
      <c r="M59" s="2" t="s">
        <v>11</v>
      </c>
      <c r="N59" s="11" t="s">
        <v>676</v>
      </c>
      <c r="O59" s="29">
        <v>2025</v>
      </c>
      <c r="P59" s="24">
        <v>1</v>
      </c>
      <c r="Q59" s="29">
        <v>1</v>
      </c>
      <c r="R59" s="27"/>
      <c r="S59" s="43">
        <v>0.54</v>
      </c>
      <c r="T59" s="43">
        <v>45</v>
      </c>
      <c r="U59" s="49">
        <f t="shared" si="168"/>
        <v>0</v>
      </c>
      <c r="V59" s="49">
        <f t="shared" si="169"/>
        <v>1</v>
      </c>
      <c r="W59" s="49">
        <f t="shared" si="170"/>
        <v>0</v>
      </c>
      <c r="X59" s="49">
        <f t="shared" si="171"/>
        <v>0</v>
      </c>
      <c r="Y59" s="49">
        <f t="shared" si="172"/>
        <v>0</v>
      </c>
      <c r="Z59" s="49">
        <f t="shared" si="173"/>
        <v>0</v>
      </c>
      <c r="AA59" s="49">
        <f t="shared" si="174"/>
        <v>0</v>
      </c>
      <c r="AB59" s="49">
        <f t="shared" si="175"/>
        <v>0</v>
      </c>
      <c r="AC59" s="49">
        <f t="shared" si="176"/>
        <v>0</v>
      </c>
      <c r="AD59" s="49">
        <f t="shared" si="177"/>
        <v>0</v>
      </c>
      <c r="AE59" s="49">
        <f t="shared" si="178"/>
        <v>0</v>
      </c>
      <c r="AF59" s="49">
        <f t="shared" si="179"/>
        <v>0</v>
      </c>
      <c r="AG59" s="49"/>
      <c r="AH59" s="49" cm="1">
        <f t="array" ref="AH59">IF(OR(U59:AF59=1),1,0)</f>
        <v>1</v>
      </c>
      <c r="AI59" s="3">
        <v>1</v>
      </c>
      <c r="AJ59" s="3">
        <v>1</v>
      </c>
      <c r="AK59" s="3">
        <v>1</v>
      </c>
      <c r="AL59" s="3">
        <v>1</v>
      </c>
      <c r="AM59" s="3">
        <v>1</v>
      </c>
      <c r="AN59" s="3">
        <v>1</v>
      </c>
      <c r="AO59" s="3">
        <v>0</v>
      </c>
      <c r="AP59" s="3">
        <v>1</v>
      </c>
      <c r="AQ59" s="3">
        <v>1</v>
      </c>
      <c r="AR59" s="64">
        <v>1</v>
      </c>
      <c r="AS59" s="64">
        <v>0</v>
      </c>
      <c r="AT59" s="64">
        <v>0</v>
      </c>
      <c r="AU59" s="64">
        <v>0</v>
      </c>
      <c r="AV59" s="64">
        <v>1</v>
      </c>
      <c r="AW59" s="64">
        <v>1</v>
      </c>
      <c r="AX59" s="64">
        <v>0</v>
      </c>
      <c r="AY59" s="64">
        <v>0</v>
      </c>
      <c r="AZ59" s="64">
        <v>1</v>
      </c>
      <c r="BA59" s="64">
        <v>0</v>
      </c>
      <c r="BB59" s="64">
        <v>0</v>
      </c>
      <c r="BC59" s="64">
        <v>0</v>
      </c>
      <c r="BD59" s="64">
        <v>1</v>
      </c>
      <c r="BE59" s="3">
        <v>0</v>
      </c>
      <c r="BF59" s="24"/>
    </row>
    <row r="60" spans="1:58" ht="12">
      <c r="A60" s="23" t="s">
        <v>187</v>
      </c>
      <c r="B60" s="24"/>
      <c r="C60" s="24"/>
      <c r="D60" s="7" t="s">
        <v>26</v>
      </c>
      <c r="E60" s="2" t="s">
        <v>185</v>
      </c>
      <c r="F60" s="11">
        <v>4526518.59</v>
      </c>
      <c r="G60" s="11">
        <v>5672381.7800000003</v>
      </c>
      <c r="H60" s="11" t="s">
        <v>186</v>
      </c>
      <c r="I60" s="11" t="s">
        <v>104</v>
      </c>
      <c r="J60" s="11">
        <v>135.886</v>
      </c>
      <c r="K60" s="11">
        <v>27</v>
      </c>
      <c r="L60" s="11" t="s">
        <v>34</v>
      </c>
      <c r="M60" s="2" t="s">
        <v>11</v>
      </c>
      <c r="N60" s="11" t="s">
        <v>676</v>
      </c>
      <c r="O60" s="24">
        <v>2025</v>
      </c>
      <c r="P60" s="24">
        <v>1</v>
      </c>
      <c r="Q60" s="29">
        <v>1</v>
      </c>
      <c r="R60" s="27"/>
      <c r="S60" s="24">
        <v>0.442</v>
      </c>
      <c r="T60" s="29">
        <v>201</v>
      </c>
      <c r="U60" s="49">
        <f t="shared" si="168"/>
        <v>0</v>
      </c>
      <c r="V60" s="49">
        <f t="shared" si="169"/>
        <v>0</v>
      </c>
      <c r="W60" s="49">
        <f t="shared" si="170"/>
        <v>0</v>
      </c>
      <c r="X60" s="49">
        <f t="shared" si="171"/>
        <v>0</v>
      </c>
      <c r="Y60" s="49">
        <f t="shared" si="172"/>
        <v>0</v>
      </c>
      <c r="Z60" s="49">
        <f t="shared" si="173"/>
        <v>0</v>
      </c>
      <c r="AA60" s="49">
        <f t="shared" si="174"/>
        <v>1</v>
      </c>
      <c r="AB60" s="49">
        <f t="shared" si="175"/>
        <v>0</v>
      </c>
      <c r="AC60" s="49">
        <f t="shared" si="176"/>
        <v>0</v>
      </c>
      <c r="AD60" s="49">
        <f t="shared" si="177"/>
        <v>0</v>
      </c>
      <c r="AE60" s="49">
        <f t="shared" si="178"/>
        <v>0</v>
      </c>
      <c r="AF60" s="49">
        <f t="shared" si="179"/>
        <v>0</v>
      </c>
      <c r="AG60" s="49"/>
      <c r="AH60" s="49" cm="1">
        <f t="array" ref="AH60">IF(OR(U60:AF60=1),1,0)</f>
        <v>1</v>
      </c>
      <c r="AI60" s="3">
        <v>1</v>
      </c>
      <c r="AJ60" s="3">
        <v>0</v>
      </c>
      <c r="AK60" s="3">
        <v>1</v>
      </c>
      <c r="AL60" s="3">
        <v>1</v>
      </c>
      <c r="AM60" s="3">
        <v>1</v>
      </c>
      <c r="AN60" s="3">
        <v>1</v>
      </c>
      <c r="AO60" s="3">
        <v>0</v>
      </c>
      <c r="AP60" s="3">
        <v>1</v>
      </c>
      <c r="AQ60" s="3">
        <v>1</v>
      </c>
      <c r="AR60" s="64">
        <v>1</v>
      </c>
      <c r="AS60" s="64">
        <v>0</v>
      </c>
      <c r="AT60" s="64">
        <v>0</v>
      </c>
      <c r="AU60" s="64">
        <v>0</v>
      </c>
      <c r="AV60" s="64">
        <v>1</v>
      </c>
      <c r="AW60" s="64">
        <v>1</v>
      </c>
      <c r="AX60" s="64">
        <v>0</v>
      </c>
      <c r="AY60" s="64">
        <v>0</v>
      </c>
      <c r="AZ60" s="64">
        <v>1</v>
      </c>
      <c r="BA60" s="64">
        <v>0</v>
      </c>
      <c r="BB60" s="64">
        <v>0</v>
      </c>
      <c r="BC60" s="64">
        <v>0</v>
      </c>
      <c r="BD60" s="64">
        <v>1</v>
      </c>
      <c r="BE60" s="3">
        <v>0</v>
      </c>
      <c r="BF60" s="24"/>
    </row>
    <row r="61" spans="1:58" ht="12">
      <c r="A61" s="23" t="s">
        <v>188</v>
      </c>
      <c r="B61" s="24"/>
      <c r="C61" s="24"/>
      <c r="D61" s="7" t="s">
        <v>26</v>
      </c>
      <c r="E61" s="2" t="s">
        <v>189</v>
      </c>
      <c r="F61" s="11">
        <v>4526658.7</v>
      </c>
      <c r="G61" s="11">
        <v>5672365.7999999998</v>
      </c>
      <c r="H61" s="11" t="s">
        <v>186</v>
      </c>
      <c r="I61" s="11" t="s">
        <v>92</v>
      </c>
      <c r="J61" s="11">
        <v>135.886</v>
      </c>
      <c r="K61" s="11">
        <v>10</v>
      </c>
      <c r="L61" s="11" t="s">
        <v>14</v>
      </c>
      <c r="M61" s="2" t="s">
        <v>11</v>
      </c>
      <c r="N61" s="11" t="s">
        <v>676</v>
      </c>
      <c r="O61" s="24">
        <v>2024</v>
      </c>
      <c r="P61" s="24">
        <v>1</v>
      </c>
      <c r="Q61" s="29">
        <v>1</v>
      </c>
      <c r="R61" s="27"/>
      <c r="S61" s="29">
        <v>0.16500000000000001</v>
      </c>
      <c r="T61" s="29">
        <v>55</v>
      </c>
      <c r="U61" s="49">
        <f t="shared" si="168"/>
        <v>0</v>
      </c>
      <c r="V61" s="49">
        <f t="shared" si="169"/>
        <v>1</v>
      </c>
      <c r="W61" s="49">
        <f t="shared" si="170"/>
        <v>0</v>
      </c>
      <c r="X61" s="49">
        <f t="shared" si="171"/>
        <v>0</v>
      </c>
      <c r="Y61" s="49">
        <f t="shared" si="172"/>
        <v>0</v>
      </c>
      <c r="Z61" s="49">
        <f t="shared" si="173"/>
        <v>0</v>
      </c>
      <c r="AA61" s="49">
        <f t="shared" si="174"/>
        <v>0</v>
      </c>
      <c r="AB61" s="49">
        <f t="shared" si="175"/>
        <v>0</v>
      </c>
      <c r="AC61" s="49">
        <f t="shared" si="176"/>
        <v>0</v>
      </c>
      <c r="AD61" s="49">
        <f t="shared" si="177"/>
        <v>0</v>
      </c>
      <c r="AE61" s="49">
        <f t="shared" si="178"/>
        <v>0</v>
      </c>
      <c r="AF61" s="49">
        <f t="shared" si="179"/>
        <v>0</v>
      </c>
      <c r="AG61" s="49"/>
      <c r="AH61" s="49" cm="1">
        <f t="array" ref="AH61">IF(OR(U61:AF61=1),1,0)</f>
        <v>1</v>
      </c>
      <c r="AI61" s="3">
        <v>1</v>
      </c>
      <c r="AJ61" s="3">
        <v>1</v>
      </c>
      <c r="AK61" s="3">
        <v>1</v>
      </c>
      <c r="AL61" s="3">
        <v>1</v>
      </c>
      <c r="AM61" s="3">
        <v>1</v>
      </c>
      <c r="AN61" s="3">
        <v>1</v>
      </c>
      <c r="AO61" s="3">
        <v>0</v>
      </c>
      <c r="AP61" s="3">
        <v>1</v>
      </c>
      <c r="AQ61" s="3">
        <v>1</v>
      </c>
      <c r="AR61" s="64">
        <v>1</v>
      </c>
      <c r="AS61" s="64">
        <v>0</v>
      </c>
      <c r="AT61" s="64">
        <v>0</v>
      </c>
      <c r="AU61" s="64">
        <v>0</v>
      </c>
      <c r="AV61" s="64">
        <v>1</v>
      </c>
      <c r="AW61" s="64">
        <v>1</v>
      </c>
      <c r="AX61" s="64">
        <v>0</v>
      </c>
      <c r="AY61" s="64">
        <v>0</v>
      </c>
      <c r="AZ61" s="64">
        <v>1</v>
      </c>
      <c r="BA61" s="64">
        <v>0</v>
      </c>
      <c r="BB61" s="64">
        <v>0</v>
      </c>
      <c r="BC61" s="64">
        <v>0</v>
      </c>
      <c r="BD61" s="64">
        <v>0</v>
      </c>
      <c r="BE61" s="3">
        <v>0</v>
      </c>
      <c r="BF61" s="24"/>
    </row>
    <row r="62" spans="1:58" ht="22.5">
      <c r="A62" s="23" t="s">
        <v>190</v>
      </c>
      <c r="B62" s="24"/>
      <c r="C62" s="24"/>
      <c r="D62" s="7" t="s">
        <v>191</v>
      </c>
      <c r="E62" s="2" t="s">
        <v>192</v>
      </c>
      <c r="F62" s="11">
        <v>4526646.2410000004</v>
      </c>
      <c r="G62" s="11">
        <v>5672213.9230000004</v>
      </c>
      <c r="H62" s="11" t="s">
        <v>186</v>
      </c>
      <c r="I62" s="11" t="s">
        <v>193</v>
      </c>
      <c r="J62" s="11">
        <v>136.036</v>
      </c>
      <c r="K62" s="11">
        <v>9.5</v>
      </c>
      <c r="L62" s="11" t="s">
        <v>14</v>
      </c>
      <c r="M62" s="2" t="s">
        <v>11</v>
      </c>
      <c r="N62" s="11" t="s">
        <v>676</v>
      </c>
      <c r="O62" s="24">
        <v>2024</v>
      </c>
      <c r="P62" s="24">
        <v>1</v>
      </c>
      <c r="Q62" s="29">
        <v>1</v>
      </c>
      <c r="R62" s="27"/>
      <c r="S62" s="29">
        <v>0.58499999999999996</v>
      </c>
      <c r="T62" s="29">
        <v>45</v>
      </c>
      <c r="U62" s="49">
        <f t="shared" si="168"/>
        <v>0</v>
      </c>
      <c r="V62" s="49">
        <f t="shared" si="169"/>
        <v>1</v>
      </c>
      <c r="W62" s="49">
        <f t="shared" si="170"/>
        <v>0</v>
      </c>
      <c r="X62" s="49">
        <f t="shared" si="171"/>
        <v>0</v>
      </c>
      <c r="Y62" s="49">
        <f t="shared" si="172"/>
        <v>0</v>
      </c>
      <c r="Z62" s="49">
        <f t="shared" si="173"/>
        <v>0</v>
      </c>
      <c r="AA62" s="49">
        <f t="shared" si="174"/>
        <v>0</v>
      </c>
      <c r="AB62" s="49">
        <f t="shared" si="175"/>
        <v>0</v>
      </c>
      <c r="AC62" s="49">
        <f t="shared" si="176"/>
        <v>0</v>
      </c>
      <c r="AD62" s="49">
        <f t="shared" si="177"/>
        <v>0</v>
      </c>
      <c r="AE62" s="49">
        <f t="shared" si="178"/>
        <v>0</v>
      </c>
      <c r="AF62" s="49">
        <f t="shared" si="179"/>
        <v>0</v>
      </c>
      <c r="AG62" s="49"/>
      <c r="AH62" s="49" cm="1">
        <f t="array" ref="AH62">IF(OR(U62:AF62=1),1,0)</f>
        <v>1</v>
      </c>
      <c r="AI62" s="3">
        <v>1</v>
      </c>
      <c r="AJ62" s="3">
        <v>1</v>
      </c>
      <c r="AK62" s="3">
        <v>1</v>
      </c>
      <c r="AL62" s="3">
        <v>1</v>
      </c>
      <c r="AM62" s="3">
        <v>1</v>
      </c>
      <c r="AN62" s="3">
        <v>1</v>
      </c>
      <c r="AO62" s="3">
        <v>0</v>
      </c>
      <c r="AP62" s="3">
        <v>1</v>
      </c>
      <c r="AQ62" s="3">
        <v>1</v>
      </c>
      <c r="AR62" s="64">
        <v>1</v>
      </c>
      <c r="AS62" s="64">
        <v>0</v>
      </c>
      <c r="AT62" s="64">
        <v>1</v>
      </c>
      <c r="AU62" s="64">
        <v>0</v>
      </c>
      <c r="AV62" s="64">
        <v>1</v>
      </c>
      <c r="AW62" s="64">
        <v>1</v>
      </c>
      <c r="AX62" s="64">
        <v>0</v>
      </c>
      <c r="AY62" s="64">
        <v>0</v>
      </c>
      <c r="AZ62" s="64">
        <v>1</v>
      </c>
      <c r="BA62" s="64">
        <v>0</v>
      </c>
      <c r="BB62" s="64">
        <v>0</v>
      </c>
      <c r="BC62" s="64">
        <v>0</v>
      </c>
      <c r="BD62" s="64">
        <v>1</v>
      </c>
      <c r="BE62" s="3">
        <v>0</v>
      </c>
      <c r="BF62" s="24"/>
    </row>
    <row r="63" spans="1:58" ht="12">
      <c r="A63" s="23" t="s">
        <v>198</v>
      </c>
      <c r="B63" s="24"/>
      <c r="C63" s="24"/>
      <c r="D63" s="7" t="s">
        <v>26</v>
      </c>
      <c r="E63" s="2" t="s">
        <v>8</v>
      </c>
      <c r="F63" s="11">
        <v>4526404.2</v>
      </c>
      <c r="G63" s="11">
        <v>5672509.5999999996</v>
      </c>
      <c r="H63" s="11" t="s">
        <v>186</v>
      </c>
      <c r="I63" s="11" t="s">
        <v>92</v>
      </c>
      <c r="J63" s="11">
        <v>135.71600000000001</v>
      </c>
      <c r="K63" s="11">
        <v>8.9</v>
      </c>
      <c r="L63" s="11" t="s">
        <v>14</v>
      </c>
      <c r="M63" s="2" t="s">
        <v>11</v>
      </c>
      <c r="N63" s="11" t="s">
        <v>676</v>
      </c>
      <c r="O63" s="24">
        <v>2025</v>
      </c>
      <c r="P63" s="24">
        <v>1</v>
      </c>
      <c r="Q63" s="29">
        <v>1</v>
      </c>
      <c r="R63" s="27"/>
      <c r="S63" s="29">
        <v>0.186</v>
      </c>
      <c r="T63" s="29">
        <v>26</v>
      </c>
      <c r="U63" s="49">
        <f t="shared" ref="U63:U77" si="192">IF((AND($T63&gt;0,$T63&lt;=30)),1,0)</f>
        <v>1</v>
      </c>
      <c r="V63" s="49">
        <f t="shared" ref="V63:V77" si="193">IF(AND($T63&gt;30,$T63&lt;=60),1,0)</f>
        <v>0</v>
      </c>
      <c r="W63" s="49">
        <f t="shared" ref="W63:W77" si="194">IF(AND($T63&gt;60,$T63&lt;=90),1,0)</f>
        <v>0</v>
      </c>
      <c r="X63" s="49">
        <f t="shared" ref="X63:X77" si="195">IF(AND($T63&gt;90,$T63&lt;=120),1,0)</f>
        <v>0</v>
      </c>
      <c r="Y63" s="49">
        <f t="shared" ref="Y63:Y77" si="196">IF(AND($T63&gt;120,$T63&lt;=150),1,0)</f>
        <v>0</v>
      </c>
      <c r="Z63" s="49">
        <f t="shared" ref="Z63:Z77" si="197">IF(AND($T63&gt;150,$T63&lt;=180),1,0)</f>
        <v>0</v>
      </c>
      <c r="AA63" s="49">
        <f t="shared" ref="AA63:AA77" si="198">IF(AND($T63&gt;180,$T63&lt;=210),1,0)</f>
        <v>0</v>
      </c>
      <c r="AB63" s="49">
        <f t="shared" ref="AB63:AB77" si="199">IF(AND($T63&gt;210,$T63&lt;=240),1,0)</f>
        <v>0</v>
      </c>
      <c r="AC63" s="49">
        <f t="shared" ref="AC63:AC77" si="200">IF(AND($T63&gt;240,$T63&lt;=270),1,0)</f>
        <v>0</v>
      </c>
      <c r="AD63" s="49">
        <f t="shared" ref="AD63:AD77" si="201">IF(AND($T63&gt;270,$T63&lt;=300),1,0)</f>
        <v>0</v>
      </c>
      <c r="AE63" s="49">
        <f t="shared" ref="AE63:AE77" si="202">IF(AND($T63&gt;300,$T63&lt;=330),1,0)</f>
        <v>0</v>
      </c>
      <c r="AF63" s="49">
        <f t="shared" ref="AF63:AF77" si="203">IF(($T63="3xleer"),1,0)</f>
        <v>0</v>
      </c>
      <c r="AG63" s="49"/>
      <c r="AH63" s="49" cm="1">
        <f t="array" ref="AH63">IF(OR(U63:AF63=1),1,0)</f>
        <v>1</v>
      </c>
      <c r="AI63" s="3">
        <v>1</v>
      </c>
      <c r="AJ63" s="3">
        <v>1</v>
      </c>
      <c r="AK63" s="3">
        <v>1</v>
      </c>
      <c r="AL63" s="3">
        <v>1</v>
      </c>
      <c r="AM63" s="3">
        <v>1</v>
      </c>
      <c r="AN63" s="3">
        <v>1</v>
      </c>
      <c r="AO63" s="3">
        <v>0</v>
      </c>
      <c r="AP63" s="3">
        <v>1</v>
      </c>
      <c r="AQ63" s="3">
        <v>1</v>
      </c>
      <c r="AR63" s="64">
        <v>1</v>
      </c>
      <c r="AS63" s="64">
        <v>0</v>
      </c>
      <c r="AT63" s="64">
        <v>1</v>
      </c>
      <c r="AU63" s="64">
        <v>0</v>
      </c>
      <c r="AV63" s="64">
        <v>1</v>
      </c>
      <c r="AW63" s="64">
        <v>1</v>
      </c>
      <c r="AX63" s="64">
        <v>0</v>
      </c>
      <c r="AY63" s="64">
        <v>0</v>
      </c>
      <c r="AZ63" s="64">
        <v>1</v>
      </c>
      <c r="BA63" s="64">
        <v>0</v>
      </c>
      <c r="BB63" s="64">
        <v>0</v>
      </c>
      <c r="BC63" s="64">
        <v>0</v>
      </c>
      <c r="BD63" s="64">
        <v>1</v>
      </c>
      <c r="BE63" s="3">
        <v>0</v>
      </c>
      <c r="BF63" s="24"/>
    </row>
    <row r="64" spans="1:58" ht="12">
      <c r="A64" s="23" t="s">
        <v>199</v>
      </c>
      <c r="B64" s="24"/>
      <c r="C64" s="24"/>
      <c r="D64" s="7" t="s">
        <v>26</v>
      </c>
      <c r="E64" s="2" t="s">
        <v>8</v>
      </c>
      <c r="F64" s="11">
        <v>4526406.3899999997</v>
      </c>
      <c r="G64" s="11">
        <v>5672509.0999999996</v>
      </c>
      <c r="H64" s="11" t="s">
        <v>186</v>
      </c>
      <c r="I64" s="11" t="s">
        <v>104</v>
      </c>
      <c r="J64" s="11">
        <v>135.696</v>
      </c>
      <c r="K64" s="11">
        <v>25.5</v>
      </c>
      <c r="L64" s="11" t="s">
        <v>34</v>
      </c>
      <c r="M64" s="2" t="s">
        <v>11</v>
      </c>
      <c r="N64" s="11" t="s">
        <v>676</v>
      </c>
      <c r="O64" s="24">
        <v>2025</v>
      </c>
      <c r="P64" s="24">
        <v>1</v>
      </c>
      <c r="Q64" s="29">
        <v>1</v>
      </c>
      <c r="R64" s="27"/>
      <c r="S64" s="29">
        <v>1.353</v>
      </c>
      <c r="T64" s="29">
        <v>95</v>
      </c>
      <c r="U64" s="49">
        <f t="shared" si="192"/>
        <v>0</v>
      </c>
      <c r="V64" s="49">
        <f t="shared" si="193"/>
        <v>0</v>
      </c>
      <c r="W64" s="49">
        <f t="shared" si="194"/>
        <v>0</v>
      </c>
      <c r="X64" s="49">
        <f t="shared" si="195"/>
        <v>1</v>
      </c>
      <c r="Y64" s="49">
        <f t="shared" si="196"/>
        <v>0</v>
      </c>
      <c r="Z64" s="49">
        <f t="shared" si="197"/>
        <v>0</v>
      </c>
      <c r="AA64" s="49">
        <f t="shared" si="198"/>
        <v>0</v>
      </c>
      <c r="AB64" s="49">
        <f t="shared" si="199"/>
        <v>0</v>
      </c>
      <c r="AC64" s="49">
        <f t="shared" si="200"/>
        <v>0</v>
      </c>
      <c r="AD64" s="49">
        <f t="shared" si="201"/>
        <v>0</v>
      </c>
      <c r="AE64" s="49">
        <f t="shared" si="202"/>
        <v>0</v>
      </c>
      <c r="AF64" s="49">
        <f t="shared" si="203"/>
        <v>0</v>
      </c>
      <c r="AG64" s="49"/>
      <c r="AH64" s="49" cm="1">
        <f t="array" ref="AH64">IF(OR(U64:AF64=1),1,0)</f>
        <v>1</v>
      </c>
      <c r="AI64" s="3">
        <v>1</v>
      </c>
      <c r="AJ64" s="3">
        <v>0</v>
      </c>
      <c r="AK64" s="3">
        <v>1</v>
      </c>
      <c r="AL64" s="3">
        <v>1</v>
      </c>
      <c r="AM64" s="3">
        <v>1</v>
      </c>
      <c r="AN64" s="3">
        <v>1</v>
      </c>
      <c r="AO64" s="3">
        <v>0</v>
      </c>
      <c r="AP64" s="3">
        <v>1</v>
      </c>
      <c r="AQ64" s="3">
        <v>1</v>
      </c>
      <c r="AR64" s="64">
        <v>1</v>
      </c>
      <c r="AS64" s="64">
        <v>0</v>
      </c>
      <c r="AT64" s="64">
        <v>1</v>
      </c>
      <c r="AU64" s="64">
        <v>0</v>
      </c>
      <c r="AV64" s="64">
        <v>1</v>
      </c>
      <c r="AW64" s="64">
        <v>1</v>
      </c>
      <c r="AX64" s="64">
        <v>0</v>
      </c>
      <c r="AY64" s="64">
        <v>0</v>
      </c>
      <c r="AZ64" s="64">
        <v>1</v>
      </c>
      <c r="BA64" s="64">
        <v>0</v>
      </c>
      <c r="BB64" s="64">
        <v>0</v>
      </c>
      <c r="BC64" s="64">
        <v>0</v>
      </c>
      <c r="BD64" s="64">
        <v>1</v>
      </c>
      <c r="BE64" s="3">
        <v>0</v>
      </c>
      <c r="BF64" s="24"/>
    </row>
    <row r="65" spans="1:58" ht="22.5">
      <c r="A65" s="23" t="s">
        <v>200</v>
      </c>
      <c r="B65" s="24"/>
      <c r="C65" s="24"/>
      <c r="D65" s="7" t="s">
        <v>26</v>
      </c>
      <c r="E65" s="2" t="s">
        <v>192</v>
      </c>
      <c r="F65" s="11">
        <v>4526425.7149999999</v>
      </c>
      <c r="G65" s="11">
        <v>5672410.483</v>
      </c>
      <c r="H65" s="11" t="s">
        <v>186</v>
      </c>
      <c r="I65" s="11" t="s">
        <v>193</v>
      </c>
      <c r="J65" s="11">
        <v>136.68</v>
      </c>
      <c r="K65" s="11">
        <v>9.5</v>
      </c>
      <c r="L65" s="11" t="s">
        <v>14</v>
      </c>
      <c r="M65" s="2" t="s">
        <v>11</v>
      </c>
      <c r="N65" s="23" t="s">
        <v>674</v>
      </c>
      <c r="O65" s="24">
        <v>2025</v>
      </c>
      <c r="P65" s="24">
        <v>1</v>
      </c>
      <c r="Q65" s="29">
        <v>1</v>
      </c>
      <c r="R65" s="27"/>
      <c r="S65" s="29">
        <v>0.3</v>
      </c>
      <c r="T65" s="29" t="s">
        <v>901</v>
      </c>
      <c r="U65" s="49">
        <f t="shared" si="192"/>
        <v>0</v>
      </c>
      <c r="V65" s="49">
        <f t="shared" si="193"/>
        <v>0</v>
      </c>
      <c r="W65" s="49">
        <f t="shared" si="194"/>
        <v>0</v>
      </c>
      <c r="X65" s="49">
        <f t="shared" si="195"/>
        <v>0</v>
      </c>
      <c r="Y65" s="49">
        <f t="shared" si="196"/>
        <v>0</v>
      </c>
      <c r="Z65" s="49">
        <f t="shared" si="197"/>
        <v>0</v>
      </c>
      <c r="AA65" s="49">
        <f t="shared" si="198"/>
        <v>0</v>
      </c>
      <c r="AB65" s="49">
        <f t="shared" si="199"/>
        <v>0</v>
      </c>
      <c r="AC65" s="49">
        <f t="shared" si="200"/>
        <v>0</v>
      </c>
      <c r="AD65" s="49">
        <f t="shared" si="201"/>
        <v>0</v>
      </c>
      <c r="AE65" s="49">
        <f t="shared" si="202"/>
        <v>0</v>
      </c>
      <c r="AF65" s="49">
        <f t="shared" si="203"/>
        <v>1</v>
      </c>
      <c r="AG65" s="49"/>
      <c r="AH65" s="49" cm="1">
        <f t="array" ref="AH65">IF(OR(U65:AF65=1),1,0)</f>
        <v>1</v>
      </c>
      <c r="AI65" s="3">
        <v>1</v>
      </c>
      <c r="AJ65" s="3">
        <v>1</v>
      </c>
      <c r="AK65" s="3">
        <v>1</v>
      </c>
      <c r="AL65" s="3">
        <v>1</v>
      </c>
      <c r="AM65" s="3">
        <v>1</v>
      </c>
      <c r="AN65" s="3">
        <v>1</v>
      </c>
      <c r="AO65" s="3">
        <v>0</v>
      </c>
      <c r="AP65" s="3">
        <v>1</v>
      </c>
      <c r="AQ65" s="3">
        <v>1</v>
      </c>
      <c r="AR65" s="64">
        <v>1</v>
      </c>
      <c r="AS65" s="64">
        <v>0</v>
      </c>
      <c r="AT65" s="64">
        <v>1</v>
      </c>
      <c r="AU65" s="64">
        <v>0</v>
      </c>
      <c r="AV65" s="64">
        <v>1</v>
      </c>
      <c r="AW65" s="64">
        <v>1</v>
      </c>
      <c r="AX65" s="64">
        <v>0</v>
      </c>
      <c r="AY65" s="64">
        <v>0</v>
      </c>
      <c r="AZ65" s="64">
        <v>1</v>
      </c>
      <c r="BA65" s="64">
        <v>0</v>
      </c>
      <c r="BB65" s="64">
        <v>0</v>
      </c>
      <c r="BC65" s="64">
        <v>0</v>
      </c>
      <c r="BD65" s="64">
        <v>1</v>
      </c>
      <c r="BE65" s="3">
        <v>0</v>
      </c>
      <c r="BF65" s="24" t="s">
        <v>911</v>
      </c>
    </row>
    <row r="66" spans="1:58" ht="12">
      <c r="A66" s="23" t="s">
        <v>201</v>
      </c>
      <c r="B66" s="24"/>
      <c r="C66" s="24"/>
      <c r="D66" s="7" t="s">
        <v>26</v>
      </c>
      <c r="E66" s="2" t="s">
        <v>8</v>
      </c>
      <c r="F66" s="11">
        <v>4526517.6179999998</v>
      </c>
      <c r="G66" s="11">
        <v>5672463.9359999998</v>
      </c>
      <c r="H66" s="11" t="s">
        <v>186</v>
      </c>
      <c r="I66" s="11" t="s">
        <v>92</v>
      </c>
      <c r="J66" s="11">
        <v>135.321</v>
      </c>
      <c r="K66" s="11">
        <v>8</v>
      </c>
      <c r="L66" s="11" t="s">
        <v>8</v>
      </c>
      <c r="M66" s="2" t="s">
        <v>11</v>
      </c>
      <c r="N66" s="11" t="s">
        <v>676</v>
      </c>
      <c r="O66" s="24">
        <v>2025</v>
      </c>
      <c r="P66" s="24">
        <v>1</v>
      </c>
      <c r="Q66" s="29">
        <v>1</v>
      </c>
      <c r="R66" s="27"/>
      <c r="S66" s="29">
        <v>0.14799999999999999</v>
      </c>
      <c r="T66" s="29">
        <v>72</v>
      </c>
      <c r="U66" s="49">
        <f t="shared" si="192"/>
        <v>0</v>
      </c>
      <c r="V66" s="49">
        <f t="shared" si="193"/>
        <v>0</v>
      </c>
      <c r="W66" s="49">
        <f t="shared" si="194"/>
        <v>1</v>
      </c>
      <c r="X66" s="49">
        <f t="shared" si="195"/>
        <v>0</v>
      </c>
      <c r="Y66" s="49">
        <f t="shared" si="196"/>
        <v>0</v>
      </c>
      <c r="Z66" s="49">
        <f t="shared" si="197"/>
        <v>0</v>
      </c>
      <c r="AA66" s="49">
        <f t="shared" si="198"/>
        <v>0</v>
      </c>
      <c r="AB66" s="49">
        <f t="shared" si="199"/>
        <v>0</v>
      </c>
      <c r="AC66" s="49">
        <f t="shared" si="200"/>
        <v>0</v>
      </c>
      <c r="AD66" s="49">
        <f t="shared" si="201"/>
        <v>0</v>
      </c>
      <c r="AE66" s="49">
        <f t="shared" si="202"/>
        <v>0</v>
      </c>
      <c r="AF66" s="49">
        <f t="shared" si="203"/>
        <v>0</v>
      </c>
      <c r="AG66" s="49"/>
      <c r="AH66" s="49" cm="1">
        <f t="array" ref="AH66">IF(OR(U66:AF66=1),1,0)</f>
        <v>1</v>
      </c>
      <c r="AI66" s="3">
        <v>1</v>
      </c>
      <c r="AJ66" s="3">
        <v>1</v>
      </c>
      <c r="AK66" s="3">
        <v>1</v>
      </c>
      <c r="AL66" s="3">
        <v>1</v>
      </c>
      <c r="AM66" s="3">
        <v>1</v>
      </c>
      <c r="AN66" s="3">
        <v>1</v>
      </c>
      <c r="AO66" s="3">
        <v>0</v>
      </c>
      <c r="AP66" s="3">
        <v>1</v>
      </c>
      <c r="AQ66" s="3">
        <v>1</v>
      </c>
      <c r="AR66" s="64">
        <v>1</v>
      </c>
      <c r="AS66" s="64">
        <v>0</v>
      </c>
      <c r="AT66" s="64">
        <v>1</v>
      </c>
      <c r="AU66" s="64">
        <v>0</v>
      </c>
      <c r="AV66" s="64">
        <v>1</v>
      </c>
      <c r="AW66" s="64">
        <v>1</v>
      </c>
      <c r="AX66" s="64">
        <v>0</v>
      </c>
      <c r="AY66" s="64">
        <v>0</v>
      </c>
      <c r="AZ66" s="64">
        <v>1</v>
      </c>
      <c r="BA66" s="64">
        <v>0</v>
      </c>
      <c r="BB66" s="64">
        <v>0</v>
      </c>
      <c r="BC66" s="64">
        <v>0</v>
      </c>
      <c r="BD66" s="64">
        <v>1</v>
      </c>
      <c r="BE66" s="3">
        <v>0</v>
      </c>
      <c r="BF66" s="24"/>
    </row>
    <row r="67" spans="1:58" ht="12">
      <c r="A67" s="23" t="s">
        <v>202</v>
      </c>
      <c r="B67" s="24"/>
      <c r="C67" s="24"/>
      <c r="D67" s="7" t="s">
        <v>26</v>
      </c>
      <c r="E67" s="2" t="s">
        <v>8</v>
      </c>
      <c r="F67" s="11">
        <v>4526517.7079999996</v>
      </c>
      <c r="G67" s="11">
        <v>5672462.1840000004</v>
      </c>
      <c r="H67" s="11" t="s">
        <v>186</v>
      </c>
      <c r="I67" s="11" t="s">
        <v>104</v>
      </c>
      <c r="J67" s="11">
        <v>135.346</v>
      </c>
      <c r="K67" s="11">
        <v>15</v>
      </c>
      <c r="L67" s="11" t="s">
        <v>8</v>
      </c>
      <c r="M67" s="2" t="s">
        <v>11</v>
      </c>
      <c r="N67" s="11" t="s">
        <v>676</v>
      </c>
      <c r="O67" s="24">
        <v>2025</v>
      </c>
      <c r="P67" s="24">
        <v>1</v>
      </c>
      <c r="Q67" s="29">
        <v>1</v>
      </c>
      <c r="R67" s="27"/>
      <c r="S67" s="29">
        <v>0.73299999999999998</v>
      </c>
      <c r="T67" s="29">
        <v>85</v>
      </c>
      <c r="U67" s="49">
        <f t="shared" si="192"/>
        <v>0</v>
      </c>
      <c r="V67" s="49">
        <f t="shared" si="193"/>
        <v>0</v>
      </c>
      <c r="W67" s="49">
        <f t="shared" si="194"/>
        <v>1</v>
      </c>
      <c r="X67" s="49">
        <f t="shared" si="195"/>
        <v>0</v>
      </c>
      <c r="Y67" s="49">
        <f t="shared" si="196"/>
        <v>0</v>
      </c>
      <c r="Z67" s="49">
        <f t="shared" si="197"/>
        <v>0</v>
      </c>
      <c r="AA67" s="49">
        <f t="shared" si="198"/>
        <v>0</v>
      </c>
      <c r="AB67" s="49">
        <f t="shared" si="199"/>
        <v>0</v>
      </c>
      <c r="AC67" s="49">
        <f t="shared" si="200"/>
        <v>0</v>
      </c>
      <c r="AD67" s="49">
        <f t="shared" si="201"/>
        <v>0</v>
      </c>
      <c r="AE67" s="49">
        <f t="shared" si="202"/>
        <v>0</v>
      </c>
      <c r="AF67" s="49">
        <f t="shared" si="203"/>
        <v>0</v>
      </c>
      <c r="AG67" s="49"/>
      <c r="AH67" s="49" cm="1">
        <f t="array" ref="AH67">IF(OR(U67:AF67=1),1,0)</f>
        <v>1</v>
      </c>
      <c r="AI67" s="3">
        <v>1</v>
      </c>
      <c r="AJ67" s="3">
        <v>0</v>
      </c>
      <c r="AK67" s="3">
        <v>1</v>
      </c>
      <c r="AL67" s="3">
        <v>1</v>
      </c>
      <c r="AM67" s="3">
        <v>1</v>
      </c>
      <c r="AN67" s="3">
        <v>1</v>
      </c>
      <c r="AO67" s="3">
        <v>0</v>
      </c>
      <c r="AP67" s="3">
        <v>1</v>
      </c>
      <c r="AQ67" s="3">
        <v>1</v>
      </c>
      <c r="AR67" s="64">
        <v>1</v>
      </c>
      <c r="AS67" s="64">
        <v>0</v>
      </c>
      <c r="AT67" s="64">
        <v>0</v>
      </c>
      <c r="AU67" s="64">
        <v>0</v>
      </c>
      <c r="AV67" s="64">
        <v>1</v>
      </c>
      <c r="AW67" s="64">
        <v>1</v>
      </c>
      <c r="AX67" s="64">
        <v>0</v>
      </c>
      <c r="AY67" s="64">
        <v>0</v>
      </c>
      <c r="AZ67" s="64">
        <v>1</v>
      </c>
      <c r="BA67" s="64">
        <v>0</v>
      </c>
      <c r="BB67" s="64">
        <v>0</v>
      </c>
      <c r="BC67" s="64">
        <v>0</v>
      </c>
      <c r="BD67" s="64">
        <v>1</v>
      </c>
      <c r="BE67" s="3">
        <v>0</v>
      </c>
      <c r="BF67" s="24"/>
    </row>
    <row r="68" spans="1:58" ht="12">
      <c r="A68" s="23" t="s">
        <v>203</v>
      </c>
      <c r="B68" s="24"/>
      <c r="C68" s="24"/>
      <c r="D68" s="7" t="s">
        <v>26</v>
      </c>
      <c r="E68" s="2" t="s">
        <v>8</v>
      </c>
      <c r="F68" s="11">
        <v>4526594.1809999999</v>
      </c>
      <c r="G68" s="11">
        <v>5672424.085</v>
      </c>
      <c r="H68" s="11" t="s">
        <v>186</v>
      </c>
      <c r="I68" s="11" t="s">
        <v>92</v>
      </c>
      <c r="J68" s="11">
        <v>135.774</v>
      </c>
      <c r="K68" s="11">
        <v>8</v>
      </c>
      <c r="L68" s="11" t="s">
        <v>8</v>
      </c>
      <c r="M68" s="2" t="s">
        <v>11</v>
      </c>
      <c r="N68" s="11" t="s">
        <v>676</v>
      </c>
      <c r="O68" s="29">
        <v>2024</v>
      </c>
      <c r="P68" s="24">
        <v>1</v>
      </c>
      <c r="Q68" s="29">
        <v>1</v>
      </c>
      <c r="R68" s="27"/>
      <c r="S68" s="29">
        <v>0.19</v>
      </c>
      <c r="T68" s="29">
        <v>95</v>
      </c>
      <c r="U68" s="49">
        <f t="shared" si="192"/>
        <v>0</v>
      </c>
      <c r="V68" s="49">
        <f t="shared" si="193"/>
        <v>0</v>
      </c>
      <c r="W68" s="49">
        <f t="shared" si="194"/>
        <v>0</v>
      </c>
      <c r="X68" s="49">
        <f t="shared" si="195"/>
        <v>1</v>
      </c>
      <c r="Y68" s="49">
        <f t="shared" si="196"/>
        <v>0</v>
      </c>
      <c r="Z68" s="49">
        <f t="shared" si="197"/>
        <v>0</v>
      </c>
      <c r="AA68" s="49">
        <f t="shared" si="198"/>
        <v>0</v>
      </c>
      <c r="AB68" s="49">
        <f t="shared" si="199"/>
        <v>0</v>
      </c>
      <c r="AC68" s="49">
        <f t="shared" si="200"/>
        <v>0</v>
      </c>
      <c r="AD68" s="49">
        <f t="shared" si="201"/>
        <v>0</v>
      </c>
      <c r="AE68" s="49">
        <f t="shared" si="202"/>
        <v>0</v>
      </c>
      <c r="AF68" s="49">
        <f t="shared" si="203"/>
        <v>0</v>
      </c>
      <c r="AG68" s="49"/>
      <c r="AH68" s="49" cm="1">
        <f t="array" ref="AH68">IF(OR(U68:AF68=1),1,0)</f>
        <v>1</v>
      </c>
      <c r="AI68" s="3">
        <v>1</v>
      </c>
      <c r="AJ68" s="3">
        <v>1</v>
      </c>
      <c r="AK68" s="3">
        <v>1</v>
      </c>
      <c r="AL68" s="3">
        <v>1</v>
      </c>
      <c r="AM68" s="3">
        <v>1</v>
      </c>
      <c r="AN68" s="3">
        <v>1</v>
      </c>
      <c r="AO68" s="3">
        <v>0</v>
      </c>
      <c r="AP68" s="3">
        <v>1</v>
      </c>
      <c r="AQ68" s="3">
        <v>1</v>
      </c>
      <c r="AR68" s="64">
        <v>1</v>
      </c>
      <c r="AS68" s="64">
        <v>0</v>
      </c>
      <c r="AT68" s="64">
        <v>1</v>
      </c>
      <c r="AU68" s="64">
        <v>0</v>
      </c>
      <c r="AV68" s="64">
        <v>1</v>
      </c>
      <c r="AW68" s="64">
        <v>1</v>
      </c>
      <c r="AX68" s="64">
        <v>0</v>
      </c>
      <c r="AY68" s="64">
        <v>0</v>
      </c>
      <c r="AZ68" s="64">
        <v>1</v>
      </c>
      <c r="BA68" s="64">
        <v>0</v>
      </c>
      <c r="BB68" s="64">
        <v>0</v>
      </c>
      <c r="BC68" s="64">
        <v>0</v>
      </c>
      <c r="BD68" s="64">
        <v>1</v>
      </c>
      <c r="BE68" s="3">
        <v>0</v>
      </c>
      <c r="BF68" s="24"/>
    </row>
    <row r="69" spans="1:58" ht="12">
      <c r="A69" s="23" t="s">
        <v>204</v>
      </c>
      <c r="B69" s="24"/>
      <c r="C69" s="24"/>
      <c r="D69" s="7" t="s">
        <v>26</v>
      </c>
      <c r="E69" s="2" t="s">
        <v>8</v>
      </c>
      <c r="F69" s="11">
        <v>4526592.8899999997</v>
      </c>
      <c r="G69" s="11">
        <v>5672424.1059999997</v>
      </c>
      <c r="H69" s="11" t="s">
        <v>186</v>
      </c>
      <c r="I69" s="11" t="s">
        <v>104</v>
      </c>
      <c r="J69" s="11">
        <v>135.774</v>
      </c>
      <c r="K69" s="11">
        <v>15</v>
      </c>
      <c r="L69" s="11" t="s">
        <v>8</v>
      </c>
      <c r="M69" s="2" t="s">
        <v>11</v>
      </c>
      <c r="N69" s="11" t="s">
        <v>676</v>
      </c>
      <c r="O69" s="24">
        <v>2025</v>
      </c>
      <c r="P69" s="24">
        <v>1</v>
      </c>
      <c r="Q69" s="29">
        <v>1</v>
      </c>
      <c r="R69" s="27"/>
      <c r="S69" s="29">
        <v>0.69699999999999995</v>
      </c>
      <c r="T69" s="29">
        <v>80</v>
      </c>
      <c r="U69" s="49">
        <f t="shared" si="192"/>
        <v>0</v>
      </c>
      <c r="V69" s="49">
        <f t="shared" si="193"/>
        <v>0</v>
      </c>
      <c r="W69" s="49">
        <f t="shared" si="194"/>
        <v>1</v>
      </c>
      <c r="X69" s="49">
        <f t="shared" si="195"/>
        <v>0</v>
      </c>
      <c r="Y69" s="49">
        <f t="shared" si="196"/>
        <v>0</v>
      </c>
      <c r="Z69" s="49">
        <f t="shared" si="197"/>
        <v>0</v>
      </c>
      <c r="AA69" s="49">
        <f t="shared" si="198"/>
        <v>0</v>
      </c>
      <c r="AB69" s="49">
        <f t="shared" si="199"/>
        <v>0</v>
      </c>
      <c r="AC69" s="49">
        <f t="shared" si="200"/>
        <v>0</v>
      </c>
      <c r="AD69" s="49">
        <f t="shared" si="201"/>
        <v>0</v>
      </c>
      <c r="AE69" s="49">
        <f t="shared" si="202"/>
        <v>0</v>
      </c>
      <c r="AF69" s="49">
        <f t="shared" si="203"/>
        <v>0</v>
      </c>
      <c r="AG69" s="49"/>
      <c r="AH69" s="49" cm="1">
        <f t="array" ref="AH69">IF(OR(U69:AF69=1),1,0)</f>
        <v>1</v>
      </c>
      <c r="AI69" s="3">
        <v>1</v>
      </c>
      <c r="AJ69" s="3">
        <v>0</v>
      </c>
      <c r="AK69" s="3">
        <v>1</v>
      </c>
      <c r="AL69" s="3">
        <v>1</v>
      </c>
      <c r="AM69" s="3">
        <v>1</v>
      </c>
      <c r="AN69" s="3">
        <v>1</v>
      </c>
      <c r="AO69" s="3">
        <v>0</v>
      </c>
      <c r="AP69" s="3">
        <v>1</v>
      </c>
      <c r="AQ69" s="3">
        <v>1</v>
      </c>
      <c r="AR69" s="64">
        <v>1</v>
      </c>
      <c r="AS69" s="64">
        <v>0</v>
      </c>
      <c r="AT69" s="64">
        <v>0</v>
      </c>
      <c r="AU69" s="64">
        <v>0</v>
      </c>
      <c r="AV69" s="64">
        <v>1</v>
      </c>
      <c r="AW69" s="64">
        <v>1</v>
      </c>
      <c r="AX69" s="64">
        <v>0</v>
      </c>
      <c r="AY69" s="64">
        <v>0</v>
      </c>
      <c r="AZ69" s="64">
        <v>1</v>
      </c>
      <c r="BA69" s="64">
        <v>0</v>
      </c>
      <c r="BB69" s="64">
        <v>0</v>
      </c>
      <c r="BC69" s="64">
        <v>0</v>
      </c>
      <c r="BD69" s="64">
        <v>1</v>
      </c>
      <c r="BE69" s="3">
        <v>0</v>
      </c>
      <c r="BF69" s="24"/>
    </row>
    <row r="70" spans="1:58" ht="12">
      <c r="A70" s="23" t="s">
        <v>205</v>
      </c>
      <c r="B70" s="24"/>
      <c r="C70" s="24"/>
      <c r="D70" s="7" t="s">
        <v>26</v>
      </c>
      <c r="E70" s="2" t="s">
        <v>8</v>
      </c>
      <c r="F70" s="11">
        <v>4526669.426</v>
      </c>
      <c r="G70" s="11">
        <v>5672433.9249999998</v>
      </c>
      <c r="H70" s="11" t="s">
        <v>186</v>
      </c>
      <c r="I70" s="11" t="s">
        <v>92</v>
      </c>
      <c r="J70" s="11">
        <v>135.804</v>
      </c>
      <c r="K70" s="11">
        <v>8</v>
      </c>
      <c r="L70" s="11" t="s">
        <v>8</v>
      </c>
      <c r="M70" s="2" t="s">
        <v>11</v>
      </c>
      <c r="N70" s="11" t="s">
        <v>676</v>
      </c>
      <c r="O70" s="29">
        <v>2024</v>
      </c>
      <c r="P70" s="24">
        <v>1</v>
      </c>
      <c r="Q70" s="29">
        <v>1</v>
      </c>
      <c r="R70" s="27"/>
      <c r="S70" s="29">
        <v>0.12</v>
      </c>
      <c r="T70" s="29">
        <v>60</v>
      </c>
      <c r="U70" s="49">
        <f t="shared" si="192"/>
        <v>0</v>
      </c>
      <c r="V70" s="49">
        <f t="shared" si="193"/>
        <v>1</v>
      </c>
      <c r="W70" s="49">
        <f t="shared" si="194"/>
        <v>0</v>
      </c>
      <c r="X70" s="49">
        <f t="shared" si="195"/>
        <v>0</v>
      </c>
      <c r="Y70" s="49">
        <f t="shared" si="196"/>
        <v>0</v>
      </c>
      <c r="Z70" s="49">
        <f t="shared" si="197"/>
        <v>0</v>
      </c>
      <c r="AA70" s="49">
        <f t="shared" si="198"/>
        <v>0</v>
      </c>
      <c r="AB70" s="49">
        <f t="shared" si="199"/>
        <v>0</v>
      </c>
      <c r="AC70" s="49">
        <f t="shared" si="200"/>
        <v>0</v>
      </c>
      <c r="AD70" s="49">
        <f t="shared" si="201"/>
        <v>0</v>
      </c>
      <c r="AE70" s="49">
        <f t="shared" si="202"/>
        <v>0</v>
      </c>
      <c r="AF70" s="49">
        <f t="shared" si="203"/>
        <v>0</v>
      </c>
      <c r="AG70" s="49"/>
      <c r="AH70" s="49" cm="1">
        <f t="array" ref="AH70">IF(OR(U70:AF70=1),1,0)</f>
        <v>1</v>
      </c>
      <c r="AI70" s="3">
        <v>1</v>
      </c>
      <c r="AJ70" s="3">
        <v>1</v>
      </c>
      <c r="AK70" s="3">
        <v>1</v>
      </c>
      <c r="AL70" s="3">
        <v>1</v>
      </c>
      <c r="AM70" s="3">
        <v>1</v>
      </c>
      <c r="AN70" s="3">
        <v>1</v>
      </c>
      <c r="AO70" s="3">
        <v>0</v>
      </c>
      <c r="AP70" s="3">
        <v>1</v>
      </c>
      <c r="AQ70" s="3">
        <v>1</v>
      </c>
      <c r="AR70" s="64">
        <v>1</v>
      </c>
      <c r="AS70" s="64">
        <v>0</v>
      </c>
      <c r="AT70" s="64">
        <v>1</v>
      </c>
      <c r="AU70" s="64">
        <v>0</v>
      </c>
      <c r="AV70" s="64">
        <v>1</v>
      </c>
      <c r="AW70" s="64">
        <v>1</v>
      </c>
      <c r="AX70" s="64">
        <v>0</v>
      </c>
      <c r="AY70" s="64">
        <v>0</v>
      </c>
      <c r="AZ70" s="64">
        <v>1</v>
      </c>
      <c r="BA70" s="64">
        <v>0</v>
      </c>
      <c r="BB70" s="64">
        <v>0</v>
      </c>
      <c r="BC70" s="64">
        <v>0</v>
      </c>
      <c r="BD70" s="64">
        <v>1</v>
      </c>
      <c r="BE70" s="3">
        <v>0</v>
      </c>
      <c r="BF70" s="24"/>
    </row>
    <row r="71" spans="1:58" ht="12">
      <c r="A71" s="23" t="s">
        <v>206</v>
      </c>
      <c r="B71" s="24"/>
      <c r="C71" s="24"/>
      <c r="D71" s="7" t="s">
        <v>26</v>
      </c>
      <c r="E71" s="2" t="s">
        <v>8</v>
      </c>
      <c r="F71" s="11">
        <v>4526668.0839999998</v>
      </c>
      <c r="G71" s="11">
        <v>5672433.4910000004</v>
      </c>
      <c r="H71" s="11" t="s">
        <v>186</v>
      </c>
      <c r="I71" s="11" t="s">
        <v>104</v>
      </c>
      <c r="J71" s="11">
        <v>135.84</v>
      </c>
      <c r="K71" s="11">
        <v>15</v>
      </c>
      <c r="L71" s="11" t="s">
        <v>8</v>
      </c>
      <c r="M71" s="2" t="s">
        <v>11</v>
      </c>
      <c r="N71" s="11" t="s">
        <v>676</v>
      </c>
      <c r="O71" s="24">
        <v>2025</v>
      </c>
      <c r="P71" s="24">
        <v>1</v>
      </c>
      <c r="Q71" s="29">
        <v>1</v>
      </c>
      <c r="R71" s="27"/>
      <c r="S71" s="29">
        <v>0.504</v>
      </c>
      <c r="T71" s="29">
        <v>120</v>
      </c>
      <c r="U71" s="49">
        <f t="shared" si="192"/>
        <v>0</v>
      </c>
      <c r="V71" s="49">
        <f t="shared" si="193"/>
        <v>0</v>
      </c>
      <c r="W71" s="49">
        <f t="shared" si="194"/>
        <v>0</v>
      </c>
      <c r="X71" s="49">
        <f t="shared" si="195"/>
        <v>1</v>
      </c>
      <c r="Y71" s="49">
        <f t="shared" si="196"/>
        <v>0</v>
      </c>
      <c r="Z71" s="49">
        <f t="shared" si="197"/>
        <v>0</v>
      </c>
      <c r="AA71" s="49">
        <f t="shared" si="198"/>
        <v>0</v>
      </c>
      <c r="AB71" s="49">
        <f t="shared" si="199"/>
        <v>0</v>
      </c>
      <c r="AC71" s="49">
        <f t="shared" si="200"/>
        <v>0</v>
      </c>
      <c r="AD71" s="49">
        <f t="shared" si="201"/>
        <v>0</v>
      </c>
      <c r="AE71" s="49">
        <f t="shared" si="202"/>
        <v>0</v>
      </c>
      <c r="AF71" s="49">
        <f t="shared" si="203"/>
        <v>0</v>
      </c>
      <c r="AG71" s="49"/>
      <c r="AH71" s="49" cm="1">
        <f t="array" ref="AH71">IF(OR(U71:AF71=1),1,0)</f>
        <v>1</v>
      </c>
      <c r="AI71" s="3">
        <v>1</v>
      </c>
      <c r="AJ71" s="3">
        <v>0</v>
      </c>
      <c r="AK71" s="3">
        <v>1</v>
      </c>
      <c r="AL71" s="3">
        <v>1</v>
      </c>
      <c r="AM71" s="3">
        <v>1</v>
      </c>
      <c r="AN71" s="3">
        <v>1</v>
      </c>
      <c r="AO71" s="3">
        <v>0</v>
      </c>
      <c r="AP71" s="3">
        <v>1</v>
      </c>
      <c r="AQ71" s="3">
        <v>1</v>
      </c>
      <c r="AR71" s="64">
        <v>1</v>
      </c>
      <c r="AS71" s="64">
        <v>0</v>
      </c>
      <c r="AT71" s="64">
        <v>0</v>
      </c>
      <c r="AU71" s="64">
        <v>0</v>
      </c>
      <c r="AV71" s="64">
        <v>1</v>
      </c>
      <c r="AW71" s="64">
        <v>1</v>
      </c>
      <c r="AX71" s="64">
        <v>0</v>
      </c>
      <c r="AY71" s="64">
        <v>0</v>
      </c>
      <c r="AZ71" s="64">
        <v>1</v>
      </c>
      <c r="BA71" s="64">
        <v>0</v>
      </c>
      <c r="BB71" s="64">
        <v>0</v>
      </c>
      <c r="BC71" s="64">
        <v>0</v>
      </c>
      <c r="BD71" s="64">
        <v>1</v>
      </c>
      <c r="BE71" s="3">
        <v>0</v>
      </c>
      <c r="BF71" s="24"/>
    </row>
    <row r="72" spans="1:58" ht="12">
      <c r="A72" s="23" t="s">
        <v>207</v>
      </c>
      <c r="B72" s="24"/>
      <c r="C72" s="24"/>
      <c r="D72" s="7" t="s">
        <v>26</v>
      </c>
      <c r="E72" s="2" t="s">
        <v>8</v>
      </c>
      <c r="F72" s="11">
        <v>4526645.8250000002</v>
      </c>
      <c r="G72" s="11">
        <v>5672517.3710000003</v>
      </c>
      <c r="H72" s="11" t="s">
        <v>186</v>
      </c>
      <c r="I72" s="11" t="s">
        <v>92</v>
      </c>
      <c r="J72" s="11">
        <v>135.27500000000001</v>
      </c>
      <c r="K72" s="11">
        <v>8</v>
      </c>
      <c r="L72" s="11" t="s">
        <v>8</v>
      </c>
      <c r="M72" s="2" t="s">
        <v>11</v>
      </c>
      <c r="N72" s="11" t="s">
        <v>676</v>
      </c>
      <c r="O72" s="24">
        <v>2024</v>
      </c>
      <c r="P72" s="24">
        <v>1</v>
      </c>
      <c r="Q72" s="29">
        <v>1</v>
      </c>
      <c r="R72" s="27"/>
      <c r="S72" s="29">
        <v>0.17</v>
      </c>
      <c r="T72" s="29">
        <v>85</v>
      </c>
      <c r="U72" s="49">
        <f t="shared" si="192"/>
        <v>0</v>
      </c>
      <c r="V72" s="49">
        <f t="shared" si="193"/>
        <v>0</v>
      </c>
      <c r="W72" s="49">
        <f t="shared" si="194"/>
        <v>1</v>
      </c>
      <c r="X72" s="49">
        <f t="shared" si="195"/>
        <v>0</v>
      </c>
      <c r="Y72" s="49">
        <f t="shared" si="196"/>
        <v>0</v>
      </c>
      <c r="Z72" s="49">
        <f t="shared" si="197"/>
        <v>0</v>
      </c>
      <c r="AA72" s="49">
        <f t="shared" si="198"/>
        <v>0</v>
      </c>
      <c r="AB72" s="49">
        <f t="shared" si="199"/>
        <v>0</v>
      </c>
      <c r="AC72" s="49">
        <f t="shared" si="200"/>
        <v>0</v>
      </c>
      <c r="AD72" s="49">
        <f t="shared" si="201"/>
        <v>0</v>
      </c>
      <c r="AE72" s="49">
        <f t="shared" si="202"/>
        <v>0</v>
      </c>
      <c r="AF72" s="49">
        <f t="shared" si="203"/>
        <v>0</v>
      </c>
      <c r="AG72" s="49"/>
      <c r="AH72" s="49" cm="1">
        <f t="array" ref="AH72">IF(OR(U72:AF72=1),1,0)</f>
        <v>1</v>
      </c>
      <c r="AI72" s="3">
        <v>1</v>
      </c>
      <c r="AJ72" s="3">
        <v>1</v>
      </c>
      <c r="AK72" s="3">
        <v>1</v>
      </c>
      <c r="AL72" s="3">
        <v>1</v>
      </c>
      <c r="AM72" s="3">
        <v>1</v>
      </c>
      <c r="AN72" s="3">
        <v>1</v>
      </c>
      <c r="AO72" s="3">
        <v>0</v>
      </c>
      <c r="AP72" s="3">
        <v>1</v>
      </c>
      <c r="AQ72" s="3">
        <v>1</v>
      </c>
      <c r="AR72" s="64">
        <v>1</v>
      </c>
      <c r="AS72" s="64">
        <v>0</v>
      </c>
      <c r="AT72" s="64">
        <v>1</v>
      </c>
      <c r="AU72" s="64">
        <v>0</v>
      </c>
      <c r="AV72" s="64">
        <v>1</v>
      </c>
      <c r="AW72" s="64">
        <v>1</v>
      </c>
      <c r="AX72" s="64">
        <v>0</v>
      </c>
      <c r="AY72" s="64">
        <v>0</v>
      </c>
      <c r="AZ72" s="64">
        <v>1</v>
      </c>
      <c r="BA72" s="64">
        <v>0</v>
      </c>
      <c r="BB72" s="64">
        <v>0</v>
      </c>
      <c r="BC72" s="64">
        <v>0</v>
      </c>
      <c r="BD72" s="64">
        <v>1</v>
      </c>
      <c r="BE72" s="3">
        <v>0</v>
      </c>
      <c r="BF72" s="24"/>
    </row>
    <row r="73" spans="1:58" ht="12">
      <c r="A73" s="23" t="s">
        <v>208</v>
      </c>
      <c r="B73" s="24"/>
      <c r="C73" s="24"/>
      <c r="D73" s="7" t="s">
        <v>26</v>
      </c>
      <c r="E73" s="2" t="s">
        <v>8</v>
      </c>
      <c r="F73" s="11">
        <v>4526647.2690000003</v>
      </c>
      <c r="G73" s="11">
        <v>5672516.8739999998</v>
      </c>
      <c r="H73" s="11" t="s">
        <v>186</v>
      </c>
      <c r="I73" s="11" t="s">
        <v>104</v>
      </c>
      <c r="J73" s="11">
        <v>135.261</v>
      </c>
      <c r="K73" s="11">
        <v>15</v>
      </c>
      <c r="L73" s="11" t="s">
        <v>8</v>
      </c>
      <c r="M73" s="2" t="s">
        <v>11</v>
      </c>
      <c r="N73" s="11" t="s">
        <v>676</v>
      </c>
      <c r="O73" s="24">
        <v>2025</v>
      </c>
      <c r="P73" s="24">
        <v>1</v>
      </c>
      <c r="Q73" s="29">
        <v>1</v>
      </c>
      <c r="R73" s="27"/>
      <c r="S73" s="29">
        <v>0.63400000000000001</v>
      </c>
      <c r="T73" s="29">
        <v>120</v>
      </c>
      <c r="U73" s="49">
        <f t="shared" si="192"/>
        <v>0</v>
      </c>
      <c r="V73" s="49">
        <f t="shared" si="193"/>
        <v>0</v>
      </c>
      <c r="W73" s="49">
        <f t="shared" si="194"/>
        <v>0</v>
      </c>
      <c r="X73" s="49">
        <f t="shared" si="195"/>
        <v>1</v>
      </c>
      <c r="Y73" s="49">
        <f t="shared" si="196"/>
        <v>0</v>
      </c>
      <c r="Z73" s="49">
        <f t="shared" si="197"/>
        <v>0</v>
      </c>
      <c r="AA73" s="49">
        <f t="shared" si="198"/>
        <v>0</v>
      </c>
      <c r="AB73" s="49">
        <f t="shared" si="199"/>
        <v>0</v>
      </c>
      <c r="AC73" s="49">
        <f t="shared" si="200"/>
        <v>0</v>
      </c>
      <c r="AD73" s="49">
        <f t="shared" si="201"/>
        <v>0</v>
      </c>
      <c r="AE73" s="49">
        <f t="shared" si="202"/>
        <v>0</v>
      </c>
      <c r="AF73" s="49">
        <f t="shared" si="203"/>
        <v>0</v>
      </c>
      <c r="AG73" s="49"/>
      <c r="AH73" s="49" cm="1">
        <f t="array" ref="AH73">IF(OR(U73:AF73=1),1,0)</f>
        <v>1</v>
      </c>
      <c r="AI73" s="3">
        <v>1</v>
      </c>
      <c r="AJ73" s="3">
        <v>0</v>
      </c>
      <c r="AK73" s="3">
        <v>1</v>
      </c>
      <c r="AL73" s="3">
        <v>1</v>
      </c>
      <c r="AM73" s="3">
        <v>1</v>
      </c>
      <c r="AN73" s="3">
        <v>1</v>
      </c>
      <c r="AO73" s="3">
        <v>0</v>
      </c>
      <c r="AP73" s="3">
        <v>1</v>
      </c>
      <c r="AQ73" s="3">
        <v>1</v>
      </c>
      <c r="AR73" s="64">
        <v>1</v>
      </c>
      <c r="AS73" s="64">
        <v>0</v>
      </c>
      <c r="AT73" s="64">
        <v>0</v>
      </c>
      <c r="AU73" s="64">
        <v>0</v>
      </c>
      <c r="AV73" s="64">
        <v>1</v>
      </c>
      <c r="AW73" s="64">
        <v>1</v>
      </c>
      <c r="AX73" s="64">
        <v>0</v>
      </c>
      <c r="AY73" s="64">
        <v>0</v>
      </c>
      <c r="AZ73" s="64">
        <v>1</v>
      </c>
      <c r="BA73" s="64">
        <v>0</v>
      </c>
      <c r="BB73" s="64">
        <v>0</v>
      </c>
      <c r="BC73" s="64">
        <v>0</v>
      </c>
      <c r="BD73" s="64">
        <v>1</v>
      </c>
      <c r="BE73" s="3">
        <v>0</v>
      </c>
      <c r="BF73" s="24"/>
    </row>
    <row r="74" spans="1:58" ht="12">
      <c r="A74" s="23" t="s">
        <v>209</v>
      </c>
      <c r="B74" s="24"/>
      <c r="C74" s="24"/>
      <c r="D74" s="7" t="s">
        <v>26</v>
      </c>
      <c r="E74" s="2" t="s">
        <v>8</v>
      </c>
      <c r="F74" s="11">
        <v>4526434.47</v>
      </c>
      <c r="G74" s="11">
        <v>5672324.3799999999</v>
      </c>
      <c r="H74" s="11" t="s">
        <v>186</v>
      </c>
      <c r="I74" s="11" t="s">
        <v>92</v>
      </c>
      <c r="J74" s="11">
        <v>135.726</v>
      </c>
      <c r="K74" s="11">
        <v>8.89</v>
      </c>
      <c r="L74" s="11" t="s">
        <v>14</v>
      </c>
      <c r="M74" s="2" t="s">
        <v>11</v>
      </c>
      <c r="N74" s="23" t="s">
        <v>674</v>
      </c>
      <c r="O74" s="24">
        <v>2025</v>
      </c>
      <c r="P74" s="24">
        <v>1</v>
      </c>
      <c r="Q74" s="29">
        <v>1</v>
      </c>
      <c r="R74" s="27"/>
      <c r="S74" s="24">
        <v>0.28799999999999998</v>
      </c>
      <c r="T74" s="24">
        <v>32</v>
      </c>
      <c r="U74" s="49">
        <f t="shared" si="192"/>
        <v>0</v>
      </c>
      <c r="V74" s="49">
        <f t="shared" si="193"/>
        <v>1</v>
      </c>
      <c r="W74" s="49">
        <f t="shared" si="194"/>
        <v>0</v>
      </c>
      <c r="X74" s="49">
        <f t="shared" si="195"/>
        <v>0</v>
      </c>
      <c r="Y74" s="49">
        <f t="shared" si="196"/>
        <v>0</v>
      </c>
      <c r="Z74" s="49">
        <f t="shared" si="197"/>
        <v>0</v>
      </c>
      <c r="AA74" s="49">
        <f t="shared" si="198"/>
        <v>0</v>
      </c>
      <c r="AB74" s="49">
        <f t="shared" si="199"/>
        <v>0</v>
      </c>
      <c r="AC74" s="49">
        <f t="shared" si="200"/>
        <v>0</v>
      </c>
      <c r="AD74" s="49">
        <f t="shared" si="201"/>
        <v>0</v>
      </c>
      <c r="AE74" s="49">
        <f t="shared" si="202"/>
        <v>0</v>
      </c>
      <c r="AF74" s="49">
        <f t="shared" si="203"/>
        <v>0</v>
      </c>
      <c r="AG74" s="49"/>
      <c r="AH74" s="49" cm="1">
        <f t="array" ref="AH74">IF(OR(U74:AF74=1),1,0)</f>
        <v>1</v>
      </c>
      <c r="AI74" s="3">
        <v>1</v>
      </c>
      <c r="AJ74" s="3">
        <v>1</v>
      </c>
      <c r="AK74" s="3">
        <v>1</v>
      </c>
      <c r="AL74" s="3">
        <v>1</v>
      </c>
      <c r="AM74" s="3">
        <v>1</v>
      </c>
      <c r="AN74" s="3">
        <v>0</v>
      </c>
      <c r="AO74" s="3">
        <v>0</v>
      </c>
      <c r="AP74" s="3">
        <v>0</v>
      </c>
      <c r="AQ74" s="3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v>0</v>
      </c>
      <c r="BD74" s="64">
        <v>1</v>
      </c>
      <c r="BE74" s="3">
        <v>0</v>
      </c>
      <c r="BF74" s="24"/>
    </row>
    <row r="75" spans="1:58" ht="12">
      <c r="A75" s="23" t="s">
        <v>210</v>
      </c>
      <c r="B75" s="24"/>
      <c r="C75" s="24"/>
      <c r="D75" s="7" t="s">
        <v>26</v>
      </c>
      <c r="E75" s="2" t="s">
        <v>8</v>
      </c>
      <c r="F75" s="11">
        <v>4526435.62</v>
      </c>
      <c r="G75" s="11">
        <v>5672324.4000000004</v>
      </c>
      <c r="H75" s="11" t="s">
        <v>186</v>
      </c>
      <c r="I75" s="11" t="s">
        <v>104</v>
      </c>
      <c r="J75" s="11">
        <v>135.726</v>
      </c>
      <c r="K75" s="11">
        <v>26</v>
      </c>
      <c r="L75" s="11" t="s">
        <v>34</v>
      </c>
      <c r="M75" s="2" t="s">
        <v>11</v>
      </c>
      <c r="N75" s="11" t="s">
        <v>676</v>
      </c>
      <c r="O75" s="24">
        <v>2025</v>
      </c>
      <c r="P75" s="24">
        <v>1</v>
      </c>
      <c r="Q75" s="29">
        <v>1</v>
      </c>
      <c r="R75" s="27"/>
      <c r="S75" s="29">
        <v>1.0669999999999999</v>
      </c>
      <c r="T75" s="29">
        <v>120</v>
      </c>
      <c r="U75" s="49">
        <f t="shared" si="192"/>
        <v>0</v>
      </c>
      <c r="V75" s="49">
        <f t="shared" si="193"/>
        <v>0</v>
      </c>
      <c r="W75" s="49">
        <f t="shared" si="194"/>
        <v>0</v>
      </c>
      <c r="X75" s="49">
        <f t="shared" si="195"/>
        <v>1</v>
      </c>
      <c r="Y75" s="49">
        <f t="shared" si="196"/>
        <v>0</v>
      </c>
      <c r="Z75" s="49">
        <f t="shared" si="197"/>
        <v>0</v>
      </c>
      <c r="AA75" s="49">
        <f t="shared" si="198"/>
        <v>0</v>
      </c>
      <c r="AB75" s="49">
        <f t="shared" si="199"/>
        <v>0</v>
      </c>
      <c r="AC75" s="49">
        <f t="shared" si="200"/>
        <v>0</v>
      </c>
      <c r="AD75" s="49">
        <f t="shared" si="201"/>
        <v>0</v>
      </c>
      <c r="AE75" s="49">
        <f t="shared" si="202"/>
        <v>0</v>
      </c>
      <c r="AF75" s="49">
        <f t="shared" si="203"/>
        <v>0</v>
      </c>
      <c r="AG75" s="49"/>
      <c r="AH75" s="49" cm="1">
        <f t="array" ref="AH75">IF(OR(U75:AF75=1),1,0)</f>
        <v>1</v>
      </c>
      <c r="AI75" s="3">
        <v>1</v>
      </c>
      <c r="AJ75" s="3">
        <v>0</v>
      </c>
      <c r="AK75" s="3">
        <v>1</v>
      </c>
      <c r="AL75" s="3">
        <v>1</v>
      </c>
      <c r="AM75" s="3">
        <v>1</v>
      </c>
      <c r="AN75" s="3">
        <v>1</v>
      </c>
      <c r="AO75" s="3">
        <v>0</v>
      </c>
      <c r="AP75" s="3">
        <v>1</v>
      </c>
      <c r="AQ75" s="3">
        <v>1</v>
      </c>
      <c r="AR75" s="64">
        <v>1</v>
      </c>
      <c r="AS75" s="64">
        <v>0</v>
      </c>
      <c r="AT75" s="64">
        <v>0</v>
      </c>
      <c r="AU75" s="64">
        <v>0</v>
      </c>
      <c r="AV75" s="64">
        <v>1</v>
      </c>
      <c r="AW75" s="64">
        <v>1</v>
      </c>
      <c r="AX75" s="64">
        <v>0</v>
      </c>
      <c r="AY75" s="64">
        <v>0</v>
      </c>
      <c r="AZ75" s="64">
        <v>1</v>
      </c>
      <c r="BA75" s="64">
        <v>0</v>
      </c>
      <c r="BB75" s="64">
        <v>0</v>
      </c>
      <c r="BC75" s="64">
        <v>0</v>
      </c>
      <c r="BD75" s="64">
        <v>1</v>
      </c>
      <c r="BE75" s="3">
        <v>0</v>
      </c>
      <c r="BF75" s="24"/>
    </row>
    <row r="76" spans="1:58" ht="12">
      <c r="A76" s="23" t="s">
        <v>211</v>
      </c>
      <c r="B76" s="24"/>
      <c r="C76" s="24"/>
      <c r="D76" s="7" t="s">
        <v>26</v>
      </c>
      <c r="E76" s="2" t="s">
        <v>8</v>
      </c>
      <c r="F76" s="11">
        <v>4526593.8</v>
      </c>
      <c r="G76" s="11">
        <v>5672190.5999999996</v>
      </c>
      <c r="H76" s="11" t="s">
        <v>186</v>
      </c>
      <c r="I76" s="11" t="s">
        <v>92</v>
      </c>
      <c r="J76" s="11">
        <v>135.93600000000001</v>
      </c>
      <c r="K76" s="11">
        <v>9.6</v>
      </c>
      <c r="L76" s="11" t="s">
        <v>14</v>
      </c>
      <c r="M76" s="2" t="s">
        <v>11</v>
      </c>
      <c r="N76" s="23" t="s">
        <v>674</v>
      </c>
      <c r="O76" s="24">
        <v>2025</v>
      </c>
      <c r="P76" s="24">
        <v>1</v>
      </c>
      <c r="Q76" s="29">
        <v>1</v>
      </c>
      <c r="R76" s="27"/>
      <c r="S76" s="24">
        <v>0.309</v>
      </c>
      <c r="T76" s="24">
        <v>47</v>
      </c>
      <c r="U76" s="49">
        <f t="shared" si="192"/>
        <v>0</v>
      </c>
      <c r="V76" s="49">
        <f t="shared" si="193"/>
        <v>1</v>
      </c>
      <c r="W76" s="49">
        <f t="shared" si="194"/>
        <v>0</v>
      </c>
      <c r="X76" s="49">
        <f t="shared" si="195"/>
        <v>0</v>
      </c>
      <c r="Y76" s="49">
        <f t="shared" si="196"/>
        <v>0</v>
      </c>
      <c r="Z76" s="49">
        <f t="shared" si="197"/>
        <v>0</v>
      </c>
      <c r="AA76" s="49">
        <f t="shared" si="198"/>
        <v>0</v>
      </c>
      <c r="AB76" s="49">
        <f t="shared" si="199"/>
        <v>0</v>
      </c>
      <c r="AC76" s="49">
        <f t="shared" si="200"/>
        <v>0</v>
      </c>
      <c r="AD76" s="49">
        <f t="shared" si="201"/>
        <v>0</v>
      </c>
      <c r="AE76" s="49">
        <f t="shared" si="202"/>
        <v>0</v>
      </c>
      <c r="AF76" s="49">
        <f t="shared" si="203"/>
        <v>0</v>
      </c>
      <c r="AG76" s="49"/>
      <c r="AH76" s="49" cm="1">
        <f t="array" ref="AH76">IF(OR(U76:AF76=1),1,0)</f>
        <v>1</v>
      </c>
      <c r="AI76" s="3">
        <v>1</v>
      </c>
      <c r="AJ76" s="3">
        <v>1</v>
      </c>
      <c r="AK76" s="3">
        <v>1</v>
      </c>
      <c r="AL76" s="3">
        <v>1</v>
      </c>
      <c r="AM76" s="3">
        <v>1</v>
      </c>
      <c r="AN76" s="3">
        <v>0</v>
      </c>
      <c r="AO76" s="3">
        <v>0</v>
      </c>
      <c r="AP76" s="3">
        <v>0</v>
      </c>
      <c r="AQ76" s="3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4">
        <v>0</v>
      </c>
      <c r="BA76" s="64">
        <v>0</v>
      </c>
      <c r="BB76" s="64">
        <v>0</v>
      </c>
      <c r="BC76" s="64">
        <v>0</v>
      </c>
      <c r="BD76" s="64">
        <v>1</v>
      </c>
      <c r="BE76" s="3">
        <v>0</v>
      </c>
      <c r="BF76" s="24"/>
    </row>
    <row r="77" spans="1:58" ht="12">
      <c r="A77" s="23" t="s">
        <v>212</v>
      </c>
      <c r="B77" s="24"/>
      <c r="C77" s="24"/>
      <c r="D77" s="7" t="s">
        <v>26</v>
      </c>
      <c r="E77" s="2" t="s">
        <v>8</v>
      </c>
      <c r="F77" s="11">
        <v>4526593.8</v>
      </c>
      <c r="G77" s="11">
        <v>5672192.0999999996</v>
      </c>
      <c r="H77" s="11" t="s">
        <v>186</v>
      </c>
      <c r="I77" s="11" t="s">
        <v>104</v>
      </c>
      <c r="J77" s="11">
        <v>135.93600000000001</v>
      </c>
      <c r="K77" s="11">
        <v>24.5</v>
      </c>
      <c r="L77" s="11" t="s">
        <v>34</v>
      </c>
      <c r="M77" s="2" t="s">
        <v>11</v>
      </c>
      <c r="N77" s="23" t="s">
        <v>674</v>
      </c>
      <c r="O77" s="24">
        <v>2025</v>
      </c>
      <c r="P77" s="24">
        <v>1</v>
      </c>
      <c r="Q77" s="29">
        <v>1</v>
      </c>
      <c r="R77" s="27"/>
      <c r="S77" s="24">
        <v>1.284</v>
      </c>
      <c r="T77" s="24">
        <v>93</v>
      </c>
      <c r="U77" s="49">
        <f t="shared" si="192"/>
        <v>0</v>
      </c>
      <c r="V77" s="49">
        <f t="shared" si="193"/>
        <v>0</v>
      </c>
      <c r="W77" s="49">
        <f t="shared" si="194"/>
        <v>0</v>
      </c>
      <c r="X77" s="49">
        <f t="shared" si="195"/>
        <v>1</v>
      </c>
      <c r="Y77" s="49">
        <f t="shared" si="196"/>
        <v>0</v>
      </c>
      <c r="Z77" s="49">
        <f t="shared" si="197"/>
        <v>0</v>
      </c>
      <c r="AA77" s="49">
        <f t="shared" si="198"/>
        <v>0</v>
      </c>
      <c r="AB77" s="49">
        <f t="shared" si="199"/>
        <v>0</v>
      </c>
      <c r="AC77" s="49">
        <f t="shared" si="200"/>
        <v>0</v>
      </c>
      <c r="AD77" s="49">
        <f t="shared" si="201"/>
        <v>0</v>
      </c>
      <c r="AE77" s="49">
        <f t="shared" si="202"/>
        <v>0</v>
      </c>
      <c r="AF77" s="49">
        <f t="shared" si="203"/>
        <v>0</v>
      </c>
      <c r="AG77" s="49"/>
      <c r="AH77" s="49" cm="1">
        <f t="array" ref="AH77">IF(OR(U77:AF77=1),1,0)</f>
        <v>1</v>
      </c>
      <c r="AI77" s="3">
        <v>1</v>
      </c>
      <c r="AJ77" s="3">
        <v>0</v>
      </c>
      <c r="AK77" s="3">
        <v>1</v>
      </c>
      <c r="AL77" s="3">
        <v>1</v>
      </c>
      <c r="AM77" s="3">
        <v>1</v>
      </c>
      <c r="AN77" s="3">
        <v>1</v>
      </c>
      <c r="AO77" s="3">
        <v>0</v>
      </c>
      <c r="AP77" s="3">
        <v>1</v>
      </c>
      <c r="AQ77" s="3">
        <v>1</v>
      </c>
      <c r="AR77" s="64">
        <v>1</v>
      </c>
      <c r="AS77" s="64">
        <v>0</v>
      </c>
      <c r="AT77" s="64">
        <v>0</v>
      </c>
      <c r="AU77" s="64">
        <v>0</v>
      </c>
      <c r="AV77" s="64">
        <v>1</v>
      </c>
      <c r="AW77" s="64">
        <v>1</v>
      </c>
      <c r="AX77" s="64">
        <v>0</v>
      </c>
      <c r="AY77" s="64">
        <v>0</v>
      </c>
      <c r="AZ77" s="64">
        <v>1</v>
      </c>
      <c r="BA77" s="64">
        <v>0</v>
      </c>
      <c r="BB77" s="64">
        <v>0</v>
      </c>
      <c r="BC77" s="64">
        <v>0</v>
      </c>
      <c r="BD77" s="64">
        <v>1</v>
      </c>
      <c r="BE77" s="3">
        <v>0</v>
      </c>
      <c r="BF77" s="24"/>
    </row>
    <row r="78" spans="1:58" ht="12">
      <c r="A78" s="23" t="s">
        <v>219</v>
      </c>
      <c r="B78" s="24"/>
      <c r="C78" s="24"/>
      <c r="D78" s="7" t="s">
        <v>26</v>
      </c>
      <c r="E78" s="2" t="s">
        <v>220</v>
      </c>
      <c r="F78" s="11">
        <v>4526510.3</v>
      </c>
      <c r="G78" s="11">
        <v>5672549.7000000002</v>
      </c>
      <c r="H78" s="11" t="s">
        <v>221</v>
      </c>
      <c r="I78" s="11" t="s">
        <v>92</v>
      </c>
      <c r="J78" s="11">
        <v>135.64599999999999</v>
      </c>
      <c r="K78" s="11">
        <v>11</v>
      </c>
      <c r="L78" s="11" t="s">
        <v>109</v>
      </c>
      <c r="M78" s="2" t="s">
        <v>11</v>
      </c>
      <c r="N78" s="11" t="s">
        <v>676</v>
      </c>
      <c r="O78" s="29">
        <v>2025</v>
      </c>
      <c r="P78" s="24">
        <v>1</v>
      </c>
      <c r="Q78" s="29">
        <v>1</v>
      </c>
      <c r="R78" s="27"/>
      <c r="S78" s="29">
        <v>0.27100000000000002</v>
      </c>
      <c r="T78" s="29">
        <v>41</v>
      </c>
      <c r="U78" s="49">
        <f t="shared" ref="U78:U85" si="204">IF((AND($T78&gt;0,$T78&lt;=30)),1,0)</f>
        <v>0</v>
      </c>
      <c r="V78" s="49">
        <f t="shared" ref="V78:V85" si="205">IF(AND($T78&gt;30,$T78&lt;=60),1,0)</f>
        <v>1</v>
      </c>
      <c r="W78" s="49">
        <f t="shared" ref="W78:W85" si="206">IF(AND($T78&gt;60,$T78&lt;=90),1,0)</f>
        <v>0</v>
      </c>
      <c r="X78" s="49">
        <f t="shared" ref="X78:X85" si="207">IF(AND($T78&gt;90,$T78&lt;=120),1,0)</f>
        <v>0</v>
      </c>
      <c r="Y78" s="49">
        <f t="shared" ref="Y78:Y85" si="208">IF(AND($T78&gt;120,$T78&lt;=150),1,0)</f>
        <v>0</v>
      </c>
      <c r="Z78" s="49">
        <f t="shared" ref="Z78:Z85" si="209">IF(AND($T78&gt;150,$T78&lt;=180),1,0)</f>
        <v>0</v>
      </c>
      <c r="AA78" s="49">
        <f t="shared" ref="AA78:AA85" si="210">IF(AND($T78&gt;180,$T78&lt;=210),1,0)</f>
        <v>0</v>
      </c>
      <c r="AB78" s="49">
        <f t="shared" ref="AB78:AB85" si="211">IF(AND($T78&gt;210,$T78&lt;=240),1,0)</f>
        <v>0</v>
      </c>
      <c r="AC78" s="49">
        <f t="shared" ref="AC78:AC85" si="212">IF(AND($T78&gt;240,$T78&lt;=270),1,0)</f>
        <v>0</v>
      </c>
      <c r="AD78" s="49">
        <f t="shared" ref="AD78:AD85" si="213">IF(AND($T78&gt;270,$T78&lt;=300),1,0)</f>
        <v>0</v>
      </c>
      <c r="AE78" s="49">
        <f t="shared" ref="AE78:AE85" si="214">IF(AND($T78&gt;300,$T78&lt;=330),1,0)</f>
        <v>0</v>
      </c>
      <c r="AF78" s="49">
        <f t="shared" ref="AF78:AF85" si="215">IF(($T78="3xleer"),1,0)</f>
        <v>0</v>
      </c>
      <c r="AG78" s="49"/>
      <c r="AH78" s="49" cm="1">
        <f t="array" ref="AH78">IF(OR(U78:AF78=1),1,0)</f>
        <v>1</v>
      </c>
      <c r="AI78" s="3">
        <v>1</v>
      </c>
      <c r="AJ78" s="3">
        <v>1</v>
      </c>
      <c r="AK78" s="3">
        <v>1</v>
      </c>
      <c r="AL78" s="3">
        <v>1</v>
      </c>
      <c r="AM78" s="3">
        <v>1</v>
      </c>
      <c r="AN78" s="3">
        <v>1</v>
      </c>
      <c r="AO78" s="3">
        <v>0</v>
      </c>
      <c r="AP78" s="3">
        <v>1</v>
      </c>
      <c r="AQ78" s="3">
        <v>1</v>
      </c>
      <c r="AR78" s="64">
        <v>1</v>
      </c>
      <c r="AS78" s="64">
        <v>0</v>
      </c>
      <c r="AT78" s="64">
        <v>1</v>
      </c>
      <c r="AU78" s="64">
        <v>0</v>
      </c>
      <c r="AV78" s="64">
        <v>1</v>
      </c>
      <c r="AW78" s="64">
        <v>1</v>
      </c>
      <c r="AX78" s="64">
        <v>0</v>
      </c>
      <c r="AY78" s="64">
        <v>0</v>
      </c>
      <c r="AZ78" s="64">
        <v>1</v>
      </c>
      <c r="BA78" s="64">
        <v>0</v>
      </c>
      <c r="BB78" s="64">
        <v>0</v>
      </c>
      <c r="BC78" s="64">
        <v>0</v>
      </c>
      <c r="BD78" s="64">
        <v>0</v>
      </c>
      <c r="BE78" s="3">
        <v>0</v>
      </c>
      <c r="BF78" s="24"/>
    </row>
    <row r="79" spans="1:58" ht="12">
      <c r="A79" s="23" t="s">
        <v>222</v>
      </c>
      <c r="B79" s="24" t="s">
        <v>875</v>
      </c>
      <c r="C79" s="24"/>
      <c r="D79" s="7" t="s">
        <v>26</v>
      </c>
      <c r="E79" s="2" t="s">
        <v>223</v>
      </c>
      <c r="F79" s="11">
        <v>4526422.96</v>
      </c>
      <c r="G79" s="11">
        <v>5672565.54</v>
      </c>
      <c r="H79" s="11" t="s">
        <v>221</v>
      </c>
      <c r="I79" s="11" t="s">
        <v>92</v>
      </c>
      <c r="J79" s="11">
        <v>135.726</v>
      </c>
      <c r="K79" s="11">
        <v>10</v>
      </c>
      <c r="L79" s="11" t="s">
        <v>14</v>
      </c>
      <c r="M79" s="2" t="s">
        <v>11</v>
      </c>
      <c r="N79" s="11" t="s">
        <v>676</v>
      </c>
      <c r="O79" s="29">
        <v>2025</v>
      </c>
      <c r="P79" s="24">
        <v>1</v>
      </c>
      <c r="Q79" s="29">
        <v>1</v>
      </c>
      <c r="R79" s="27"/>
      <c r="S79" s="29">
        <v>0.22800000000000001</v>
      </c>
      <c r="T79" s="29">
        <v>28</v>
      </c>
      <c r="U79" s="49">
        <f t="shared" si="204"/>
        <v>1</v>
      </c>
      <c r="V79" s="49">
        <f t="shared" si="205"/>
        <v>0</v>
      </c>
      <c r="W79" s="49">
        <f t="shared" si="206"/>
        <v>0</v>
      </c>
      <c r="X79" s="49">
        <f t="shared" si="207"/>
        <v>0</v>
      </c>
      <c r="Y79" s="49">
        <f t="shared" si="208"/>
        <v>0</v>
      </c>
      <c r="Z79" s="49">
        <f t="shared" si="209"/>
        <v>0</v>
      </c>
      <c r="AA79" s="49">
        <f t="shared" si="210"/>
        <v>0</v>
      </c>
      <c r="AB79" s="49">
        <f t="shared" si="211"/>
        <v>0</v>
      </c>
      <c r="AC79" s="49">
        <f t="shared" si="212"/>
        <v>0</v>
      </c>
      <c r="AD79" s="49">
        <f t="shared" si="213"/>
        <v>0</v>
      </c>
      <c r="AE79" s="49">
        <f t="shared" si="214"/>
        <v>0</v>
      </c>
      <c r="AF79" s="49">
        <f t="shared" si="215"/>
        <v>0</v>
      </c>
      <c r="AG79" s="49"/>
      <c r="AH79" s="49" cm="1">
        <f t="array" ref="AH79">IF(OR(U79:AF79=1),1,0)</f>
        <v>1</v>
      </c>
      <c r="AI79" s="3">
        <v>1</v>
      </c>
      <c r="AJ79" s="3">
        <v>1</v>
      </c>
      <c r="AK79" s="3">
        <v>1</v>
      </c>
      <c r="AL79" s="3">
        <v>1</v>
      </c>
      <c r="AM79" s="3">
        <v>1</v>
      </c>
      <c r="AN79" s="3">
        <v>1</v>
      </c>
      <c r="AO79" s="3">
        <v>0</v>
      </c>
      <c r="AP79" s="3">
        <v>1</v>
      </c>
      <c r="AQ79" s="3">
        <v>1</v>
      </c>
      <c r="AR79" s="64">
        <v>1</v>
      </c>
      <c r="AS79" s="64">
        <v>0</v>
      </c>
      <c r="AT79" s="64">
        <v>1</v>
      </c>
      <c r="AU79" s="64">
        <v>0</v>
      </c>
      <c r="AV79" s="64">
        <v>1</v>
      </c>
      <c r="AW79" s="64">
        <v>1</v>
      </c>
      <c r="AX79" s="64">
        <v>0</v>
      </c>
      <c r="AY79" s="64">
        <v>0</v>
      </c>
      <c r="AZ79" s="64">
        <v>1</v>
      </c>
      <c r="BA79" s="64">
        <v>0</v>
      </c>
      <c r="BB79" s="64">
        <v>0</v>
      </c>
      <c r="BC79" s="64">
        <v>0</v>
      </c>
      <c r="BD79" s="64">
        <v>0</v>
      </c>
      <c r="BE79" s="3">
        <v>0</v>
      </c>
      <c r="BF79" s="24"/>
    </row>
    <row r="80" spans="1:58" ht="12">
      <c r="A80" s="23" t="s">
        <v>224</v>
      </c>
      <c r="B80" s="24"/>
      <c r="C80" s="24"/>
      <c r="D80" s="7" t="s">
        <v>26</v>
      </c>
      <c r="E80" s="2" t="s">
        <v>225</v>
      </c>
      <c r="F80" s="11">
        <v>4526419.07</v>
      </c>
      <c r="G80" s="11">
        <v>5672564.0499999998</v>
      </c>
      <c r="H80" s="11" t="s">
        <v>221</v>
      </c>
      <c r="I80" s="11" t="s">
        <v>104</v>
      </c>
      <c r="J80" s="11">
        <v>135.726</v>
      </c>
      <c r="K80" s="11">
        <v>25.5</v>
      </c>
      <c r="L80" s="11" t="s">
        <v>34</v>
      </c>
      <c r="M80" s="2" t="s">
        <v>11</v>
      </c>
      <c r="N80" s="11" t="s">
        <v>676</v>
      </c>
      <c r="O80" s="29">
        <v>2025</v>
      </c>
      <c r="P80" s="24">
        <v>1</v>
      </c>
      <c r="Q80" s="29">
        <v>1</v>
      </c>
      <c r="R80" s="27"/>
      <c r="S80" s="29">
        <v>0.45400000000000001</v>
      </c>
      <c r="T80" s="29">
        <v>157</v>
      </c>
      <c r="U80" s="49">
        <f t="shared" si="204"/>
        <v>0</v>
      </c>
      <c r="V80" s="49">
        <f t="shared" si="205"/>
        <v>0</v>
      </c>
      <c r="W80" s="49">
        <f t="shared" si="206"/>
        <v>0</v>
      </c>
      <c r="X80" s="49">
        <f t="shared" si="207"/>
        <v>0</v>
      </c>
      <c r="Y80" s="49">
        <f t="shared" si="208"/>
        <v>0</v>
      </c>
      <c r="Z80" s="49">
        <f t="shared" si="209"/>
        <v>1</v>
      </c>
      <c r="AA80" s="49">
        <f t="shared" si="210"/>
        <v>0</v>
      </c>
      <c r="AB80" s="49">
        <f t="shared" si="211"/>
        <v>0</v>
      </c>
      <c r="AC80" s="49">
        <f t="shared" si="212"/>
        <v>0</v>
      </c>
      <c r="AD80" s="49">
        <f t="shared" si="213"/>
        <v>0</v>
      </c>
      <c r="AE80" s="49">
        <f t="shared" si="214"/>
        <v>0</v>
      </c>
      <c r="AF80" s="49">
        <f t="shared" si="215"/>
        <v>0</v>
      </c>
      <c r="AG80" s="49"/>
      <c r="AH80" s="49" cm="1">
        <f t="array" ref="AH80">IF(OR(U80:AF80=1),1,0)</f>
        <v>1</v>
      </c>
      <c r="AI80" s="3">
        <v>1</v>
      </c>
      <c r="AJ80" s="3">
        <v>0</v>
      </c>
      <c r="AK80" s="3">
        <v>1</v>
      </c>
      <c r="AL80" s="3">
        <v>1</v>
      </c>
      <c r="AM80" s="3">
        <v>1</v>
      </c>
      <c r="AN80" s="3">
        <v>1</v>
      </c>
      <c r="AO80" s="3">
        <v>0</v>
      </c>
      <c r="AP80" s="3">
        <v>1</v>
      </c>
      <c r="AQ80" s="3">
        <v>1</v>
      </c>
      <c r="AR80" s="64">
        <v>1</v>
      </c>
      <c r="AS80" s="64">
        <v>0</v>
      </c>
      <c r="AT80" s="64">
        <v>1</v>
      </c>
      <c r="AU80" s="64">
        <v>0</v>
      </c>
      <c r="AV80" s="64">
        <v>1</v>
      </c>
      <c r="AW80" s="64">
        <v>1</v>
      </c>
      <c r="AX80" s="64">
        <v>0</v>
      </c>
      <c r="AY80" s="64">
        <v>0</v>
      </c>
      <c r="AZ80" s="64">
        <v>1</v>
      </c>
      <c r="BA80" s="64">
        <v>0</v>
      </c>
      <c r="BB80" s="64">
        <v>0</v>
      </c>
      <c r="BC80" s="64">
        <v>0</v>
      </c>
      <c r="BD80" s="64">
        <v>0</v>
      </c>
      <c r="BE80" s="3">
        <v>0</v>
      </c>
      <c r="BF80" s="24"/>
    </row>
    <row r="81" spans="1:58" ht="22.5">
      <c r="A81" s="23" t="s">
        <v>226</v>
      </c>
      <c r="B81" s="24" t="s">
        <v>875</v>
      </c>
      <c r="C81" s="24"/>
      <c r="D81" s="7" t="s">
        <v>26</v>
      </c>
      <c r="E81" s="2" t="s">
        <v>227</v>
      </c>
      <c r="F81" s="11">
        <v>4526476.8</v>
      </c>
      <c r="G81" s="11">
        <v>5672640.7999999998</v>
      </c>
      <c r="H81" s="11" t="s">
        <v>221</v>
      </c>
      <c r="I81" s="11" t="s">
        <v>92</v>
      </c>
      <c r="J81" s="11">
        <v>135.666</v>
      </c>
      <c r="K81" s="11">
        <v>9</v>
      </c>
      <c r="L81" s="11" t="s">
        <v>14</v>
      </c>
      <c r="M81" s="2" t="s">
        <v>11</v>
      </c>
      <c r="N81" s="11" t="s">
        <v>676</v>
      </c>
      <c r="O81" s="29">
        <v>2025</v>
      </c>
      <c r="P81" s="24">
        <v>1</v>
      </c>
      <c r="Q81" s="29">
        <v>1</v>
      </c>
      <c r="R81" s="27"/>
      <c r="S81" s="29">
        <v>0.3</v>
      </c>
      <c r="T81" s="29" t="s">
        <v>901</v>
      </c>
      <c r="U81" s="49">
        <f t="shared" si="204"/>
        <v>0</v>
      </c>
      <c r="V81" s="49">
        <f t="shared" si="205"/>
        <v>0</v>
      </c>
      <c r="W81" s="49">
        <f t="shared" si="206"/>
        <v>0</v>
      </c>
      <c r="X81" s="49">
        <f t="shared" si="207"/>
        <v>0</v>
      </c>
      <c r="Y81" s="49">
        <f t="shared" si="208"/>
        <v>0</v>
      </c>
      <c r="Z81" s="49">
        <f t="shared" si="209"/>
        <v>0</v>
      </c>
      <c r="AA81" s="49">
        <f t="shared" si="210"/>
        <v>0</v>
      </c>
      <c r="AB81" s="49">
        <f t="shared" si="211"/>
        <v>0</v>
      </c>
      <c r="AC81" s="49">
        <f t="shared" si="212"/>
        <v>0</v>
      </c>
      <c r="AD81" s="49">
        <f t="shared" si="213"/>
        <v>0</v>
      </c>
      <c r="AE81" s="49">
        <f t="shared" si="214"/>
        <v>0</v>
      </c>
      <c r="AF81" s="49">
        <f t="shared" si="215"/>
        <v>1</v>
      </c>
      <c r="AG81" s="49"/>
      <c r="AH81" s="49" cm="1">
        <f t="array" ref="AH81">IF(OR(U81:AF81=1),1,0)</f>
        <v>1</v>
      </c>
      <c r="AI81" s="3">
        <v>1</v>
      </c>
      <c r="AJ81" s="3">
        <v>1</v>
      </c>
      <c r="AK81" s="3">
        <v>1</v>
      </c>
      <c r="AL81" s="3">
        <v>1</v>
      </c>
      <c r="AM81" s="3">
        <v>1</v>
      </c>
      <c r="AN81" s="3">
        <v>0</v>
      </c>
      <c r="AO81" s="3">
        <v>0</v>
      </c>
      <c r="AP81" s="3">
        <v>0</v>
      </c>
      <c r="AQ81" s="3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4">
        <v>0</v>
      </c>
      <c r="BA81" s="64">
        <v>0</v>
      </c>
      <c r="BB81" s="64">
        <v>0</v>
      </c>
      <c r="BC81" s="64">
        <v>0</v>
      </c>
      <c r="BD81" s="64">
        <v>0</v>
      </c>
      <c r="BE81" s="3">
        <v>0</v>
      </c>
      <c r="BF81" s="24" t="s">
        <v>911</v>
      </c>
    </row>
    <row r="82" spans="1:58" ht="12">
      <c r="A82" s="23" t="s">
        <v>228</v>
      </c>
      <c r="B82" s="24" t="s">
        <v>875</v>
      </c>
      <c r="C82" s="24"/>
      <c r="D82" s="7" t="s">
        <v>26</v>
      </c>
      <c r="E82" s="2" t="s">
        <v>229</v>
      </c>
      <c r="F82" s="11">
        <v>4526478.5999999996</v>
      </c>
      <c r="G82" s="11">
        <v>5672639.5999999996</v>
      </c>
      <c r="H82" s="11" t="s">
        <v>221</v>
      </c>
      <c r="I82" s="11" t="s">
        <v>104</v>
      </c>
      <c r="J82" s="11">
        <v>135.68600000000001</v>
      </c>
      <c r="K82" s="11">
        <v>25</v>
      </c>
      <c r="L82" s="11" t="s">
        <v>34</v>
      </c>
      <c r="M82" s="2" t="s">
        <v>11</v>
      </c>
      <c r="N82" s="11" t="s">
        <v>676</v>
      </c>
      <c r="O82" s="29">
        <v>2025</v>
      </c>
      <c r="P82" s="24">
        <v>1</v>
      </c>
      <c r="Q82" s="29">
        <v>1</v>
      </c>
      <c r="R82" s="27"/>
      <c r="S82" s="29">
        <v>0.53300000000000003</v>
      </c>
      <c r="T82" s="29">
        <v>130</v>
      </c>
      <c r="U82" s="49">
        <f t="shared" si="204"/>
        <v>0</v>
      </c>
      <c r="V82" s="49">
        <f t="shared" si="205"/>
        <v>0</v>
      </c>
      <c r="W82" s="49">
        <f t="shared" si="206"/>
        <v>0</v>
      </c>
      <c r="X82" s="49">
        <f t="shared" si="207"/>
        <v>0</v>
      </c>
      <c r="Y82" s="49">
        <f t="shared" si="208"/>
        <v>1</v>
      </c>
      <c r="Z82" s="49">
        <f t="shared" si="209"/>
        <v>0</v>
      </c>
      <c r="AA82" s="49">
        <f t="shared" si="210"/>
        <v>0</v>
      </c>
      <c r="AB82" s="49">
        <f t="shared" si="211"/>
        <v>0</v>
      </c>
      <c r="AC82" s="49">
        <f t="shared" si="212"/>
        <v>0</v>
      </c>
      <c r="AD82" s="49">
        <f t="shared" si="213"/>
        <v>0</v>
      </c>
      <c r="AE82" s="49">
        <f t="shared" si="214"/>
        <v>0</v>
      </c>
      <c r="AF82" s="49">
        <f t="shared" si="215"/>
        <v>0</v>
      </c>
      <c r="AG82" s="49"/>
      <c r="AH82" s="49" cm="1">
        <f t="array" ref="AH82">IF(OR(U82:AF82=1),1,0)</f>
        <v>1</v>
      </c>
      <c r="AI82" s="3">
        <v>1</v>
      </c>
      <c r="AJ82" s="3">
        <v>0</v>
      </c>
      <c r="AK82" s="3">
        <v>1</v>
      </c>
      <c r="AL82" s="3">
        <v>1</v>
      </c>
      <c r="AM82" s="3">
        <v>1</v>
      </c>
      <c r="AN82" s="3">
        <v>1</v>
      </c>
      <c r="AO82" s="3">
        <v>0</v>
      </c>
      <c r="AP82" s="3">
        <v>1</v>
      </c>
      <c r="AQ82" s="3">
        <v>1</v>
      </c>
      <c r="AR82" s="64">
        <v>1</v>
      </c>
      <c r="AS82" s="64">
        <v>0</v>
      </c>
      <c r="AT82" s="64">
        <v>0</v>
      </c>
      <c r="AU82" s="64">
        <v>0</v>
      </c>
      <c r="AV82" s="64">
        <v>1</v>
      </c>
      <c r="AW82" s="64">
        <v>1</v>
      </c>
      <c r="AX82" s="64">
        <v>0</v>
      </c>
      <c r="AY82" s="64">
        <v>0</v>
      </c>
      <c r="AZ82" s="64">
        <v>1</v>
      </c>
      <c r="BA82" s="64">
        <v>0</v>
      </c>
      <c r="BB82" s="64">
        <v>0</v>
      </c>
      <c r="BC82" s="64">
        <v>0</v>
      </c>
      <c r="BD82" s="64">
        <v>0</v>
      </c>
      <c r="BE82" s="3">
        <v>0</v>
      </c>
      <c r="BF82" s="24"/>
    </row>
    <row r="83" spans="1:58" ht="12">
      <c r="A83" s="23" t="s">
        <v>230</v>
      </c>
      <c r="B83" s="24" t="s">
        <v>875</v>
      </c>
      <c r="C83" s="24"/>
      <c r="D83" s="7" t="s">
        <v>26</v>
      </c>
      <c r="E83" s="2" t="s">
        <v>231</v>
      </c>
      <c r="F83" s="11">
        <v>4526539.03</v>
      </c>
      <c r="G83" s="11">
        <v>5672826.8899999997</v>
      </c>
      <c r="H83" s="11" t="s">
        <v>221</v>
      </c>
      <c r="I83" s="11" t="s">
        <v>92</v>
      </c>
      <c r="J83" s="11">
        <v>135.05000000000001</v>
      </c>
      <c r="K83" s="11">
        <v>10</v>
      </c>
      <c r="L83" s="11" t="s">
        <v>109</v>
      </c>
      <c r="M83" s="2" t="s">
        <v>11</v>
      </c>
      <c r="N83" s="11" t="s">
        <v>676</v>
      </c>
      <c r="O83" s="29">
        <v>2025</v>
      </c>
      <c r="P83" s="24">
        <v>1</v>
      </c>
      <c r="Q83" s="29">
        <v>1</v>
      </c>
      <c r="R83" s="27"/>
      <c r="S83" s="29">
        <v>5.8000000000000003E-2</v>
      </c>
      <c r="T83" s="29" t="s">
        <v>901</v>
      </c>
      <c r="U83" s="49">
        <f t="shared" si="204"/>
        <v>0</v>
      </c>
      <c r="V83" s="49">
        <f t="shared" si="205"/>
        <v>0</v>
      </c>
      <c r="W83" s="49">
        <f t="shared" si="206"/>
        <v>0</v>
      </c>
      <c r="X83" s="49">
        <f t="shared" si="207"/>
        <v>0</v>
      </c>
      <c r="Y83" s="49">
        <f t="shared" si="208"/>
        <v>0</v>
      </c>
      <c r="Z83" s="49">
        <f t="shared" si="209"/>
        <v>0</v>
      </c>
      <c r="AA83" s="49">
        <f t="shared" si="210"/>
        <v>0</v>
      </c>
      <c r="AB83" s="49">
        <f t="shared" si="211"/>
        <v>0</v>
      </c>
      <c r="AC83" s="49">
        <f t="shared" si="212"/>
        <v>0</v>
      </c>
      <c r="AD83" s="49">
        <f t="shared" si="213"/>
        <v>0</v>
      </c>
      <c r="AE83" s="49">
        <f t="shared" si="214"/>
        <v>0</v>
      </c>
      <c r="AF83" s="49">
        <f t="shared" si="215"/>
        <v>1</v>
      </c>
      <c r="AG83" s="49"/>
      <c r="AH83" s="49" cm="1">
        <f t="array" ref="AH83">IF(OR(U83:AF83=1),1,0)</f>
        <v>1</v>
      </c>
      <c r="AI83" s="3">
        <v>1</v>
      </c>
      <c r="AJ83" s="3">
        <v>1</v>
      </c>
      <c r="AK83" s="3">
        <v>1</v>
      </c>
      <c r="AL83" s="3">
        <v>1</v>
      </c>
      <c r="AM83" s="3">
        <v>1</v>
      </c>
      <c r="AN83" s="3">
        <v>1</v>
      </c>
      <c r="AO83" s="3">
        <v>0</v>
      </c>
      <c r="AP83" s="3">
        <v>1</v>
      </c>
      <c r="AQ83" s="3">
        <v>1</v>
      </c>
      <c r="AR83" s="64">
        <v>1</v>
      </c>
      <c r="AS83" s="64">
        <v>0</v>
      </c>
      <c r="AT83" s="64">
        <v>1</v>
      </c>
      <c r="AU83" s="64">
        <v>0</v>
      </c>
      <c r="AV83" s="64">
        <v>1</v>
      </c>
      <c r="AW83" s="64">
        <v>1</v>
      </c>
      <c r="AX83" s="64">
        <v>0</v>
      </c>
      <c r="AY83" s="64">
        <v>0</v>
      </c>
      <c r="AZ83" s="64">
        <v>1</v>
      </c>
      <c r="BA83" s="64">
        <v>0</v>
      </c>
      <c r="BB83" s="64">
        <v>0</v>
      </c>
      <c r="BC83" s="64">
        <v>0</v>
      </c>
      <c r="BD83" s="64">
        <v>0</v>
      </c>
      <c r="BE83" s="3">
        <v>0</v>
      </c>
      <c r="BF83" s="24"/>
    </row>
    <row r="84" spans="1:58" ht="12">
      <c r="A84" s="23" t="s">
        <v>232</v>
      </c>
      <c r="B84" s="24"/>
      <c r="C84" s="24"/>
      <c r="D84" s="7" t="s">
        <v>26</v>
      </c>
      <c r="E84" s="2" t="s">
        <v>8</v>
      </c>
      <c r="F84" s="11">
        <v>4525525.9000000004</v>
      </c>
      <c r="G84" s="11">
        <v>5673068.4000000004</v>
      </c>
      <c r="H84" s="11" t="s">
        <v>35</v>
      </c>
      <c r="I84" s="11" t="s">
        <v>38</v>
      </c>
      <c r="J84" s="11">
        <v>137.23599999999999</v>
      </c>
      <c r="K84" s="11">
        <v>12.6</v>
      </c>
      <c r="L84" s="11" t="s">
        <v>28</v>
      </c>
      <c r="M84" s="2" t="s">
        <v>11</v>
      </c>
      <c r="N84" s="11" t="s">
        <v>676</v>
      </c>
      <c r="O84" s="29">
        <v>2025</v>
      </c>
      <c r="P84" s="24">
        <v>1</v>
      </c>
      <c r="Q84" s="29">
        <v>1</v>
      </c>
      <c r="R84" s="27"/>
      <c r="S84" s="29">
        <v>0.182</v>
      </c>
      <c r="T84" s="29" t="s">
        <v>901</v>
      </c>
      <c r="U84" s="49">
        <f t="shared" si="204"/>
        <v>0</v>
      </c>
      <c r="V84" s="49">
        <f t="shared" si="205"/>
        <v>0</v>
      </c>
      <c r="W84" s="49">
        <f t="shared" si="206"/>
        <v>0</v>
      </c>
      <c r="X84" s="49">
        <f t="shared" si="207"/>
        <v>0</v>
      </c>
      <c r="Y84" s="49">
        <f t="shared" si="208"/>
        <v>0</v>
      </c>
      <c r="Z84" s="49">
        <f t="shared" si="209"/>
        <v>0</v>
      </c>
      <c r="AA84" s="49">
        <f t="shared" si="210"/>
        <v>0</v>
      </c>
      <c r="AB84" s="49">
        <f t="shared" si="211"/>
        <v>0</v>
      </c>
      <c r="AC84" s="49">
        <f t="shared" si="212"/>
        <v>0</v>
      </c>
      <c r="AD84" s="49">
        <f t="shared" si="213"/>
        <v>0</v>
      </c>
      <c r="AE84" s="49">
        <f t="shared" si="214"/>
        <v>0</v>
      </c>
      <c r="AF84" s="49">
        <f t="shared" si="215"/>
        <v>1</v>
      </c>
      <c r="AG84" s="49"/>
      <c r="AH84" s="49" cm="1">
        <f t="array" ref="AH84">IF(OR(U84:AF84=1),1,0)</f>
        <v>1</v>
      </c>
      <c r="AI84" s="3">
        <v>1</v>
      </c>
      <c r="AJ84" s="3">
        <v>0</v>
      </c>
      <c r="AK84" s="3">
        <v>1</v>
      </c>
      <c r="AL84" s="3">
        <v>1</v>
      </c>
      <c r="AM84" s="3">
        <v>1</v>
      </c>
      <c r="AN84" s="3">
        <v>1</v>
      </c>
      <c r="AO84" s="3">
        <v>0</v>
      </c>
      <c r="AP84" s="3">
        <v>1</v>
      </c>
      <c r="AQ84" s="3">
        <v>1</v>
      </c>
      <c r="AR84" s="64">
        <v>1</v>
      </c>
      <c r="AS84" s="64">
        <v>0</v>
      </c>
      <c r="AT84" s="64">
        <v>0</v>
      </c>
      <c r="AU84" s="64">
        <v>0</v>
      </c>
      <c r="AV84" s="64">
        <v>1</v>
      </c>
      <c r="AW84" s="64">
        <v>1</v>
      </c>
      <c r="AX84" s="64">
        <v>0</v>
      </c>
      <c r="AY84" s="64">
        <v>0</v>
      </c>
      <c r="AZ84" s="64">
        <v>1</v>
      </c>
      <c r="BA84" s="64">
        <v>0</v>
      </c>
      <c r="BB84" s="64">
        <v>0</v>
      </c>
      <c r="BC84" s="64">
        <v>0</v>
      </c>
      <c r="BD84" s="64">
        <v>1</v>
      </c>
      <c r="BE84" s="3">
        <v>0</v>
      </c>
      <c r="BF84" s="24"/>
    </row>
    <row r="85" spans="1:58" ht="33.75">
      <c r="A85" s="23" t="s">
        <v>233</v>
      </c>
      <c r="B85" s="24"/>
      <c r="C85" s="24"/>
      <c r="D85" s="7" t="s">
        <v>234</v>
      </c>
      <c r="E85" s="2" t="s">
        <v>8</v>
      </c>
      <c r="F85" s="11">
        <v>4525667.54</v>
      </c>
      <c r="G85" s="11">
        <v>5673027.6770000001</v>
      </c>
      <c r="H85" s="11" t="s">
        <v>35</v>
      </c>
      <c r="I85" s="11" t="s">
        <v>38</v>
      </c>
      <c r="J85" s="11">
        <v>138.101</v>
      </c>
      <c r="K85" s="11">
        <v>11.8</v>
      </c>
      <c r="L85" s="11" t="s">
        <v>28</v>
      </c>
      <c r="M85" s="2" t="s">
        <v>11</v>
      </c>
      <c r="N85" s="11" t="s">
        <v>676</v>
      </c>
      <c r="O85" s="29">
        <v>2025</v>
      </c>
      <c r="P85" s="24">
        <v>1</v>
      </c>
      <c r="Q85" s="29">
        <v>1</v>
      </c>
      <c r="R85" s="27"/>
      <c r="S85" s="29">
        <v>0.1</v>
      </c>
      <c r="T85" s="29" t="s">
        <v>901</v>
      </c>
      <c r="U85" s="49">
        <f t="shared" si="204"/>
        <v>0</v>
      </c>
      <c r="V85" s="49">
        <f t="shared" si="205"/>
        <v>0</v>
      </c>
      <c r="W85" s="49">
        <f t="shared" si="206"/>
        <v>0</v>
      </c>
      <c r="X85" s="49">
        <f t="shared" si="207"/>
        <v>0</v>
      </c>
      <c r="Y85" s="49">
        <f t="shared" si="208"/>
        <v>0</v>
      </c>
      <c r="Z85" s="49">
        <f t="shared" si="209"/>
        <v>0</v>
      </c>
      <c r="AA85" s="49">
        <f t="shared" si="210"/>
        <v>0</v>
      </c>
      <c r="AB85" s="49">
        <f t="shared" si="211"/>
        <v>0</v>
      </c>
      <c r="AC85" s="49">
        <f t="shared" si="212"/>
        <v>0</v>
      </c>
      <c r="AD85" s="49">
        <f t="shared" si="213"/>
        <v>0</v>
      </c>
      <c r="AE85" s="49">
        <f t="shared" si="214"/>
        <v>0</v>
      </c>
      <c r="AF85" s="49">
        <f t="shared" si="215"/>
        <v>1</v>
      </c>
      <c r="AG85" s="49"/>
      <c r="AH85" s="49" cm="1">
        <f t="array" ref="AH85">IF(OR(U85:AF85=1),1,0)</f>
        <v>1</v>
      </c>
      <c r="AI85" s="3">
        <v>1</v>
      </c>
      <c r="AJ85" s="3">
        <v>0</v>
      </c>
      <c r="AK85" s="3">
        <v>1</v>
      </c>
      <c r="AL85" s="3">
        <v>1</v>
      </c>
      <c r="AM85" s="3">
        <v>1</v>
      </c>
      <c r="AN85" s="3">
        <v>1</v>
      </c>
      <c r="AO85" s="3">
        <v>0</v>
      </c>
      <c r="AP85" s="3">
        <v>1</v>
      </c>
      <c r="AQ85" s="3">
        <v>1</v>
      </c>
      <c r="AR85" s="64">
        <v>1</v>
      </c>
      <c r="AS85" s="64">
        <v>0</v>
      </c>
      <c r="AT85" s="64">
        <v>0</v>
      </c>
      <c r="AU85" s="64">
        <v>0</v>
      </c>
      <c r="AV85" s="64">
        <v>1</v>
      </c>
      <c r="AW85" s="64">
        <v>1</v>
      </c>
      <c r="AX85" s="64">
        <v>0</v>
      </c>
      <c r="AY85" s="64">
        <v>0</v>
      </c>
      <c r="AZ85" s="64">
        <v>1</v>
      </c>
      <c r="BA85" s="64">
        <v>0</v>
      </c>
      <c r="BB85" s="64">
        <v>0</v>
      </c>
      <c r="BC85" s="64">
        <v>0</v>
      </c>
      <c r="BD85" s="64">
        <v>1</v>
      </c>
      <c r="BE85" s="3">
        <v>0</v>
      </c>
      <c r="BF85" s="24"/>
    </row>
    <row r="86" spans="1:58" ht="12">
      <c r="A86" s="23" t="s">
        <v>245</v>
      </c>
      <c r="B86" s="24"/>
      <c r="C86" s="24"/>
      <c r="D86" s="7" t="s">
        <v>26</v>
      </c>
      <c r="E86" s="2" t="s">
        <v>8</v>
      </c>
      <c r="F86" s="11">
        <v>4525289.7</v>
      </c>
      <c r="G86" s="11">
        <v>5672454.5999999996</v>
      </c>
      <c r="H86" s="11" t="s">
        <v>56</v>
      </c>
      <c r="I86" s="11" t="s">
        <v>246</v>
      </c>
      <c r="J86" s="11">
        <v>138.136</v>
      </c>
      <c r="K86" s="11">
        <v>6.5</v>
      </c>
      <c r="L86" s="11" t="s">
        <v>14</v>
      </c>
      <c r="M86" s="2" t="s">
        <v>11</v>
      </c>
      <c r="N86" s="11" t="s">
        <v>676</v>
      </c>
      <c r="O86" s="24">
        <v>2025</v>
      </c>
      <c r="P86" s="24">
        <v>1</v>
      </c>
      <c r="Q86" s="29">
        <v>1</v>
      </c>
      <c r="R86" s="27"/>
      <c r="S86" s="29">
        <v>0.161</v>
      </c>
      <c r="T86" s="29">
        <v>35</v>
      </c>
      <c r="U86" s="49">
        <f t="shared" ref="U86:U89" si="216">IF((AND($T86&gt;0,$T86&lt;=30)),1,0)</f>
        <v>0</v>
      </c>
      <c r="V86" s="49">
        <f t="shared" ref="V86:V89" si="217">IF(AND($T86&gt;30,$T86&lt;=60),1,0)</f>
        <v>1</v>
      </c>
      <c r="W86" s="49">
        <f t="shared" ref="W86:W89" si="218">IF(AND($T86&gt;60,$T86&lt;=90),1,0)</f>
        <v>0</v>
      </c>
      <c r="X86" s="49">
        <f t="shared" ref="X86:X89" si="219">IF(AND($T86&gt;90,$T86&lt;=120),1,0)</f>
        <v>0</v>
      </c>
      <c r="Y86" s="49">
        <f t="shared" ref="Y86:Y89" si="220">IF(AND($T86&gt;120,$T86&lt;=150),1,0)</f>
        <v>0</v>
      </c>
      <c r="Z86" s="49">
        <f t="shared" ref="Z86:Z89" si="221">IF(AND($T86&gt;150,$T86&lt;=180),1,0)</f>
        <v>0</v>
      </c>
      <c r="AA86" s="49">
        <f t="shared" ref="AA86:AA89" si="222">IF(AND($T86&gt;180,$T86&lt;=210),1,0)</f>
        <v>0</v>
      </c>
      <c r="AB86" s="49">
        <f t="shared" ref="AB86:AB89" si="223">IF(AND($T86&gt;210,$T86&lt;=240),1,0)</f>
        <v>0</v>
      </c>
      <c r="AC86" s="49">
        <f t="shared" ref="AC86:AC89" si="224">IF(AND($T86&gt;240,$T86&lt;=270),1,0)</f>
        <v>0</v>
      </c>
      <c r="AD86" s="49">
        <f t="shared" ref="AD86:AD89" si="225">IF(AND($T86&gt;270,$T86&lt;=300),1,0)</f>
        <v>0</v>
      </c>
      <c r="AE86" s="49">
        <f t="shared" ref="AE86:AE89" si="226">IF(AND($T86&gt;300,$T86&lt;=330),1,0)</f>
        <v>0</v>
      </c>
      <c r="AF86" s="49">
        <f t="shared" ref="AF86:AF89" si="227">IF(($T86="3xleer"),1,0)</f>
        <v>0</v>
      </c>
      <c r="AG86" s="49"/>
      <c r="AH86" s="49" cm="1">
        <f t="array" ref="AH86">IF(OR(U86:AF86=1),1,0)</f>
        <v>1</v>
      </c>
      <c r="AI86" s="3">
        <v>1</v>
      </c>
      <c r="AJ86" s="3">
        <v>1</v>
      </c>
      <c r="AK86" s="3">
        <v>1</v>
      </c>
      <c r="AL86" s="3">
        <v>1</v>
      </c>
      <c r="AM86" s="3">
        <v>1</v>
      </c>
      <c r="AN86" s="3">
        <v>1</v>
      </c>
      <c r="AO86" s="3">
        <v>0</v>
      </c>
      <c r="AP86" s="3">
        <v>1</v>
      </c>
      <c r="AQ86" s="3">
        <v>1</v>
      </c>
      <c r="AR86" s="64">
        <v>1</v>
      </c>
      <c r="AS86" s="64">
        <v>0</v>
      </c>
      <c r="AT86" s="64">
        <v>0</v>
      </c>
      <c r="AU86" s="64">
        <v>0</v>
      </c>
      <c r="AV86" s="64">
        <v>1</v>
      </c>
      <c r="AW86" s="64">
        <v>1</v>
      </c>
      <c r="AX86" s="64">
        <v>0</v>
      </c>
      <c r="AY86" s="64">
        <v>0</v>
      </c>
      <c r="AZ86" s="64">
        <v>1</v>
      </c>
      <c r="BA86" s="64">
        <v>0</v>
      </c>
      <c r="BB86" s="64">
        <v>0</v>
      </c>
      <c r="BC86" s="64">
        <v>0</v>
      </c>
      <c r="BD86" s="64">
        <v>0</v>
      </c>
      <c r="BE86" s="3">
        <v>0</v>
      </c>
      <c r="BF86" s="24"/>
    </row>
    <row r="87" spans="1:58" ht="12">
      <c r="A87" s="23" t="s">
        <v>248</v>
      </c>
      <c r="B87" s="24"/>
      <c r="C87" s="24"/>
      <c r="D87" s="7" t="s">
        <v>26</v>
      </c>
      <c r="E87" s="2" t="s">
        <v>8</v>
      </c>
      <c r="F87" s="11">
        <v>4527038.3</v>
      </c>
      <c r="G87" s="11">
        <v>5671752.7999999998</v>
      </c>
      <c r="H87" s="11" t="s">
        <v>249</v>
      </c>
      <c r="I87" s="11" t="s">
        <v>8</v>
      </c>
      <c r="J87" s="11">
        <v>135.066</v>
      </c>
      <c r="K87" s="11">
        <v>7.1</v>
      </c>
      <c r="L87" s="11" t="s">
        <v>14</v>
      </c>
      <c r="M87" s="2" t="s">
        <v>11</v>
      </c>
      <c r="N87" s="23" t="s">
        <v>674</v>
      </c>
      <c r="O87" s="24">
        <v>2025</v>
      </c>
      <c r="P87" s="24">
        <v>1</v>
      </c>
      <c r="Q87" s="29">
        <v>1</v>
      </c>
      <c r="R87" s="27"/>
      <c r="S87" s="24">
        <v>4.4999999999999998E-2</v>
      </c>
      <c r="T87" s="24" t="s">
        <v>901</v>
      </c>
      <c r="U87" s="49">
        <f t="shared" si="216"/>
        <v>0</v>
      </c>
      <c r="V87" s="49">
        <f t="shared" si="217"/>
        <v>0</v>
      </c>
      <c r="W87" s="49">
        <f t="shared" si="218"/>
        <v>0</v>
      </c>
      <c r="X87" s="49">
        <f t="shared" si="219"/>
        <v>0</v>
      </c>
      <c r="Y87" s="49">
        <f t="shared" si="220"/>
        <v>0</v>
      </c>
      <c r="Z87" s="49">
        <f t="shared" si="221"/>
        <v>0</v>
      </c>
      <c r="AA87" s="49">
        <f t="shared" si="222"/>
        <v>0</v>
      </c>
      <c r="AB87" s="49">
        <f t="shared" si="223"/>
        <v>0</v>
      </c>
      <c r="AC87" s="49">
        <f t="shared" si="224"/>
        <v>0</v>
      </c>
      <c r="AD87" s="49">
        <f t="shared" si="225"/>
        <v>0</v>
      </c>
      <c r="AE87" s="49">
        <f t="shared" si="226"/>
        <v>0</v>
      </c>
      <c r="AF87" s="49">
        <f t="shared" si="227"/>
        <v>1</v>
      </c>
      <c r="AG87" s="49"/>
      <c r="AH87" s="49" cm="1">
        <f t="array" ref="AH87">IF(OR(U87:AF87=1),1,0)</f>
        <v>1</v>
      </c>
      <c r="AI87" s="3">
        <v>1</v>
      </c>
      <c r="AJ87" s="3">
        <v>1</v>
      </c>
      <c r="AK87" s="3">
        <v>1</v>
      </c>
      <c r="AL87" s="3">
        <v>1</v>
      </c>
      <c r="AM87" s="3">
        <v>1</v>
      </c>
      <c r="AN87" s="3">
        <v>1</v>
      </c>
      <c r="AO87" s="3">
        <v>0</v>
      </c>
      <c r="AP87" s="3">
        <v>1</v>
      </c>
      <c r="AQ87" s="3">
        <v>1</v>
      </c>
      <c r="AR87" s="64">
        <v>1</v>
      </c>
      <c r="AS87" s="64">
        <v>0</v>
      </c>
      <c r="AT87" s="64">
        <v>1</v>
      </c>
      <c r="AU87" s="64">
        <v>0</v>
      </c>
      <c r="AV87" s="64">
        <v>1</v>
      </c>
      <c r="AW87" s="64">
        <v>1</v>
      </c>
      <c r="AX87" s="64">
        <v>0</v>
      </c>
      <c r="AY87" s="64">
        <v>0</v>
      </c>
      <c r="AZ87" s="64">
        <v>1</v>
      </c>
      <c r="BA87" s="64">
        <v>0</v>
      </c>
      <c r="BB87" s="64">
        <v>0</v>
      </c>
      <c r="BC87" s="64">
        <v>0</v>
      </c>
      <c r="BD87" s="64">
        <v>0</v>
      </c>
      <c r="BE87" s="3">
        <v>0</v>
      </c>
      <c r="BF87" s="24"/>
    </row>
    <row r="88" spans="1:58" ht="12">
      <c r="A88" s="23" t="s">
        <v>250</v>
      </c>
      <c r="B88" s="24"/>
      <c r="C88" s="24"/>
      <c r="D88" s="7" t="s">
        <v>26</v>
      </c>
      <c r="E88" s="2" t="s">
        <v>8</v>
      </c>
      <c r="F88" s="11">
        <v>4526848.82</v>
      </c>
      <c r="G88" s="11">
        <v>5672368</v>
      </c>
      <c r="H88" s="11" t="s">
        <v>31</v>
      </c>
      <c r="I88" s="11" t="s">
        <v>251</v>
      </c>
      <c r="J88" s="11">
        <v>135.63999999999999</v>
      </c>
      <c r="K88" s="11">
        <v>8.6999999999999993</v>
      </c>
      <c r="L88" s="11" t="s">
        <v>14</v>
      </c>
      <c r="M88" s="2" t="s">
        <v>11</v>
      </c>
      <c r="N88" s="11" t="s">
        <v>676</v>
      </c>
      <c r="O88" s="29">
        <v>2025</v>
      </c>
      <c r="P88" s="24">
        <v>1</v>
      </c>
      <c r="Q88" s="29">
        <v>1</v>
      </c>
      <c r="R88" s="27"/>
      <c r="S88" s="29">
        <v>0.187</v>
      </c>
      <c r="T88" s="29">
        <v>17</v>
      </c>
      <c r="U88" s="49">
        <f t="shared" si="216"/>
        <v>1</v>
      </c>
      <c r="V88" s="49">
        <f t="shared" si="217"/>
        <v>0</v>
      </c>
      <c r="W88" s="49">
        <f t="shared" si="218"/>
        <v>0</v>
      </c>
      <c r="X88" s="49">
        <f t="shared" si="219"/>
        <v>0</v>
      </c>
      <c r="Y88" s="49">
        <f t="shared" si="220"/>
        <v>0</v>
      </c>
      <c r="Z88" s="49">
        <f t="shared" si="221"/>
        <v>0</v>
      </c>
      <c r="AA88" s="49">
        <f t="shared" si="222"/>
        <v>0</v>
      </c>
      <c r="AB88" s="49">
        <f t="shared" si="223"/>
        <v>0</v>
      </c>
      <c r="AC88" s="49">
        <f t="shared" si="224"/>
        <v>0</v>
      </c>
      <c r="AD88" s="49">
        <f t="shared" si="225"/>
        <v>0</v>
      </c>
      <c r="AE88" s="49">
        <f t="shared" si="226"/>
        <v>0</v>
      </c>
      <c r="AF88" s="49">
        <f t="shared" si="227"/>
        <v>0</v>
      </c>
      <c r="AG88" s="49"/>
      <c r="AH88" s="49" cm="1">
        <f t="array" ref="AH88">IF(OR(U88:AF88=1),1,0)</f>
        <v>1</v>
      </c>
      <c r="AI88" s="3">
        <v>1</v>
      </c>
      <c r="AJ88" s="3">
        <v>1</v>
      </c>
      <c r="AK88" s="3">
        <v>1</v>
      </c>
      <c r="AL88" s="3">
        <v>1</v>
      </c>
      <c r="AM88" s="3">
        <v>1</v>
      </c>
      <c r="AN88" s="3">
        <v>0</v>
      </c>
      <c r="AO88" s="3">
        <v>0</v>
      </c>
      <c r="AP88" s="3">
        <v>0</v>
      </c>
      <c r="AQ88" s="3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4">
        <v>0</v>
      </c>
      <c r="BA88" s="64">
        <v>0</v>
      </c>
      <c r="BB88" s="64">
        <v>0</v>
      </c>
      <c r="BC88" s="64">
        <v>0</v>
      </c>
      <c r="BD88" s="64">
        <v>0</v>
      </c>
      <c r="BE88" s="3">
        <v>0</v>
      </c>
      <c r="BF88" s="24"/>
    </row>
    <row r="89" spans="1:58" ht="22.5">
      <c r="A89" s="23" t="s">
        <v>252</v>
      </c>
      <c r="B89" s="24"/>
      <c r="C89" s="24"/>
      <c r="D89" s="7" t="s">
        <v>26</v>
      </c>
      <c r="E89" s="2" t="s">
        <v>8</v>
      </c>
      <c r="F89" s="11">
        <v>4526882.7</v>
      </c>
      <c r="G89" s="11">
        <v>5672101.4000000004</v>
      </c>
      <c r="H89" s="11" t="s">
        <v>31</v>
      </c>
      <c r="I89" s="11" t="s">
        <v>251</v>
      </c>
      <c r="J89" s="11">
        <v>136.07599999999999</v>
      </c>
      <c r="K89" s="11">
        <v>10</v>
      </c>
      <c r="L89" s="11" t="s">
        <v>14</v>
      </c>
      <c r="M89" s="2" t="s">
        <v>11</v>
      </c>
      <c r="N89" s="11" t="s">
        <v>676</v>
      </c>
      <c r="O89" s="29">
        <v>2025</v>
      </c>
      <c r="P89" s="24">
        <v>1</v>
      </c>
      <c r="Q89" s="29">
        <v>1</v>
      </c>
      <c r="R89" s="27"/>
      <c r="S89" s="29">
        <v>0.3</v>
      </c>
      <c r="T89" s="29" t="s">
        <v>901</v>
      </c>
      <c r="U89" s="49">
        <f t="shared" si="216"/>
        <v>0</v>
      </c>
      <c r="V89" s="49">
        <f t="shared" si="217"/>
        <v>0</v>
      </c>
      <c r="W89" s="49">
        <f t="shared" si="218"/>
        <v>0</v>
      </c>
      <c r="X89" s="49">
        <f t="shared" si="219"/>
        <v>0</v>
      </c>
      <c r="Y89" s="49">
        <f t="shared" si="220"/>
        <v>0</v>
      </c>
      <c r="Z89" s="49">
        <f t="shared" si="221"/>
        <v>0</v>
      </c>
      <c r="AA89" s="49">
        <f t="shared" si="222"/>
        <v>0</v>
      </c>
      <c r="AB89" s="49">
        <f t="shared" si="223"/>
        <v>0</v>
      </c>
      <c r="AC89" s="49">
        <f t="shared" si="224"/>
        <v>0</v>
      </c>
      <c r="AD89" s="49">
        <f t="shared" si="225"/>
        <v>0</v>
      </c>
      <c r="AE89" s="49">
        <f t="shared" si="226"/>
        <v>0</v>
      </c>
      <c r="AF89" s="49">
        <f t="shared" si="227"/>
        <v>1</v>
      </c>
      <c r="AG89" s="49"/>
      <c r="AH89" s="49" cm="1">
        <f t="array" ref="AH89">IF(OR(U89:AF89=1),1,0)</f>
        <v>1</v>
      </c>
      <c r="AI89" s="3">
        <v>1</v>
      </c>
      <c r="AJ89" s="3">
        <v>1</v>
      </c>
      <c r="AK89" s="3">
        <v>1</v>
      </c>
      <c r="AL89" s="3">
        <v>1</v>
      </c>
      <c r="AM89" s="3">
        <v>1</v>
      </c>
      <c r="AN89" s="3">
        <v>1</v>
      </c>
      <c r="AO89" s="3">
        <v>0</v>
      </c>
      <c r="AP89" s="3">
        <v>1</v>
      </c>
      <c r="AQ89" s="3">
        <v>1</v>
      </c>
      <c r="AR89" s="64">
        <v>1</v>
      </c>
      <c r="AS89" s="64">
        <v>0</v>
      </c>
      <c r="AT89" s="64">
        <v>0</v>
      </c>
      <c r="AU89" s="64">
        <v>0</v>
      </c>
      <c r="AV89" s="64">
        <v>1</v>
      </c>
      <c r="AW89" s="64">
        <v>1</v>
      </c>
      <c r="AX89" s="64">
        <v>0</v>
      </c>
      <c r="AY89" s="64">
        <v>0</v>
      </c>
      <c r="AZ89" s="64">
        <v>1</v>
      </c>
      <c r="BA89" s="64">
        <v>0</v>
      </c>
      <c r="BB89" s="64">
        <v>0</v>
      </c>
      <c r="BC89" s="64">
        <v>0</v>
      </c>
      <c r="BD89" s="64">
        <v>0</v>
      </c>
      <c r="BE89" s="3">
        <v>0</v>
      </c>
      <c r="BF89" s="24" t="s">
        <v>911</v>
      </c>
    </row>
    <row r="90" spans="1:58" ht="12">
      <c r="A90" s="23" t="s">
        <v>254</v>
      </c>
      <c r="B90" s="24"/>
      <c r="C90" s="24"/>
      <c r="D90" s="7" t="s">
        <v>26</v>
      </c>
      <c r="E90" s="2" t="s">
        <v>8</v>
      </c>
      <c r="F90" s="11">
        <v>4526199.5999999996</v>
      </c>
      <c r="G90" s="11">
        <v>5672493.7999999998</v>
      </c>
      <c r="H90" s="11" t="s">
        <v>59</v>
      </c>
      <c r="I90" s="11" t="s">
        <v>98</v>
      </c>
      <c r="J90" s="11">
        <v>136.13999999999999</v>
      </c>
      <c r="K90" s="11">
        <v>27.7</v>
      </c>
      <c r="L90" s="11" t="s">
        <v>34</v>
      </c>
      <c r="M90" s="2" t="s">
        <v>673</v>
      </c>
      <c r="N90" s="11" t="s">
        <v>676</v>
      </c>
      <c r="O90" s="29">
        <v>2025</v>
      </c>
      <c r="P90" s="24">
        <v>1</v>
      </c>
      <c r="Q90" s="29">
        <v>1</v>
      </c>
      <c r="R90" s="27"/>
      <c r="S90" s="29">
        <v>2.177</v>
      </c>
      <c r="T90" s="29">
        <v>124</v>
      </c>
      <c r="U90" s="49">
        <f t="shared" ref="U90" si="228">IF((AND($T90&gt;0,$T90&lt;=30)),1,0)</f>
        <v>0</v>
      </c>
      <c r="V90" s="49">
        <f t="shared" ref="V90" si="229">IF(AND($T90&gt;30,$T90&lt;=60),1,0)</f>
        <v>0</v>
      </c>
      <c r="W90" s="49">
        <f t="shared" ref="W90" si="230">IF(AND($T90&gt;60,$T90&lt;=90),1,0)</f>
        <v>0</v>
      </c>
      <c r="X90" s="49">
        <f t="shared" ref="X90" si="231">IF(AND($T90&gt;90,$T90&lt;=120),1,0)</f>
        <v>0</v>
      </c>
      <c r="Y90" s="49">
        <f t="shared" ref="Y90" si="232">IF(AND($T90&gt;120,$T90&lt;=150),1,0)</f>
        <v>1</v>
      </c>
      <c r="Z90" s="49">
        <f t="shared" ref="Z90" si="233">IF(AND($T90&gt;150,$T90&lt;=180),1,0)</f>
        <v>0</v>
      </c>
      <c r="AA90" s="49">
        <f t="shared" ref="AA90" si="234">IF(AND($T90&gt;180,$T90&lt;=210),1,0)</f>
        <v>0</v>
      </c>
      <c r="AB90" s="49">
        <f t="shared" ref="AB90" si="235">IF(AND($T90&gt;210,$T90&lt;=240),1,0)</f>
        <v>0</v>
      </c>
      <c r="AC90" s="49">
        <f t="shared" ref="AC90" si="236">IF(AND($T90&gt;240,$T90&lt;=270),1,0)</f>
        <v>0</v>
      </c>
      <c r="AD90" s="49">
        <f t="shared" ref="AD90" si="237">IF(AND($T90&gt;270,$T90&lt;=300),1,0)</f>
        <v>0</v>
      </c>
      <c r="AE90" s="49">
        <f t="shared" ref="AE90" si="238">IF(AND($T90&gt;300,$T90&lt;=330),1,0)</f>
        <v>0</v>
      </c>
      <c r="AF90" s="49">
        <f t="shared" ref="AF90" si="239">IF(($T90="3xleer"),1,0)</f>
        <v>0</v>
      </c>
      <c r="AG90" s="49"/>
      <c r="AH90" s="49" cm="1">
        <f t="array" ref="AH90">IF(OR(U90:AF90=1),1,0)</f>
        <v>1</v>
      </c>
      <c r="AI90" s="3">
        <v>1</v>
      </c>
      <c r="AJ90" s="3">
        <v>0</v>
      </c>
      <c r="AK90" s="3">
        <v>1</v>
      </c>
      <c r="AL90" s="3">
        <v>1</v>
      </c>
      <c r="AM90" s="3">
        <v>1</v>
      </c>
      <c r="AN90" s="3">
        <v>1</v>
      </c>
      <c r="AO90" s="3">
        <v>0</v>
      </c>
      <c r="AP90" s="3">
        <v>1</v>
      </c>
      <c r="AQ90" s="3">
        <v>1</v>
      </c>
      <c r="AR90" s="64">
        <v>1</v>
      </c>
      <c r="AS90" s="64">
        <v>0</v>
      </c>
      <c r="AT90" s="64">
        <v>0</v>
      </c>
      <c r="AU90" s="64">
        <v>0</v>
      </c>
      <c r="AV90" s="64">
        <v>1</v>
      </c>
      <c r="AW90" s="64">
        <v>1</v>
      </c>
      <c r="AX90" s="64">
        <v>0</v>
      </c>
      <c r="AY90" s="64">
        <v>0</v>
      </c>
      <c r="AZ90" s="64">
        <v>1</v>
      </c>
      <c r="BA90" s="64">
        <v>1</v>
      </c>
      <c r="BB90" s="64">
        <v>0</v>
      </c>
      <c r="BC90" s="64">
        <v>0</v>
      </c>
      <c r="BD90" s="64">
        <v>0</v>
      </c>
      <c r="BE90" s="3">
        <v>0</v>
      </c>
      <c r="BF90" s="24"/>
    </row>
    <row r="91" spans="1:58" ht="12">
      <c r="A91" s="23" t="s">
        <v>261</v>
      </c>
      <c r="B91" s="24"/>
      <c r="C91" s="24" t="s">
        <v>875</v>
      </c>
      <c r="D91" s="7" t="s">
        <v>26</v>
      </c>
      <c r="E91" s="2" t="s">
        <v>8</v>
      </c>
      <c r="F91" s="11">
        <v>4525582.7</v>
      </c>
      <c r="G91" s="11">
        <v>5672384.5999999996</v>
      </c>
      <c r="H91" s="11" t="s">
        <v>56</v>
      </c>
      <c r="I91" s="11" t="s">
        <v>74</v>
      </c>
      <c r="J91" s="11">
        <v>137.93600000000001</v>
      </c>
      <c r="K91" s="11">
        <v>23.8</v>
      </c>
      <c r="L91" s="11" t="s">
        <v>34</v>
      </c>
      <c r="M91" s="2" t="s">
        <v>11</v>
      </c>
      <c r="N91" s="11" t="s">
        <v>676</v>
      </c>
      <c r="O91" s="29">
        <v>2025</v>
      </c>
      <c r="P91" s="24">
        <v>1</v>
      </c>
      <c r="Q91" s="29">
        <v>1</v>
      </c>
      <c r="R91" s="27"/>
      <c r="S91" s="24">
        <v>1.226</v>
      </c>
      <c r="T91" s="24">
        <v>120</v>
      </c>
      <c r="U91" s="49">
        <f t="shared" ref="U91:U94" si="240">IF((AND($T91&gt;0,$T91&lt;=30)),1,0)</f>
        <v>0</v>
      </c>
      <c r="V91" s="49">
        <f t="shared" ref="V91:V94" si="241">IF(AND($T91&gt;30,$T91&lt;=60),1,0)</f>
        <v>0</v>
      </c>
      <c r="W91" s="49">
        <f t="shared" ref="W91:W94" si="242">IF(AND($T91&gt;60,$T91&lt;=90),1,0)</f>
        <v>0</v>
      </c>
      <c r="X91" s="49">
        <f t="shared" ref="X91:X94" si="243">IF(AND($T91&gt;90,$T91&lt;=120),1,0)</f>
        <v>1</v>
      </c>
      <c r="Y91" s="49">
        <f t="shared" ref="Y91:Y94" si="244">IF(AND($T91&gt;120,$T91&lt;=150),1,0)</f>
        <v>0</v>
      </c>
      <c r="Z91" s="49">
        <f t="shared" ref="Z91:Z94" si="245">IF(AND($T91&gt;150,$T91&lt;=180),1,0)</f>
        <v>0</v>
      </c>
      <c r="AA91" s="49">
        <f t="shared" ref="AA91:AA94" si="246">IF(AND($T91&gt;180,$T91&lt;=210),1,0)</f>
        <v>0</v>
      </c>
      <c r="AB91" s="49">
        <f t="shared" ref="AB91:AB94" si="247">IF(AND($T91&gt;210,$T91&lt;=240),1,0)</f>
        <v>0</v>
      </c>
      <c r="AC91" s="49">
        <f t="shared" ref="AC91:AC94" si="248">IF(AND($T91&gt;240,$T91&lt;=270),1,0)</f>
        <v>0</v>
      </c>
      <c r="AD91" s="49">
        <f t="shared" ref="AD91:AD94" si="249">IF(AND($T91&gt;270,$T91&lt;=300),1,0)</f>
        <v>0</v>
      </c>
      <c r="AE91" s="49">
        <f t="shared" ref="AE91:AE94" si="250">IF(AND($T91&gt;300,$T91&lt;=330),1,0)</f>
        <v>0</v>
      </c>
      <c r="AF91" s="49">
        <f t="shared" ref="AF91:AF94" si="251">IF(($T91="3xleer"),1,0)</f>
        <v>0</v>
      </c>
      <c r="AG91" s="49"/>
      <c r="AH91" s="49" cm="1">
        <f t="array" ref="AH91">IF(OR(U91:AF91=1),1,0)</f>
        <v>1</v>
      </c>
      <c r="AI91" s="3">
        <v>1</v>
      </c>
      <c r="AJ91" s="3">
        <v>0</v>
      </c>
      <c r="AK91" s="3">
        <v>1</v>
      </c>
      <c r="AL91" s="3">
        <v>1</v>
      </c>
      <c r="AM91" s="3">
        <v>1</v>
      </c>
      <c r="AN91" s="3">
        <v>0</v>
      </c>
      <c r="AO91" s="3">
        <v>0</v>
      </c>
      <c r="AP91" s="3">
        <v>0</v>
      </c>
      <c r="AQ91" s="3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3">
        <v>0</v>
      </c>
      <c r="BF91" s="24"/>
    </row>
    <row r="92" spans="1:58" ht="22.5">
      <c r="A92" s="23" t="s">
        <v>262</v>
      </c>
      <c r="B92" s="24"/>
      <c r="C92" s="24"/>
      <c r="D92" s="7" t="s">
        <v>26</v>
      </c>
      <c r="E92" s="2" t="s">
        <v>8</v>
      </c>
      <c r="F92" s="11">
        <v>4525669.72</v>
      </c>
      <c r="G92" s="11">
        <v>5672478.5999999996</v>
      </c>
      <c r="H92" s="11" t="s">
        <v>56</v>
      </c>
      <c r="I92" s="11" t="s">
        <v>246</v>
      </c>
      <c r="J92" s="11">
        <v>137.33600000000001</v>
      </c>
      <c r="K92" s="11">
        <v>6.8</v>
      </c>
      <c r="L92" s="11" t="s">
        <v>14</v>
      </c>
      <c r="M92" s="2" t="s">
        <v>11</v>
      </c>
      <c r="N92" s="23" t="s">
        <v>674</v>
      </c>
      <c r="O92" s="24">
        <v>2025</v>
      </c>
      <c r="P92" s="24">
        <v>1</v>
      </c>
      <c r="Q92" s="29">
        <v>1</v>
      </c>
      <c r="R92" s="27"/>
      <c r="S92" s="29">
        <v>0.3</v>
      </c>
      <c r="T92" s="29" t="s">
        <v>901</v>
      </c>
      <c r="U92" s="49">
        <f t="shared" si="240"/>
        <v>0</v>
      </c>
      <c r="V92" s="49">
        <f t="shared" si="241"/>
        <v>0</v>
      </c>
      <c r="W92" s="49">
        <f t="shared" si="242"/>
        <v>0</v>
      </c>
      <c r="X92" s="49">
        <f t="shared" si="243"/>
        <v>0</v>
      </c>
      <c r="Y92" s="49">
        <f t="shared" si="244"/>
        <v>0</v>
      </c>
      <c r="Z92" s="49">
        <f t="shared" si="245"/>
        <v>0</v>
      </c>
      <c r="AA92" s="49">
        <f t="shared" si="246"/>
        <v>0</v>
      </c>
      <c r="AB92" s="49">
        <f t="shared" si="247"/>
        <v>0</v>
      </c>
      <c r="AC92" s="49">
        <f t="shared" si="248"/>
        <v>0</v>
      </c>
      <c r="AD92" s="49">
        <f t="shared" si="249"/>
        <v>0</v>
      </c>
      <c r="AE92" s="49">
        <f t="shared" si="250"/>
        <v>0</v>
      </c>
      <c r="AF92" s="49">
        <f t="shared" si="251"/>
        <v>1</v>
      </c>
      <c r="AG92" s="49"/>
      <c r="AH92" s="49" cm="1">
        <f t="array" ref="AH92">IF(OR(U92:AF92=1),1,0)</f>
        <v>1</v>
      </c>
      <c r="AI92" s="3">
        <v>1</v>
      </c>
      <c r="AJ92" s="3">
        <v>1</v>
      </c>
      <c r="AK92" s="3">
        <v>1</v>
      </c>
      <c r="AL92" s="3">
        <v>1</v>
      </c>
      <c r="AM92" s="3">
        <v>1</v>
      </c>
      <c r="AN92" s="3">
        <v>0</v>
      </c>
      <c r="AO92" s="3">
        <v>0</v>
      </c>
      <c r="AP92" s="3">
        <v>0</v>
      </c>
      <c r="AQ92" s="3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4">
        <v>0</v>
      </c>
      <c r="BA92" s="64">
        <v>0</v>
      </c>
      <c r="BB92" s="64">
        <v>0</v>
      </c>
      <c r="BC92" s="64">
        <v>0</v>
      </c>
      <c r="BD92" s="64">
        <v>0</v>
      </c>
      <c r="BE92" s="3">
        <v>0</v>
      </c>
      <c r="BF92" s="24" t="s">
        <v>911</v>
      </c>
    </row>
    <row r="93" spans="1:58" ht="12">
      <c r="A93" s="23" t="s">
        <v>263</v>
      </c>
      <c r="B93" s="24"/>
      <c r="C93" s="24"/>
      <c r="D93" s="7" t="s">
        <v>26</v>
      </c>
      <c r="E93" s="2" t="s">
        <v>8</v>
      </c>
      <c r="F93" s="11">
        <v>4525669.7</v>
      </c>
      <c r="G93" s="11">
        <v>5672478.5999999996</v>
      </c>
      <c r="H93" s="11" t="s">
        <v>56</v>
      </c>
      <c r="I93" s="11" t="s">
        <v>74</v>
      </c>
      <c r="J93" s="11">
        <v>137.33600000000001</v>
      </c>
      <c r="K93" s="11">
        <v>22.9</v>
      </c>
      <c r="L93" s="11" t="s">
        <v>34</v>
      </c>
      <c r="M93" s="2" t="s">
        <v>11</v>
      </c>
      <c r="N93" s="11" t="s">
        <v>676</v>
      </c>
      <c r="O93" s="24">
        <v>2025</v>
      </c>
      <c r="P93" s="24">
        <v>1</v>
      </c>
      <c r="Q93" s="29">
        <v>1</v>
      </c>
      <c r="R93" s="27"/>
      <c r="S93" s="29">
        <v>2.032</v>
      </c>
      <c r="T93" s="29">
        <v>92</v>
      </c>
      <c r="U93" s="49">
        <f t="shared" si="240"/>
        <v>0</v>
      </c>
      <c r="V93" s="49">
        <f t="shared" si="241"/>
        <v>0</v>
      </c>
      <c r="W93" s="49">
        <f t="shared" si="242"/>
        <v>0</v>
      </c>
      <c r="X93" s="49">
        <f t="shared" si="243"/>
        <v>1</v>
      </c>
      <c r="Y93" s="49">
        <f t="shared" si="244"/>
        <v>0</v>
      </c>
      <c r="Z93" s="49">
        <f t="shared" si="245"/>
        <v>0</v>
      </c>
      <c r="AA93" s="49">
        <f t="shared" si="246"/>
        <v>0</v>
      </c>
      <c r="AB93" s="49">
        <f t="shared" si="247"/>
        <v>0</v>
      </c>
      <c r="AC93" s="49">
        <f t="shared" si="248"/>
        <v>0</v>
      </c>
      <c r="AD93" s="49">
        <f t="shared" si="249"/>
        <v>0</v>
      </c>
      <c r="AE93" s="49">
        <f t="shared" si="250"/>
        <v>0</v>
      </c>
      <c r="AF93" s="49">
        <f t="shared" si="251"/>
        <v>0</v>
      </c>
      <c r="AG93" s="49"/>
      <c r="AH93" s="49" cm="1">
        <f t="array" ref="AH93">IF(OR(U93:AF93=1),1,0)</f>
        <v>1</v>
      </c>
      <c r="AI93" s="3">
        <v>1</v>
      </c>
      <c r="AJ93" s="3">
        <v>0</v>
      </c>
      <c r="AK93" s="3">
        <v>1</v>
      </c>
      <c r="AL93" s="3">
        <v>1</v>
      </c>
      <c r="AM93" s="3">
        <v>1</v>
      </c>
      <c r="AN93" s="3">
        <v>1</v>
      </c>
      <c r="AO93" s="3">
        <v>0</v>
      </c>
      <c r="AP93" s="3">
        <v>1</v>
      </c>
      <c r="AQ93" s="3">
        <v>1</v>
      </c>
      <c r="AR93" s="64">
        <v>1</v>
      </c>
      <c r="AS93" s="64">
        <v>0</v>
      </c>
      <c r="AT93" s="64">
        <v>1</v>
      </c>
      <c r="AU93" s="64">
        <v>0</v>
      </c>
      <c r="AV93" s="64">
        <v>1</v>
      </c>
      <c r="AW93" s="64">
        <v>1</v>
      </c>
      <c r="AX93" s="64">
        <v>0</v>
      </c>
      <c r="AY93" s="64">
        <v>0</v>
      </c>
      <c r="AZ93" s="64">
        <v>1</v>
      </c>
      <c r="BA93" s="64">
        <v>0</v>
      </c>
      <c r="BB93" s="64">
        <v>0</v>
      </c>
      <c r="BC93" s="64">
        <v>0</v>
      </c>
      <c r="BD93" s="64">
        <v>0</v>
      </c>
      <c r="BE93" s="3">
        <v>0</v>
      </c>
      <c r="BF93" s="24"/>
    </row>
    <row r="94" spans="1:58" ht="12">
      <c r="A94" s="23" t="s">
        <v>264</v>
      </c>
      <c r="B94" s="24"/>
      <c r="C94" s="24"/>
      <c r="D94" s="7" t="s">
        <v>26</v>
      </c>
      <c r="E94" s="2" t="s">
        <v>8</v>
      </c>
      <c r="F94" s="11">
        <v>4525442.2</v>
      </c>
      <c r="G94" s="11">
        <v>5673003.0999999996</v>
      </c>
      <c r="H94" s="11" t="s">
        <v>35</v>
      </c>
      <c r="I94" s="11" t="s">
        <v>38</v>
      </c>
      <c r="J94" s="11">
        <v>137.73599999999999</v>
      </c>
      <c r="K94" s="11">
        <v>9.1</v>
      </c>
      <c r="L94" s="11" t="s">
        <v>14</v>
      </c>
      <c r="M94" s="2" t="s">
        <v>11</v>
      </c>
      <c r="N94" s="23" t="s">
        <v>674</v>
      </c>
      <c r="O94" s="24">
        <v>2025</v>
      </c>
      <c r="P94" s="24">
        <v>1</v>
      </c>
      <c r="Q94" s="29">
        <v>1</v>
      </c>
      <c r="R94" s="27"/>
      <c r="S94" s="24">
        <v>4.9000000000000002E-2</v>
      </c>
      <c r="T94" s="29" t="s">
        <v>901</v>
      </c>
      <c r="U94" s="49">
        <f t="shared" si="240"/>
        <v>0</v>
      </c>
      <c r="V94" s="49">
        <f t="shared" si="241"/>
        <v>0</v>
      </c>
      <c r="W94" s="49">
        <f t="shared" si="242"/>
        <v>0</v>
      </c>
      <c r="X94" s="49">
        <f t="shared" si="243"/>
        <v>0</v>
      </c>
      <c r="Y94" s="49">
        <f t="shared" si="244"/>
        <v>0</v>
      </c>
      <c r="Z94" s="49">
        <f t="shared" si="245"/>
        <v>0</v>
      </c>
      <c r="AA94" s="49">
        <f t="shared" si="246"/>
        <v>0</v>
      </c>
      <c r="AB94" s="49">
        <f t="shared" si="247"/>
        <v>0</v>
      </c>
      <c r="AC94" s="49">
        <f t="shared" si="248"/>
        <v>0</v>
      </c>
      <c r="AD94" s="49">
        <f t="shared" si="249"/>
        <v>0</v>
      </c>
      <c r="AE94" s="49">
        <f t="shared" si="250"/>
        <v>0</v>
      </c>
      <c r="AF94" s="49">
        <f t="shared" si="251"/>
        <v>1</v>
      </c>
      <c r="AG94" s="49"/>
      <c r="AH94" s="49" cm="1">
        <f t="array" ref="AH94">IF(OR(U94:AF94=1),1,0)</f>
        <v>1</v>
      </c>
      <c r="AI94" s="3">
        <v>1</v>
      </c>
      <c r="AJ94" s="3">
        <v>1</v>
      </c>
      <c r="AK94" s="3">
        <v>1</v>
      </c>
      <c r="AL94" s="3">
        <v>1</v>
      </c>
      <c r="AM94" s="3">
        <v>1</v>
      </c>
      <c r="AN94" s="3">
        <v>0</v>
      </c>
      <c r="AO94" s="3">
        <v>0</v>
      </c>
      <c r="AP94" s="3">
        <v>0</v>
      </c>
      <c r="AQ94" s="3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4">
        <v>0</v>
      </c>
      <c r="BA94" s="64">
        <v>0</v>
      </c>
      <c r="BB94" s="64">
        <v>0</v>
      </c>
      <c r="BC94" s="64">
        <v>0</v>
      </c>
      <c r="BD94" s="64">
        <v>1</v>
      </c>
      <c r="BE94" s="3">
        <v>0</v>
      </c>
      <c r="BF94" s="24"/>
    </row>
    <row r="95" spans="1:58" ht="12">
      <c r="A95" s="23" t="s">
        <v>267</v>
      </c>
      <c r="B95" s="24"/>
      <c r="C95" s="24"/>
      <c r="D95" s="7" t="s">
        <v>26</v>
      </c>
      <c r="E95" s="2" t="s">
        <v>8</v>
      </c>
      <c r="F95" s="11">
        <v>4525809.7</v>
      </c>
      <c r="G95" s="11">
        <v>5672792.0999999996</v>
      </c>
      <c r="H95" s="11" t="s">
        <v>60</v>
      </c>
      <c r="I95" s="11" t="s">
        <v>64</v>
      </c>
      <c r="J95" s="11">
        <v>136.44</v>
      </c>
      <c r="K95" s="11">
        <v>10.5</v>
      </c>
      <c r="L95" s="11" t="s">
        <v>14</v>
      </c>
      <c r="M95" s="2" t="s">
        <v>11</v>
      </c>
      <c r="N95" s="11" t="s">
        <v>676</v>
      </c>
      <c r="O95" s="24" t="s">
        <v>896</v>
      </c>
      <c r="P95" s="24">
        <v>1</v>
      </c>
      <c r="Q95" s="29">
        <v>1</v>
      </c>
      <c r="R95" s="27"/>
      <c r="S95" s="29">
        <v>0.41799999999999998</v>
      </c>
      <c r="T95" s="29">
        <v>37</v>
      </c>
      <c r="U95" s="49">
        <f t="shared" ref="U95" si="252">IF((AND($T95&gt;0,$T95&lt;=30)),1,0)</f>
        <v>0</v>
      </c>
      <c r="V95" s="49">
        <f t="shared" ref="V95" si="253">IF(AND($T95&gt;30,$T95&lt;=60),1,0)</f>
        <v>1</v>
      </c>
      <c r="W95" s="49">
        <f t="shared" ref="W95" si="254">IF(AND($T95&gt;60,$T95&lt;=90),1,0)</f>
        <v>0</v>
      </c>
      <c r="X95" s="49">
        <f t="shared" ref="X95" si="255">IF(AND($T95&gt;90,$T95&lt;=120),1,0)</f>
        <v>0</v>
      </c>
      <c r="Y95" s="49">
        <f t="shared" ref="Y95" si="256">IF(AND($T95&gt;120,$T95&lt;=150),1,0)</f>
        <v>0</v>
      </c>
      <c r="Z95" s="49">
        <f t="shared" ref="Z95" si="257">IF(AND($T95&gt;150,$T95&lt;=180),1,0)</f>
        <v>0</v>
      </c>
      <c r="AA95" s="49">
        <f t="shared" ref="AA95" si="258">IF(AND($T95&gt;180,$T95&lt;=210),1,0)</f>
        <v>0</v>
      </c>
      <c r="AB95" s="49">
        <f t="shared" ref="AB95" si="259">IF(AND($T95&gt;210,$T95&lt;=240),1,0)</f>
        <v>0</v>
      </c>
      <c r="AC95" s="49">
        <f t="shared" ref="AC95" si="260">IF(AND($T95&gt;240,$T95&lt;=270),1,0)</f>
        <v>0</v>
      </c>
      <c r="AD95" s="49">
        <f t="shared" ref="AD95" si="261">IF(AND($T95&gt;270,$T95&lt;=300),1,0)</f>
        <v>0</v>
      </c>
      <c r="AE95" s="49">
        <f t="shared" ref="AE95" si="262">IF(AND($T95&gt;300,$T95&lt;=330),1,0)</f>
        <v>0</v>
      </c>
      <c r="AF95" s="49">
        <f t="shared" ref="AF95" si="263">IF(($T95="3xleer"),1,0)</f>
        <v>0</v>
      </c>
      <c r="AG95" s="49"/>
      <c r="AH95" s="49" cm="1">
        <f t="array" ref="AH95">IF(OR(U95:AF95=1),1,0)</f>
        <v>1</v>
      </c>
      <c r="AI95" s="3">
        <v>1</v>
      </c>
      <c r="AJ95" s="3">
        <v>1</v>
      </c>
      <c r="AK95" s="3">
        <v>1</v>
      </c>
      <c r="AL95" s="3">
        <v>1</v>
      </c>
      <c r="AM95" s="3">
        <v>1</v>
      </c>
      <c r="AN95" s="3">
        <v>0</v>
      </c>
      <c r="AO95" s="3">
        <v>0</v>
      </c>
      <c r="AP95" s="3">
        <v>0</v>
      </c>
      <c r="AQ95" s="3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3">
        <v>0</v>
      </c>
      <c r="BF95" s="24"/>
    </row>
    <row r="96" spans="1:58" ht="12">
      <c r="A96" s="23" t="s">
        <v>271</v>
      </c>
      <c r="B96" s="24"/>
      <c r="C96" s="24"/>
      <c r="D96" s="7" t="s">
        <v>26</v>
      </c>
      <c r="E96" s="2" t="s">
        <v>8</v>
      </c>
      <c r="F96" s="11">
        <v>4525264.9000000004</v>
      </c>
      <c r="G96" s="11">
        <v>5672409.7000000002</v>
      </c>
      <c r="H96" s="11" t="s">
        <v>56</v>
      </c>
      <c r="I96" s="11" t="s">
        <v>246</v>
      </c>
      <c r="J96" s="11">
        <v>138.23599999999999</v>
      </c>
      <c r="K96" s="11">
        <v>7.5</v>
      </c>
      <c r="L96" s="11" t="s">
        <v>14</v>
      </c>
      <c r="M96" s="2" t="s">
        <v>11</v>
      </c>
      <c r="N96" s="11" t="s">
        <v>676</v>
      </c>
      <c r="O96" s="24">
        <v>2025</v>
      </c>
      <c r="P96" s="24">
        <v>1</v>
      </c>
      <c r="Q96" s="29">
        <v>1</v>
      </c>
      <c r="R96" s="27"/>
      <c r="S96" s="29">
        <v>0.32800000000000001</v>
      </c>
      <c r="T96" s="29">
        <v>37</v>
      </c>
      <c r="U96" s="49">
        <f t="shared" ref="U96:U99" si="264">IF((AND($T96&gt;0,$T96&lt;=30)),1,0)</f>
        <v>0</v>
      </c>
      <c r="V96" s="49">
        <f t="shared" ref="V96:V99" si="265">IF(AND($T96&gt;30,$T96&lt;=60),1,0)</f>
        <v>1</v>
      </c>
      <c r="W96" s="49">
        <f t="shared" ref="W96:W99" si="266">IF(AND($T96&gt;60,$T96&lt;=90),1,0)</f>
        <v>0</v>
      </c>
      <c r="X96" s="49">
        <f t="shared" ref="X96:X99" si="267">IF(AND($T96&gt;90,$T96&lt;=120),1,0)</f>
        <v>0</v>
      </c>
      <c r="Y96" s="49">
        <f t="shared" ref="Y96:Y99" si="268">IF(AND($T96&gt;120,$T96&lt;=150),1,0)</f>
        <v>0</v>
      </c>
      <c r="Z96" s="49">
        <f t="shared" ref="Z96:Z99" si="269">IF(AND($T96&gt;150,$T96&lt;=180),1,0)</f>
        <v>0</v>
      </c>
      <c r="AA96" s="49">
        <f t="shared" ref="AA96:AA99" si="270">IF(AND($T96&gt;180,$T96&lt;=210),1,0)</f>
        <v>0</v>
      </c>
      <c r="AB96" s="49">
        <f t="shared" ref="AB96:AB99" si="271">IF(AND($T96&gt;210,$T96&lt;=240),1,0)</f>
        <v>0</v>
      </c>
      <c r="AC96" s="49">
        <f t="shared" ref="AC96:AC99" si="272">IF(AND($T96&gt;240,$T96&lt;=270),1,0)</f>
        <v>0</v>
      </c>
      <c r="AD96" s="49">
        <f t="shared" ref="AD96:AD99" si="273">IF(AND($T96&gt;270,$T96&lt;=300),1,0)</f>
        <v>0</v>
      </c>
      <c r="AE96" s="49">
        <f t="shared" ref="AE96:AE99" si="274">IF(AND($T96&gt;300,$T96&lt;=330),1,0)</f>
        <v>0</v>
      </c>
      <c r="AF96" s="49">
        <f t="shared" ref="AF96:AF99" si="275">IF(($T96="3xleer"),1,0)</f>
        <v>0</v>
      </c>
      <c r="AG96" s="49"/>
      <c r="AH96" s="49" cm="1">
        <f t="array" ref="AH96">IF(OR(U96:AF96=1),1,0)</f>
        <v>1</v>
      </c>
      <c r="AI96" s="3">
        <v>1</v>
      </c>
      <c r="AJ96" s="3">
        <v>1</v>
      </c>
      <c r="AK96" s="3">
        <v>1</v>
      </c>
      <c r="AL96" s="3">
        <v>1</v>
      </c>
      <c r="AM96" s="3">
        <v>1</v>
      </c>
      <c r="AN96" s="3">
        <v>1</v>
      </c>
      <c r="AO96" s="3">
        <v>0</v>
      </c>
      <c r="AP96" s="3">
        <v>1</v>
      </c>
      <c r="AQ96" s="3">
        <v>1</v>
      </c>
      <c r="AR96" s="64">
        <v>1</v>
      </c>
      <c r="AS96" s="64">
        <v>0</v>
      </c>
      <c r="AT96" s="64">
        <v>0</v>
      </c>
      <c r="AU96" s="64">
        <v>0</v>
      </c>
      <c r="AV96" s="64">
        <v>1</v>
      </c>
      <c r="AW96" s="64">
        <v>1</v>
      </c>
      <c r="AX96" s="64">
        <v>0</v>
      </c>
      <c r="AY96" s="64">
        <v>0</v>
      </c>
      <c r="AZ96" s="64">
        <v>1</v>
      </c>
      <c r="BA96" s="64">
        <v>0</v>
      </c>
      <c r="BB96" s="64">
        <v>0</v>
      </c>
      <c r="BC96" s="64">
        <v>0</v>
      </c>
      <c r="BD96" s="64">
        <v>0</v>
      </c>
      <c r="BE96" s="3">
        <v>0</v>
      </c>
      <c r="BF96" s="24"/>
    </row>
    <row r="97" spans="1:58" ht="22.5">
      <c r="A97" s="23" t="s">
        <v>272</v>
      </c>
      <c r="B97" s="24"/>
      <c r="C97" s="24" t="s">
        <v>875</v>
      </c>
      <c r="D97" s="7" t="s">
        <v>26</v>
      </c>
      <c r="E97" s="2" t="s">
        <v>8</v>
      </c>
      <c r="F97" s="11">
        <v>4525264.9000000004</v>
      </c>
      <c r="G97" s="11">
        <v>5672409.7000000002</v>
      </c>
      <c r="H97" s="11" t="s">
        <v>56</v>
      </c>
      <c r="I97" s="11" t="s">
        <v>48</v>
      </c>
      <c r="J97" s="11">
        <v>138.23599999999999</v>
      </c>
      <c r="K97" s="11">
        <v>17.8</v>
      </c>
      <c r="L97" s="11" t="s">
        <v>34</v>
      </c>
      <c r="M97" s="2" t="s">
        <v>673</v>
      </c>
      <c r="N97" s="23" t="s">
        <v>678</v>
      </c>
      <c r="O97" s="29">
        <v>2011</v>
      </c>
      <c r="P97" s="29">
        <v>1</v>
      </c>
      <c r="Q97" s="29">
        <v>1</v>
      </c>
      <c r="R97" s="44"/>
      <c r="S97" s="29">
        <v>0.3</v>
      </c>
      <c r="T97" s="29" t="s">
        <v>901</v>
      </c>
      <c r="U97" s="49">
        <f t="shared" ref="U97" si="276">IF((AND($T97&gt;0,$T97&lt;=30)),1,0)</f>
        <v>0</v>
      </c>
      <c r="V97" s="49">
        <f t="shared" ref="V97" si="277">IF(AND($T97&gt;30,$T97&lt;=60),1,0)</f>
        <v>0</v>
      </c>
      <c r="W97" s="49">
        <f t="shared" ref="W97" si="278">IF(AND($T97&gt;60,$T97&lt;=90),1,0)</f>
        <v>0</v>
      </c>
      <c r="X97" s="49">
        <f t="shared" ref="X97" si="279">IF(AND($T97&gt;90,$T97&lt;=120),1,0)</f>
        <v>0</v>
      </c>
      <c r="Y97" s="49">
        <f t="shared" ref="Y97" si="280">IF(AND($T97&gt;120,$T97&lt;=150),1,0)</f>
        <v>0</v>
      </c>
      <c r="Z97" s="49">
        <f t="shared" ref="Z97" si="281">IF(AND($T97&gt;150,$T97&lt;=180),1,0)</f>
        <v>0</v>
      </c>
      <c r="AA97" s="49">
        <f t="shared" ref="AA97" si="282">IF(AND($T97&gt;180,$T97&lt;=210),1,0)</f>
        <v>0</v>
      </c>
      <c r="AB97" s="49">
        <f t="shared" ref="AB97" si="283">IF(AND($T97&gt;210,$T97&lt;=240),1,0)</f>
        <v>0</v>
      </c>
      <c r="AC97" s="49">
        <f t="shared" ref="AC97" si="284">IF(AND($T97&gt;240,$T97&lt;=270),1,0)</f>
        <v>0</v>
      </c>
      <c r="AD97" s="49">
        <f t="shared" ref="AD97" si="285">IF(AND($T97&gt;270,$T97&lt;=300),1,0)</f>
        <v>0</v>
      </c>
      <c r="AE97" s="49">
        <f t="shared" ref="AE97" si="286">IF(AND($T97&gt;300,$T97&lt;=330),1,0)</f>
        <v>0</v>
      </c>
      <c r="AF97" s="49">
        <f t="shared" ref="AF97" si="287">IF(($T97="3xleer"),1,0)</f>
        <v>1</v>
      </c>
      <c r="AG97" s="49"/>
      <c r="AH97" s="49" cm="1">
        <f t="array" ref="AH97">IF(OR(U97:AF97=1),1,0)</f>
        <v>1</v>
      </c>
      <c r="AI97" s="3">
        <v>1</v>
      </c>
      <c r="AJ97" s="3">
        <v>1</v>
      </c>
      <c r="AK97" s="3">
        <v>1</v>
      </c>
      <c r="AL97" s="3">
        <v>1</v>
      </c>
      <c r="AM97" s="3">
        <v>1</v>
      </c>
      <c r="AN97" s="3">
        <v>1</v>
      </c>
      <c r="AO97" s="3">
        <v>0</v>
      </c>
      <c r="AP97" s="3">
        <v>1</v>
      </c>
      <c r="AQ97" s="3">
        <v>1</v>
      </c>
      <c r="AR97" s="64">
        <v>1</v>
      </c>
      <c r="AS97" s="64">
        <v>0</v>
      </c>
      <c r="AT97" s="64">
        <v>0</v>
      </c>
      <c r="AU97" s="64">
        <v>0</v>
      </c>
      <c r="AV97" s="64">
        <v>1</v>
      </c>
      <c r="AW97" s="64">
        <v>1</v>
      </c>
      <c r="AX97" s="64">
        <v>0</v>
      </c>
      <c r="AY97" s="64">
        <v>0</v>
      </c>
      <c r="AZ97" s="64">
        <v>1</v>
      </c>
      <c r="BA97" s="64">
        <v>1</v>
      </c>
      <c r="BB97" s="64">
        <v>0</v>
      </c>
      <c r="BC97" s="64">
        <v>0</v>
      </c>
      <c r="BD97" s="64">
        <v>0</v>
      </c>
      <c r="BE97" s="3">
        <v>0</v>
      </c>
      <c r="BF97" s="24" t="s">
        <v>911</v>
      </c>
    </row>
    <row r="98" spans="1:58" ht="12">
      <c r="A98" s="23" t="s">
        <v>273</v>
      </c>
      <c r="B98" s="24"/>
      <c r="C98" s="24"/>
      <c r="D98" s="7" t="s">
        <v>26</v>
      </c>
      <c r="E98" s="2" t="s">
        <v>8</v>
      </c>
      <c r="F98" s="11">
        <v>4525499.7</v>
      </c>
      <c r="G98" s="11">
        <v>5672463.5999999996</v>
      </c>
      <c r="H98" s="11" t="s">
        <v>56</v>
      </c>
      <c r="I98" s="11" t="s">
        <v>246</v>
      </c>
      <c r="J98" s="11">
        <v>137.63999999999999</v>
      </c>
      <c r="K98" s="11">
        <v>7.4</v>
      </c>
      <c r="L98" s="11" t="s">
        <v>14</v>
      </c>
      <c r="M98" s="2" t="s">
        <v>11</v>
      </c>
      <c r="N98" s="11" t="s">
        <v>676</v>
      </c>
      <c r="O98" s="24">
        <v>2025</v>
      </c>
      <c r="P98" s="24">
        <v>1</v>
      </c>
      <c r="Q98" s="29">
        <v>1</v>
      </c>
      <c r="R98" s="27"/>
      <c r="S98" s="29">
        <v>4.9000000000000002E-2</v>
      </c>
      <c r="T98" s="29" t="s">
        <v>901</v>
      </c>
      <c r="U98" s="49">
        <f t="shared" si="264"/>
        <v>0</v>
      </c>
      <c r="V98" s="49">
        <f t="shared" si="265"/>
        <v>0</v>
      </c>
      <c r="W98" s="49">
        <f t="shared" si="266"/>
        <v>0</v>
      </c>
      <c r="X98" s="49">
        <f t="shared" si="267"/>
        <v>0</v>
      </c>
      <c r="Y98" s="49">
        <f t="shared" si="268"/>
        <v>0</v>
      </c>
      <c r="Z98" s="49">
        <f t="shared" si="269"/>
        <v>0</v>
      </c>
      <c r="AA98" s="49">
        <f t="shared" si="270"/>
        <v>0</v>
      </c>
      <c r="AB98" s="49">
        <f t="shared" si="271"/>
        <v>0</v>
      </c>
      <c r="AC98" s="49">
        <f t="shared" si="272"/>
        <v>0</v>
      </c>
      <c r="AD98" s="49">
        <f t="shared" si="273"/>
        <v>0</v>
      </c>
      <c r="AE98" s="49">
        <f t="shared" si="274"/>
        <v>0</v>
      </c>
      <c r="AF98" s="49">
        <f t="shared" si="275"/>
        <v>1</v>
      </c>
      <c r="AG98" s="49"/>
      <c r="AH98" s="49" cm="1">
        <f t="array" ref="AH98">IF(OR(U98:AF98=1),1,0)</f>
        <v>1</v>
      </c>
      <c r="AI98" s="3">
        <v>1</v>
      </c>
      <c r="AJ98" s="3">
        <v>1</v>
      </c>
      <c r="AK98" s="3">
        <v>1</v>
      </c>
      <c r="AL98" s="3">
        <v>1</v>
      </c>
      <c r="AM98" s="3">
        <v>1</v>
      </c>
      <c r="AN98" s="3">
        <v>0</v>
      </c>
      <c r="AO98" s="3">
        <v>0</v>
      </c>
      <c r="AP98" s="3">
        <v>0</v>
      </c>
      <c r="AQ98" s="3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4">
        <v>0</v>
      </c>
      <c r="BA98" s="64">
        <v>0</v>
      </c>
      <c r="BB98" s="64">
        <v>0</v>
      </c>
      <c r="BC98" s="64">
        <v>0</v>
      </c>
      <c r="BD98" s="64">
        <v>0</v>
      </c>
      <c r="BE98" s="3">
        <v>0</v>
      </c>
      <c r="BF98" s="24"/>
    </row>
    <row r="99" spans="1:58" ht="12">
      <c r="A99" s="23" t="s">
        <v>274</v>
      </c>
      <c r="B99" s="24"/>
      <c r="C99" s="24" t="s">
        <v>875</v>
      </c>
      <c r="D99" s="7" t="s">
        <v>275</v>
      </c>
      <c r="E99" s="2" t="s">
        <v>8</v>
      </c>
      <c r="F99" s="11">
        <v>4525499.7</v>
      </c>
      <c r="G99" s="11">
        <v>5672463.5999999996</v>
      </c>
      <c r="H99" s="11" t="s">
        <v>56</v>
      </c>
      <c r="I99" s="11" t="s">
        <v>74</v>
      </c>
      <c r="J99" s="11">
        <v>137.636</v>
      </c>
      <c r="K99" s="11">
        <v>24.7</v>
      </c>
      <c r="L99" s="11" t="s">
        <v>34</v>
      </c>
      <c r="M99" s="2" t="s">
        <v>11</v>
      </c>
      <c r="N99" s="11" t="s">
        <v>676</v>
      </c>
      <c r="O99" s="24">
        <v>2025</v>
      </c>
      <c r="P99" s="24">
        <v>1</v>
      </c>
      <c r="Q99" s="29">
        <v>1</v>
      </c>
      <c r="R99" s="27"/>
      <c r="S99" s="24">
        <v>0.67200000000000004</v>
      </c>
      <c r="T99" s="24">
        <v>51</v>
      </c>
      <c r="U99" s="49">
        <f t="shared" si="264"/>
        <v>0</v>
      </c>
      <c r="V99" s="49">
        <f t="shared" si="265"/>
        <v>1</v>
      </c>
      <c r="W99" s="49">
        <f t="shared" si="266"/>
        <v>0</v>
      </c>
      <c r="X99" s="49">
        <f t="shared" si="267"/>
        <v>0</v>
      </c>
      <c r="Y99" s="49">
        <f t="shared" si="268"/>
        <v>0</v>
      </c>
      <c r="Z99" s="49">
        <f t="shared" si="269"/>
        <v>0</v>
      </c>
      <c r="AA99" s="49">
        <f t="shared" si="270"/>
        <v>0</v>
      </c>
      <c r="AB99" s="49">
        <f t="shared" si="271"/>
        <v>0</v>
      </c>
      <c r="AC99" s="49">
        <f t="shared" si="272"/>
        <v>0</v>
      </c>
      <c r="AD99" s="49">
        <f t="shared" si="273"/>
        <v>0</v>
      </c>
      <c r="AE99" s="49">
        <f t="shared" si="274"/>
        <v>0</v>
      </c>
      <c r="AF99" s="49">
        <f t="shared" si="275"/>
        <v>0</v>
      </c>
      <c r="AG99" s="49"/>
      <c r="AH99" s="49" cm="1">
        <f t="array" ref="AH99">IF(OR(U99:AF99=1),1,0)</f>
        <v>1</v>
      </c>
      <c r="AI99" s="3">
        <v>1</v>
      </c>
      <c r="AJ99" s="3">
        <v>0</v>
      </c>
      <c r="AK99" s="3">
        <v>1</v>
      </c>
      <c r="AL99" s="3">
        <v>1</v>
      </c>
      <c r="AM99" s="3">
        <v>1</v>
      </c>
      <c r="AN99" s="3">
        <v>1</v>
      </c>
      <c r="AO99" s="3">
        <v>0</v>
      </c>
      <c r="AP99" s="3">
        <v>1</v>
      </c>
      <c r="AQ99" s="3">
        <v>1</v>
      </c>
      <c r="AR99" s="64">
        <v>1</v>
      </c>
      <c r="AS99" s="64">
        <v>0</v>
      </c>
      <c r="AT99" s="64">
        <v>1</v>
      </c>
      <c r="AU99" s="64">
        <v>0</v>
      </c>
      <c r="AV99" s="64">
        <v>1</v>
      </c>
      <c r="AW99" s="64">
        <v>1</v>
      </c>
      <c r="AX99" s="64">
        <v>0</v>
      </c>
      <c r="AY99" s="64">
        <v>0</v>
      </c>
      <c r="AZ99" s="64">
        <v>1</v>
      </c>
      <c r="BA99" s="64">
        <v>0</v>
      </c>
      <c r="BB99" s="64">
        <v>0</v>
      </c>
      <c r="BC99" s="64">
        <v>0</v>
      </c>
      <c r="BD99" s="64">
        <v>0</v>
      </c>
      <c r="BE99" s="3">
        <v>0</v>
      </c>
      <c r="BF99" s="24"/>
    </row>
    <row r="100" spans="1:58" ht="12">
      <c r="A100" s="23" t="s">
        <v>279</v>
      </c>
      <c r="B100" s="24"/>
      <c r="C100" s="24"/>
      <c r="D100" s="7" t="s">
        <v>26</v>
      </c>
      <c r="E100" s="2" t="s">
        <v>8</v>
      </c>
      <c r="F100" s="11">
        <v>4525661.8</v>
      </c>
      <c r="G100" s="11">
        <v>5671830.5999999996</v>
      </c>
      <c r="H100" s="11" t="s">
        <v>180</v>
      </c>
      <c r="I100" s="11" t="s">
        <v>8</v>
      </c>
      <c r="J100" s="11">
        <v>139.036</v>
      </c>
      <c r="K100" s="11">
        <v>16</v>
      </c>
      <c r="L100" s="11" t="s">
        <v>34</v>
      </c>
      <c r="M100" s="2" t="s">
        <v>11</v>
      </c>
      <c r="N100" s="23" t="s">
        <v>674</v>
      </c>
      <c r="O100" s="24">
        <v>2025</v>
      </c>
      <c r="P100" s="24">
        <v>1</v>
      </c>
      <c r="Q100" s="29">
        <v>1</v>
      </c>
      <c r="R100" s="27"/>
      <c r="S100" s="24">
        <v>0.255</v>
      </c>
      <c r="T100" s="24">
        <v>120</v>
      </c>
      <c r="U100" s="49">
        <f t="shared" ref="U100" si="288">IF((AND($T100&gt;0,$T100&lt;=30)),1,0)</f>
        <v>0</v>
      </c>
      <c r="V100" s="49">
        <f t="shared" ref="V100" si="289">IF(AND($T100&gt;30,$T100&lt;=60),1,0)</f>
        <v>0</v>
      </c>
      <c r="W100" s="49">
        <f t="shared" ref="W100" si="290">IF(AND($T100&gt;60,$T100&lt;=90),1,0)</f>
        <v>0</v>
      </c>
      <c r="X100" s="49">
        <f t="shared" ref="X100" si="291">IF(AND($T100&gt;90,$T100&lt;=120),1,0)</f>
        <v>1</v>
      </c>
      <c r="Y100" s="49">
        <f t="shared" ref="Y100" si="292">IF(AND($T100&gt;120,$T100&lt;=150),1,0)</f>
        <v>0</v>
      </c>
      <c r="Z100" s="49">
        <f t="shared" ref="Z100" si="293">IF(AND($T100&gt;150,$T100&lt;=180),1,0)</f>
        <v>0</v>
      </c>
      <c r="AA100" s="49">
        <f t="shared" ref="AA100" si="294">IF(AND($T100&gt;180,$T100&lt;=210),1,0)</f>
        <v>0</v>
      </c>
      <c r="AB100" s="49">
        <f t="shared" ref="AB100" si="295">IF(AND($T100&gt;210,$T100&lt;=240),1,0)</f>
        <v>0</v>
      </c>
      <c r="AC100" s="49">
        <f t="shared" ref="AC100" si="296">IF(AND($T100&gt;240,$T100&lt;=270),1,0)</f>
        <v>0</v>
      </c>
      <c r="AD100" s="49">
        <f t="shared" ref="AD100" si="297">IF(AND($T100&gt;270,$T100&lt;=300),1,0)</f>
        <v>0</v>
      </c>
      <c r="AE100" s="49">
        <f t="shared" ref="AE100" si="298">IF(AND($T100&gt;300,$T100&lt;=330),1,0)</f>
        <v>0</v>
      </c>
      <c r="AF100" s="49">
        <f t="shared" ref="AF100" si="299">IF(($T100="3xleer"),1,0)</f>
        <v>0</v>
      </c>
      <c r="AG100" s="49"/>
      <c r="AH100" s="49" cm="1">
        <f t="array" ref="AH100">IF(OR(U100:AF100=1),1,0)</f>
        <v>1</v>
      </c>
      <c r="AI100" s="3">
        <v>1</v>
      </c>
      <c r="AJ100" s="3">
        <v>0</v>
      </c>
      <c r="AK100" s="3">
        <v>1</v>
      </c>
      <c r="AL100" s="3">
        <v>1</v>
      </c>
      <c r="AM100" s="3">
        <v>1</v>
      </c>
      <c r="AN100" s="3">
        <v>0</v>
      </c>
      <c r="AO100" s="3">
        <v>0</v>
      </c>
      <c r="AP100" s="3">
        <v>0</v>
      </c>
      <c r="AQ100" s="3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3">
        <v>0</v>
      </c>
      <c r="BF100" s="24"/>
    </row>
    <row r="101" spans="1:58" ht="12">
      <c r="A101" s="23" t="s">
        <v>292</v>
      </c>
      <c r="B101" s="24"/>
      <c r="C101" s="24"/>
      <c r="D101" s="7" t="s">
        <v>26</v>
      </c>
      <c r="E101" s="2" t="s">
        <v>8</v>
      </c>
      <c r="F101" s="11">
        <v>4525522.4000000004</v>
      </c>
      <c r="G101" s="11">
        <v>5672904.2000000002</v>
      </c>
      <c r="H101" s="11" t="s">
        <v>35</v>
      </c>
      <c r="I101" s="11" t="s">
        <v>38</v>
      </c>
      <c r="J101" s="11">
        <v>137.83600000000001</v>
      </c>
      <c r="K101" s="11">
        <v>9.3000000000000007</v>
      </c>
      <c r="L101" s="11" t="s">
        <v>293</v>
      </c>
      <c r="M101" s="2" t="s">
        <v>11</v>
      </c>
      <c r="N101" s="11" t="s">
        <v>676</v>
      </c>
      <c r="O101" s="24">
        <v>2025</v>
      </c>
      <c r="P101" s="24">
        <v>1</v>
      </c>
      <c r="Q101" s="29">
        <v>1</v>
      </c>
      <c r="R101" s="27"/>
      <c r="S101" s="29">
        <v>5.6000000000000001E-2</v>
      </c>
      <c r="T101" s="29" t="s">
        <v>901</v>
      </c>
      <c r="U101" s="49">
        <f t="shared" ref="U101" si="300">IF((AND($T101&gt;0,$T101&lt;=30)),1,0)</f>
        <v>0</v>
      </c>
      <c r="V101" s="49">
        <f t="shared" ref="V101" si="301">IF(AND($T101&gt;30,$T101&lt;=60),1,0)</f>
        <v>0</v>
      </c>
      <c r="W101" s="49">
        <f t="shared" ref="W101" si="302">IF(AND($T101&gt;60,$T101&lt;=90),1,0)</f>
        <v>0</v>
      </c>
      <c r="X101" s="49">
        <f t="shared" ref="X101" si="303">IF(AND($T101&gt;90,$T101&lt;=120),1,0)</f>
        <v>0</v>
      </c>
      <c r="Y101" s="49">
        <f t="shared" ref="Y101" si="304">IF(AND($T101&gt;120,$T101&lt;=150),1,0)</f>
        <v>0</v>
      </c>
      <c r="Z101" s="49">
        <f t="shared" ref="Z101" si="305">IF(AND($T101&gt;150,$T101&lt;=180),1,0)</f>
        <v>0</v>
      </c>
      <c r="AA101" s="49">
        <f t="shared" ref="AA101" si="306">IF(AND($T101&gt;180,$T101&lt;=210),1,0)</f>
        <v>0</v>
      </c>
      <c r="AB101" s="49">
        <f t="shared" ref="AB101" si="307">IF(AND($T101&gt;210,$T101&lt;=240),1,0)</f>
        <v>0</v>
      </c>
      <c r="AC101" s="49">
        <f t="shared" ref="AC101" si="308">IF(AND($T101&gt;240,$T101&lt;=270),1,0)</f>
        <v>0</v>
      </c>
      <c r="AD101" s="49">
        <f t="shared" ref="AD101" si="309">IF(AND($T101&gt;270,$T101&lt;=300),1,0)</f>
        <v>0</v>
      </c>
      <c r="AE101" s="49">
        <f t="shared" ref="AE101" si="310">IF(AND($T101&gt;300,$T101&lt;=330),1,0)</f>
        <v>0</v>
      </c>
      <c r="AF101" s="49">
        <f t="shared" ref="AF101" si="311">IF(($T101="3xleer"),1,0)</f>
        <v>1</v>
      </c>
      <c r="AG101" s="49"/>
      <c r="AH101" s="49" cm="1">
        <f t="array" ref="AH101">IF(OR(U101:AF101=1),1,0)</f>
        <v>1</v>
      </c>
      <c r="AI101" s="3">
        <v>1</v>
      </c>
      <c r="AJ101" s="3">
        <v>0</v>
      </c>
      <c r="AK101" s="3">
        <v>1</v>
      </c>
      <c r="AL101" s="3">
        <v>1</v>
      </c>
      <c r="AM101" s="3">
        <v>1</v>
      </c>
      <c r="AN101" s="3">
        <v>1</v>
      </c>
      <c r="AO101" s="3">
        <v>0</v>
      </c>
      <c r="AP101" s="3">
        <v>1</v>
      </c>
      <c r="AQ101" s="3">
        <v>1</v>
      </c>
      <c r="AR101" s="64">
        <v>1</v>
      </c>
      <c r="AS101" s="64">
        <v>0</v>
      </c>
      <c r="AT101" s="64">
        <v>0</v>
      </c>
      <c r="AU101" s="64">
        <v>0</v>
      </c>
      <c r="AV101" s="64">
        <v>1</v>
      </c>
      <c r="AW101" s="64">
        <v>1</v>
      </c>
      <c r="AX101" s="64">
        <v>0</v>
      </c>
      <c r="AY101" s="64">
        <v>0</v>
      </c>
      <c r="AZ101" s="64">
        <v>1</v>
      </c>
      <c r="BA101" s="64">
        <v>0</v>
      </c>
      <c r="BB101" s="64">
        <v>1</v>
      </c>
      <c r="BC101" s="64">
        <v>0</v>
      </c>
      <c r="BD101" s="64">
        <v>1</v>
      </c>
      <c r="BE101" s="3">
        <v>0</v>
      </c>
      <c r="BF101" s="24"/>
    </row>
    <row r="102" spans="1:58" ht="22.5">
      <c r="A102" s="23" t="s">
        <v>306</v>
      </c>
      <c r="B102" s="24"/>
      <c r="C102" s="24"/>
      <c r="D102" s="7" t="s">
        <v>26</v>
      </c>
      <c r="E102" s="2" t="s">
        <v>8</v>
      </c>
      <c r="F102" s="11">
        <v>4526889.7</v>
      </c>
      <c r="G102" s="11">
        <v>5671850.4000000004</v>
      </c>
      <c r="H102" s="11" t="s">
        <v>24</v>
      </c>
      <c r="I102" s="11" t="s">
        <v>8</v>
      </c>
      <c r="J102" s="11">
        <v>135.93600000000001</v>
      </c>
      <c r="K102" s="11">
        <v>9.5</v>
      </c>
      <c r="L102" s="11" t="s">
        <v>290</v>
      </c>
      <c r="M102" s="2" t="s">
        <v>11</v>
      </c>
      <c r="N102" s="23" t="s">
        <v>674</v>
      </c>
      <c r="O102" s="24">
        <v>2025</v>
      </c>
      <c r="P102" s="24">
        <v>1</v>
      </c>
      <c r="Q102" s="29">
        <v>1</v>
      </c>
      <c r="R102" s="27"/>
      <c r="S102" s="29">
        <v>0.3</v>
      </c>
      <c r="T102" s="29" t="s">
        <v>901</v>
      </c>
      <c r="U102" s="49">
        <f t="shared" ref="U102:U103" si="312">IF((AND($T102&gt;0,$T102&lt;=30)),1,0)</f>
        <v>0</v>
      </c>
      <c r="V102" s="49">
        <f t="shared" ref="V102:V103" si="313">IF(AND($T102&gt;30,$T102&lt;=60),1,0)</f>
        <v>0</v>
      </c>
      <c r="W102" s="49">
        <f t="shared" ref="W102:W103" si="314">IF(AND($T102&gt;60,$T102&lt;=90),1,0)</f>
        <v>0</v>
      </c>
      <c r="X102" s="49">
        <f t="shared" ref="X102:X103" si="315">IF(AND($T102&gt;90,$T102&lt;=120),1,0)</f>
        <v>0</v>
      </c>
      <c r="Y102" s="49">
        <f t="shared" ref="Y102:Y103" si="316">IF(AND($T102&gt;120,$T102&lt;=150),1,0)</f>
        <v>0</v>
      </c>
      <c r="Z102" s="49">
        <f t="shared" ref="Z102:Z103" si="317">IF(AND($T102&gt;150,$T102&lt;=180),1,0)</f>
        <v>0</v>
      </c>
      <c r="AA102" s="49">
        <f t="shared" ref="AA102:AA103" si="318">IF(AND($T102&gt;180,$T102&lt;=210),1,0)</f>
        <v>0</v>
      </c>
      <c r="AB102" s="49">
        <f t="shared" ref="AB102:AB103" si="319">IF(AND($T102&gt;210,$T102&lt;=240),1,0)</f>
        <v>0</v>
      </c>
      <c r="AC102" s="49">
        <f t="shared" ref="AC102:AC103" si="320">IF(AND($T102&gt;240,$T102&lt;=270),1,0)</f>
        <v>0</v>
      </c>
      <c r="AD102" s="49">
        <f t="shared" ref="AD102:AD103" si="321">IF(AND($T102&gt;270,$T102&lt;=300),1,0)</f>
        <v>0</v>
      </c>
      <c r="AE102" s="49">
        <f t="shared" ref="AE102:AE103" si="322">IF(AND($T102&gt;300,$T102&lt;=330),1,0)</f>
        <v>0</v>
      </c>
      <c r="AF102" s="49">
        <f t="shared" ref="AF102:AF103" si="323">IF(($T102="3xleer"),1,0)</f>
        <v>1</v>
      </c>
      <c r="AG102" s="49"/>
      <c r="AH102" s="49" cm="1">
        <f t="array" ref="AH102">IF(OR(U102:AF102=1),1,0)</f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1</v>
      </c>
      <c r="AN102" s="3">
        <v>0</v>
      </c>
      <c r="AO102" s="3">
        <v>0</v>
      </c>
      <c r="AP102" s="3">
        <v>0</v>
      </c>
      <c r="AQ102" s="3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3">
        <v>0</v>
      </c>
      <c r="BF102" s="24" t="s">
        <v>911</v>
      </c>
    </row>
    <row r="103" spans="1:58" ht="12">
      <c r="A103" s="23" t="s">
        <v>307</v>
      </c>
      <c r="B103" s="24"/>
      <c r="C103" s="24"/>
      <c r="D103" s="7" t="s">
        <v>26</v>
      </c>
      <c r="E103" s="2" t="s">
        <v>8</v>
      </c>
      <c r="F103" s="11">
        <v>4526914.0999999996</v>
      </c>
      <c r="G103" s="11">
        <v>5671711.9000000004</v>
      </c>
      <c r="H103" s="11" t="s">
        <v>24</v>
      </c>
      <c r="I103" s="11" t="s">
        <v>251</v>
      </c>
      <c r="J103" s="11">
        <v>135.83600000000001</v>
      </c>
      <c r="K103" s="11">
        <v>14</v>
      </c>
      <c r="L103" s="11" t="s">
        <v>109</v>
      </c>
      <c r="M103" s="2" t="s">
        <v>11</v>
      </c>
      <c r="N103" s="23" t="s">
        <v>674</v>
      </c>
      <c r="O103" s="24">
        <v>2025</v>
      </c>
      <c r="P103" s="24">
        <v>1</v>
      </c>
      <c r="Q103" s="29">
        <v>1</v>
      </c>
      <c r="R103" s="27"/>
      <c r="S103" s="24">
        <v>1.0649999999999999</v>
      </c>
      <c r="T103" s="24">
        <v>146</v>
      </c>
      <c r="U103" s="49">
        <f t="shared" si="312"/>
        <v>0</v>
      </c>
      <c r="V103" s="49">
        <f t="shared" si="313"/>
        <v>0</v>
      </c>
      <c r="W103" s="49">
        <f t="shared" si="314"/>
        <v>0</v>
      </c>
      <c r="X103" s="49">
        <f t="shared" si="315"/>
        <v>0</v>
      </c>
      <c r="Y103" s="49">
        <f t="shared" si="316"/>
        <v>1</v>
      </c>
      <c r="Z103" s="49">
        <f t="shared" si="317"/>
        <v>0</v>
      </c>
      <c r="AA103" s="49">
        <f t="shared" si="318"/>
        <v>0</v>
      </c>
      <c r="AB103" s="49">
        <f t="shared" si="319"/>
        <v>0</v>
      </c>
      <c r="AC103" s="49">
        <f t="shared" si="320"/>
        <v>0</v>
      </c>
      <c r="AD103" s="49">
        <f t="shared" si="321"/>
        <v>0</v>
      </c>
      <c r="AE103" s="49">
        <f t="shared" si="322"/>
        <v>0</v>
      </c>
      <c r="AF103" s="49">
        <f t="shared" si="323"/>
        <v>0</v>
      </c>
      <c r="AG103" s="49"/>
      <c r="AH103" s="49" cm="1">
        <f t="array" ref="AH103">IF(OR(U103:AF103=1),1,0)</f>
        <v>1</v>
      </c>
      <c r="AI103" s="3">
        <v>1</v>
      </c>
      <c r="AJ103" s="3">
        <v>1</v>
      </c>
      <c r="AK103" s="3">
        <v>1</v>
      </c>
      <c r="AL103" s="3">
        <v>1</v>
      </c>
      <c r="AM103" s="3">
        <v>1</v>
      </c>
      <c r="AN103" s="3">
        <v>1</v>
      </c>
      <c r="AO103" s="3">
        <v>0</v>
      </c>
      <c r="AP103" s="3">
        <v>1</v>
      </c>
      <c r="AQ103" s="3">
        <v>1</v>
      </c>
      <c r="AR103" s="64">
        <v>1</v>
      </c>
      <c r="AS103" s="64">
        <v>0</v>
      </c>
      <c r="AT103" s="64">
        <v>0</v>
      </c>
      <c r="AU103" s="64">
        <v>0</v>
      </c>
      <c r="AV103" s="64">
        <v>1</v>
      </c>
      <c r="AW103" s="64">
        <v>1</v>
      </c>
      <c r="AX103" s="64">
        <v>0</v>
      </c>
      <c r="AY103" s="64">
        <v>0</v>
      </c>
      <c r="AZ103" s="64">
        <v>1</v>
      </c>
      <c r="BA103" s="64">
        <v>0</v>
      </c>
      <c r="BB103" s="64">
        <v>0</v>
      </c>
      <c r="BC103" s="64">
        <v>0</v>
      </c>
      <c r="BD103" s="64">
        <v>0</v>
      </c>
      <c r="BE103" s="3">
        <v>0</v>
      </c>
      <c r="BF103" s="24"/>
    </row>
    <row r="104" spans="1:58" ht="22.5">
      <c r="A104" s="23" t="s">
        <v>326</v>
      </c>
      <c r="B104" s="24" t="s">
        <v>875</v>
      </c>
      <c r="C104" s="24"/>
      <c r="D104" s="7" t="s">
        <v>325</v>
      </c>
      <c r="E104" s="2" t="s">
        <v>8</v>
      </c>
      <c r="F104" s="11">
        <v>4526534.2</v>
      </c>
      <c r="G104" s="11">
        <v>5672718.7000000002</v>
      </c>
      <c r="H104" s="11" t="s">
        <v>221</v>
      </c>
      <c r="I104" s="11" t="s">
        <v>92</v>
      </c>
      <c r="J104" s="11">
        <v>135.33600000000001</v>
      </c>
      <c r="K104" s="11">
        <v>8.3000000000000007</v>
      </c>
      <c r="L104" s="11" t="s">
        <v>14</v>
      </c>
      <c r="M104" s="2" t="s">
        <v>11</v>
      </c>
      <c r="N104" s="11" t="s">
        <v>676</v>
      </c>
      <c r="O104" s="24">
        <v>2025</v>
      </c>
      <c r="P104" s="24">
        <v>1</v>
      </c>
      <c r="Q104" s="29">
        <v>1</v>
      </c>
      <c r="R104" s="27"/>
      <c r="S104" s="29">
        <v>0.3</v>
      </c>
      <c r="T104" s="29" t="s">
        <v>901</v>
      </c>
      <c r="U104" s="49">
        <f t="shared" ref="U104:U108" si="324">IF((AND($T104&gt;0,$T104&lt;=30)),1,0)</f>
        <v>0</v>
      </c>
      <c r="V104" s="49">
        <f t="shared" ref="V104:V108" si="325">IF(AND($T104&gt;30,$T104&lt;=60),1,0)</f>
        <v>0</v>
      </c>
      <c r="W104" s="49">
        <f t="shared" ref="W104:W108" si="326">IF(AND($T104&gt;60,$T104&lt;=90),1,0)</f>
        <v>0</v>
      </c>
      <c r="X104" s="49">
        <f t="shared" ref="X104:X108" si="327">IF(AND($T104&gt;90,$T104&lt;=120),1,0)</f>
        <v>0</v>
      </c>
      <c r="Y104" s="49">
        <f t="shared" ref="Y104:Y108" si="328">IF(AND($T104&gt;120,$T104&lt;=150),1,0)</f>
        <v>0</v>
      </c>
      <c r="Z104" s="49">
        <f t="shared" ref="Z104:Z108" si="329">IF(AND($T104&gt;150,$T104&lt;=180),1,0)</f>
        <v>0</v>
      </c>
      <c r="AA104" s="49">
        <f t="shared" ref="AA104:AA108" si="330">IF(AND($T104&gt;180,$T104&lt;=210),1,0)</f>
        <v>0</v>
      </c>
      <c r="AB104" s="49">
        <f t="shared" ref="AB104:AB108" si="331">IF(AND($T104&gt;210,$T104&lt;=240),1,0)</f>
        <v>0</v>
      </c>
      <c r="AC104" s="49">
        <f t="shared" ref="AC104:AC108" si="332">IF(AND($T104&gt;240,$T104&lt;=270),1,0)</f>
        <v>0</v>
      </c>
      <c r="AD104" s="49">
        <f t="shared" ref="AD104:AD108" si="333">IF(AND($T104&gt;270,$T104&lt;=300),1,0)</f>
        <v>0</v>
      </c>
      <c r="AE104" s="49">
        <f t="shared" ref="AE104:AE108" si="334">IF(AND($T104&gt;300,$T104&lt;=330),1,0)</f>
        <v>0</v>
      </c>
      <c r="AF104" s="49">
        <f t="shared" ref="AF104:AF108" si="335">IF(($T104="3xleer"),1,0)</f>
        <v>1</v>
      </c>
      <c r="AG104" s="49"/>
      <c r="AH104" s="49" cm="1">
        <f t="array" ref="AH104">IF(OR(U104:AF104=1),1,0)</f>
        <v>1</v>
      </c>
      <c r="AI104" s="3">
        <v>1</v>
      </c>
      <c r="AJ104" s="3">
        <v>0</v>
      </c>
      <c r="AK104" s="3">
        <v>1</v>
      </c>
      <c r="AL104" s="3">
        <v>1</v>
      </c>
      <c r="AM104" s="3">
        <v>1</v>
      </c>
      <c r="AN104" s="3">
        <v>1</v>
      </c>
      <c r="AO104" s="3">
        <v>0</v>
      </c>
      <c r="AP104" s="3">
        <v>1</v>
      </c>
      <c r="AQ104" s="3">
        <v>1</v>
      </c>
      <c r="AR104" s="64">
        <v>1</v>
      </c>
      <c r="AS104" s="64">
        <v>0</v>
      </c>
      <c r="AT104" s="64">
        <v>0</v>
      </c>
      <c r="AU104" s="64">
        <v>0</v>
      </c>
      <c r="AV104" s="64">
        <v>1</v>
      </c>
      <c r="AW104" s="64">
        <v>1</v>
      </c>
      <c r="AX104" s="64">
        <v>0</v>
      </c>
      <c r="AY104" s="64">
        <v>0</v>
      </c>
      <c r="AZ104" s="64">
        <v>1</v>
      </c>
      <c r="BA104" s="64">
        <v>0</v>
      </c>
      <c r="BB104" s="64">
        <v>0</v>
      </c>
      <c r="BC104" s="64">
        <v>0</v>
      </c>
      <c r="BD104" s="64">
        <v>0</v>
      </c>
      <c r="BE104" s="3">
        <v>0</v>
      </c>
      <c r="BF104" s="24" t="s">
        <v>911</v>
      </c>
    </row>
    <row r="105" spans="1:58" ht="12">
      <c r="A105" s="23" t="s">
        <v>327</v>
      </c>
      <c r="B105" s="24"/>
      <c r="C105" s="24"/>
      <c r="D105" s="7" t="s">
        <v>26</v>
      </c>
      <c r="E105" s="2" t="s">
        <v>8</v>
      </c>
      <c r="F105" s="11">
        <v>4526554.2</v>
      </c>
      <c r="G105" s="11">
        <v>5672561.0999999996</v>
      </c>
      <c r="H105" s="11" t="s">
        <v>221</v>
      </c>
      <c r="I105" s="11" t="s">
        <v>104</v>
      </c>
      <c r="J105" s="11">
        <v>135.536</v>
      </c>
      <c r="K105" s="11">
        <v>25.4</v>
      </c>
      <c r="L105" s="11" t="s">
        <v>34</v>
      </c>
      <c r="M105" s="2" t="s">
        <v>11</v>
      </c>
      <c r="N105" s="23" t="s">
        <v>674</v>
      </c>
      <c r="O105" s="24">
        <v>2025</v>
      </c>
      <c r="P105" s="24">
        <v>1</v>
      </c>
      <c r="Q105" s="29">
        <v>1</v>
      </c>
      <c r="R105" s="27"/>
      <c r="S105" s="24">
        <v>2.0139999999999998</v>
      </c>
      <c r="T105" s="24">
        <v>88</v>
      </c>
      <c r="U105" s="49">
        <f t="shared" si="324"/>
        <v>0</v>
      </c>
      <c r="V105" s="49">
        <f t="shared" si="325"/>
        <v>0</v>
      </c>
      <c r="W105" s="49">
        <f t="shared" si="326"/>
        <v>1</v>
      </c>
      <c r="X105" s="49">
        <f t="shared" si="327"/>
        <v>0</v>
      </c>
      <c r="Y105" s="49">
        <f t="shared" si="328"/>
        <v>0</v>
      </c>
      <c r="Z105" s="49">
        <f t="shared" si="329"/>
        <v>0</v>
      </c>
      <c r="AA105" s="49">
        <f t="shared" si="330"/>
        <v>0</v>
      </c>
      <c r="AB105" s="49">
        <f t="shared" si="331"/>
        <v>0</v>
      </c>
      <c r="AC105" s="49">
        <f t="shared" si="332"/>
        <v>0</v>
      </c>
      <c r="AD105" s="49">
        <f t="shared" si="333"/>
        <v>0</v>
      </c>
      <c r="AE105" s="49">
        <f t="shared" si="334"/>
        <v>0</v>
      </c>
      <c r="AF105" s="49">
        <f t="shared" si="335"/>
        <v>0</v>
      </c>
      <c r="AG105" s="49"/>
      <c r="AH105" s="49" cm="1">
        <f t="array" ref="AH105">IF(OR(U105:AF105=1),1,0)</f>
        <v>1</v>
      </c>
      <c r="AI105" s="3">
        <v>1</v>
      </c>
      <c r="AJ105" s="3">
        <v>0</v>
      </c>
      <c r="AK105" s="3">
        <v>1</v>
      </c>
      <c r="AL105" s="3">
        <v>1</v>
      </c>
      <c r="AM105" s="3">
        <v>1</v>
      </c>
      <c r="AN105" s="3">
        <v>1</v>
      </c>
      <c r="AO105" s="3">
        <v>0</v>
      </c>
      <c r="AP105" s="3">
        <v>1</v>
      </c>
      <c r="AQ105" s="3">
        <v>1</v>
      </c>
      <c r="AR105" s="64">
        <v>1</v>
      </c>
      <c r="AS105" s="64">
        <v>0</v>
      </c>
      <c r="AT105" s="64">
        <v>0</v>
      </c>
      <c r="AU105" s="64">
        <v>0</v>
      </c>
      <c r="AV105" s="64">
        <v>1</v>
      </c>
      <c r="AW105" s="64">
        <v>1</v>
      </c>
      <c r="AX105" s="64">
        <v>0</v>
      </c>
      <c r="AY105" s="64">
        <v>0</v>
      </c>
      <c r="AZ105" s="64">
        <v>1</v>
      </c>
      <c r="BA105" s="64">
        <v>0</v>
      </c>
      <c r="BB105" s="64">
        <v>0</v>
      </c>
      <c r="BC105" s="64">
        <v>0</v>
      </c>
      <c r="BD105" s="64">
        <v>0</v>
      </c>
      <c r="BE105" s="3">
        <v>0</v>
      </c>
      <c r="BF105" s="24"/>
    </row>
    <row r="106" spans="1:58" ht="33.75">
      <c r="A106" s="23" t="s">
        <v>330</v>
      </c>
      <c r="B106" s="24"/>
      <c r="C106" s="24"/>
      <c r="D106" s="7" t="s">
        <v>26</v>
      </c>
      <c r="E106" s="2" t="s">
        <v>8</v>
      </c>
      <c r="F106" s="11">
        <v>4526711.2</v>
      </c>
      <c r="G106" s="11">
        <v>5672590</v>
      </c>
      <c r="H106" s="11" t="s">
        <v>221</v>
      </c>
      <c r="I106" s="11" t="s">
        <v>8</v>
      </c>
      <c r="J106" s="11">
        <v>135.036</v>
      </c>
      <c r="K106" s="11">
        <v>7.3</v>
      </c>
      <c r="L106" s="11" t="s">
        <v>14</v>
      </c>
      <c r="M106" s="2" t="s">
        <v>673</v>
      </c>
      <c r="N106" s="23" t="s">
        <v>862</v>
      </c>
      <c r="O106" s="24">
        <v>2003</v>
      </c>
      <c r="P106" s="24">
        <v>1</v>
      </c>
      <c r="Q106" s="29">
        <v>1</v>
      </c>
      <c r="R106" s="27"/>
      <c r="S106" s="29">
        <v>0.3</v>
      </c>
      <c r="T106" s="29" t="s">
        <v>901</v>
      </c>
      <c r="U106" s="49">
        <f t="shared" ref="U106" si="336">IF((AND($T106&gt;0,$T106&lt;=30)),1,0)</f>
        <v>0</v>
      </c>
      <c r="V106" s="49">
        <f t="shared" ref="V106" si="337">IF(AND($T106&gt;30,$T106&lt;=60),1,0)</f>
        <v>0</v>
      </c>
      <c r="W106" s="49">
        <f t="shared" ref="W106" si="338">IF(AND($T106&gt;60,$T106&lt;=90),1,0)</f>
        <v>0</v>
      </c>
      <c r="X106" s="49">
        <f t="shared" ref="X106" si="339">IF(AND($T106&gt;90,$T106&lt;=120),1,0)</f>
        <v>0</v>
      </c>
      <c r="Y106" s="49">
        <f t="shared" ref="Y106" si="340">IF(AND($T106&gt;120,$T106&lt;=150),1,0)</f>
        <v>0</v>
      </c>
      <c r="Z106" s="49">
        <f t="shared" ref="Z106" si="341">IF(AND($T106&gt;150,$T106&lt;=180),1,0)</f>
        <v>0</v>
      </c>
      <c r="AA106" s="49">
        <f t="shared" ref="AA106" si="342">IF(AND($T106&gt;180,$T106&lt;=210),1,0)</f>
        <v>0</v>
      </c>
      <c r="AB106" s="49">
        <f t="shared" ref="AB106" si="343">IF(AND($T106&gt;210,$T106&lt;=240),1,0)</f>
        <v>0</v>
      </c>
      <c r="AC106" s="49">
        <f t="shared" ref="AC106" si="344">IF(AND($T106&gt;240,$T106&lt;=270),1,0)</f>
        <v>0</v>
      </c>
      <c r="AD106" s="49">
        <f t="shared" ref="AD106" si="345">IF(AND($T106&gt;270,$T106&lt;=300),1,0)</f>
        <v>0</v>
      </c>
      <c r="AE106" s="49">
        <f t="shared" ref="AE106" si="346">IF(AND($T106&gt;300,$T106&lt;=330),1,0)</f>
        <v>0</v>
      </c>
      <c r="AF106" s="49">
        <f t="shared" ref="AF106" si="347">IF(($T106="3xleer"),1,0)</f>
        <v>1</v>
      </c>
      <c r="AG106" s="49"/>
      <c r="AH106" s="49" cm="1">
        <f t="array" ref="AH106">IF(OR(U106:AF106=1),1,0)</f>
        <v>1</v>
      </c>
      <c r="AI106" s="3">
        <v>1</v>
      </c>
      <c r="AJ106" s="3">
        <v>1</v>
      </c>
      <c r="AK106" s="3">
        <v>1</v>
      </c>
      <c r="AL106" s="3">
        <v>1</v>
      </c>
      <c r="AM106" s="3">
        <v>1</v>
      </c>
      <c r="AN106" s="3">
        <v>1</v>
      </c>
      <c r="AO106" s="3">
        <v>0</v>
      </c>
      <c r="AP106" s="3">
        <v>1</v>
      </c>
      <c r="AQ106" s="3">
        <v>1</v>
      </c>
      <c r="AR106" s="64">
        <v>1</v>
      </c>
      <c r="AS106" s="64">
        <v>0</v>
      </c>
      <c r="AT106" s="64">
        <v>1</v>
      </c>
      <c r="AU106" s="64">
        <v>0</v>
      </c>
      <c r="AV106" s="64">
        <v>1</v>
      </c>
      <c r="AW106" s="64">
        <v>1</v>
      </c>
      <c r="AX106" s="64">
        <v>0</v>
      </c>
      <c r="AY106" s="64">
        <v>0</v>
      </c>
      <c r="AZ106" s="64">
        <v>1</v>
      </c>
      <c r="BA106" s="64">
        <v>0</v>
      </c>
      <c r="BB106" s="64">
        <v>0</v>
      </c>
      <c r="BC106" s="64">
        <v>0</v>
      </c>
      <c r="BD106" s="64">
        <v>0</v>
      </c>
      <c r="BE106" s="3">
        <v>0</v>
      </c>
      <c r="BF106" s="24" t="s">
        <v>911</v>
      </c>
    </row>
    <row r="107" spans="1:58" ht="12">
      <c r="A107" s="23" t="s">
        <v>331</v>
      </c>
      <c r="B107" s="24"/>
      <c r="C107" s="24"/>
      <c r="D107" s="7" t="s">
        <v>26</v>
      </c>
      <c r="E107" s="2" t="s">
        <v>8</v>
      </c>
      <c r="F107" s="11">
        <v>4526597.0999999996</v>
      </c>
      <c r="G107" s="11">
        <v>5672483.5</v>
      </c>
      <c r="H107" s="11" t="s">
        <v>186</v>
      </c>
      <c r="I107" s="11" t="s">
        <v>104</v>
      </c>
      <c r="J107" s="11">
        <v>135.73599999999999</v>
      </c>
      <c r="K107" s="11">
        <v>24.5</v>
      </c>
      <c r="L107" s="11" t="s">
        <v>34</v>
      </c>
      <c r="M107" s="2" t="s">
        <v>11</v>
      </c>
      <c r="N107" s="11" t="s">
        <v>676</v>
      </c>
      <c r="O107" s="24">
        <v>2025</v>
      </c>
      <c r="P107" s="24">
        <v>1</v>
      </c>
      <c r="Q107" s="29">
        <v>1</v>
      </c>
      <c r="R107" s="27"/>
      <c r="S107" s="29">
        <v>1.3080000000000001</v>
      </c>
      <c r="T107" s="29">
        <v>120</v>
      </c>
      <c r="U107" s="49">
        <f t="shared" si="324"/>
        <v>0</v>
      </c>
      <c r="V107" s="49">
        <f t="shared" si="325"/>
        <v>0</v>
      </c>
      <c r="W107" s="49">
        <f t="shared" si="326"/>
        <v>0</v>
      </c>
      <c r="X107" s="49">
        <f t="shared" si="327"/>
        <v>1</v>
      </c>
      <c r="Y107" s="49">
        <f t="shared" si="328"/>
        <v>0</v>
      </c>
      <c r="Z107" s="49">
        <f t="shared" si="329"/>
        <v>0</v>
      </c>
      <c r="AA107" s="49">
        <f t="shared" si="330"/>
        <v>0</v>
      </c>
      <c r="AB107" s="49">
        <f t="shared" si="331"/>
        <v>0</v>
      </c>
      <c r="AC107" s="49">
        <f t="shared" si="332"/>
        <v>0</v>
      </c>
      <c r="AD107" s="49">
        <f t="shared" si="333"/>
        <v>0</v>
      </c>
      <c r="AE107" s="49">
        <f t="shared" si="334"/>
        <v>0</v>
      </c>
      <c r="AF107" s="49">
        <f t="shared" si="335"/>
        <v>0</v>
      </c>
      <c r="AG107" s="49"/>
      <c r="AH107" s="49" cm="1">
        <f t="array" ref="AH107">IF(OR(U107:AF107=1),1,0)</f>
        <v>1</v>
      </c>
      <c r="AI107" s="3">
        <v>1</v>
      </c>
      <c r="AJ107" s="3">
        <v>0</v>
      </c>
      <c r="AK107" s="3">
        <v>1</v>
      </c>
      <c r="AL107" s="3">
        <v>1</v>
      </c>
      <c r="AM107" s="3">
        <v>1</v>
      </c>
      <c r="AN107" s="3">
        <v>1</v>
      </c>
      <c r="AO107" s="3">
        <v>0</v>
      </c>
      <c r="AP107" s="3">
        <v>1</v>
      </c>
      <c r="AQ107" s="3">
        <v>1</v>
      </c>
      <c r="AR107" s="64">
        <v>1</v>
      </c>
      <c r="AS107" s="64">
        <v>0</v>
      </c>
      <c r="AT107" s="64">
        <v>0</v>
      </c>
      <c r="AU107" s="64">
        <v>0</v>
      </c>
      <c r="AV107" s="64">
        <v>1</v>
      </c>
      <c r="AW107" s="64">
        <v>1</v>
      </c>
      <c r="AX107" s="64">
        <v>0</v>
      </c>
      <c r="AY107" s="64">
        <v>0</v>
      </c>
      <c r="AZ107" s="64">
        <v>1</v>
      </c>
      <c r="BA107" s="64">
        <v>0</v>
      </c>
      <c r="BB107" s="64">
        <v>0</v>
      </c>
      <c r="BC107" s="64">
        <v>0</v>
      </c>
      <c r="BD107" s="64">
        <v>1</v>
      </c>
      <c r="BE107" s="3">
        <v>0</v>
      </c>
      <c r="BF107" s="24"/>
    </row>
    <row r="108" spans="1:58" ht="12">
      <c r="A108" s="23" t="s">
        <v>332</v>
      </c>
      <c r="B108" s="24"/>
      <c r="C108" s="24"/>
      <c r="D108" s="7" t="s">
        <v>26</v>
      </c>
      <c r="E108" s="2" t="s">
        <v>8</v>
      </c>
      <c r="F108" s="11">
        <v>4526597.3</v>
      </c>
      <c r="G108" s="11">
        <v>5672482.0999999996</v>
      </c>
      <c r="H108" s="11" t="s">
        <v>186</v>
      </c>
      <c r="I108" s="11" t="s">
        <v>92</v>
      </c>
      <c r="J108" s="11">
        <v>135.74</v>
      </c>
      <c r="K108" s="11">
        <v>8.99</v>
      </c>
      <c r="L108" s="11" t="s">
        <v>14</v>
      </c>
      <c r="M108" s="2" t="s">
        <v>11</v>
      </c>
      <c r="N108" s="11" t="s">
        <v>676</v>
      </c>
      <c r="O108" s="24">
        <v>2025</v>
      </c>
      <c r="P108" s="24">
        <v>1</v>
      </c>
      <c r="Q108" s="29">
        <v>1</v>
      </c>
      <c r="R108" s="27"/>
      <c r="S108" s="29">
        <v>0.28100000000000003</v>
      </c>
      <c r="T108" s="29">
        <v>68</v>
      </c>
      <c r="U108" s="49">
        <f t="shared" si="324"/>
        <v>0</v>
      </c>
      <c r="V108" s="49">
        <f t="shared" si="325"/>
        <v>0</v>
      </c>
      <c r="W108" s="49">
        <f t="shared" si="326"/>
        <v>1</v>
      </c>
      <c r="X108" s="49">
        <f t="shared" si="327"/>
        <v>0</v>
      </c>
      <c r="Y108" s="49">
        <f t="shared" si="328"/>
        <v>0</v>
      </c>
      <c r="Z108" s="49">
        <f t="shared" si="329"/>
        <v>0</v>
      </c>
      <c r="AA108" s="49">
        <f t="shared" si="330"/>
        <v>0</v>
      </c>
      <c r="AB108" s="49">
        <f t="shared" si="331"/>
        <v>0</v>
      </c>
      <c r="AC108" s="49">
        <f t="shared" si="332"/>
        <v>0</v>
      </c>
      <c r="AD108" s="49">
        <f t="shared" si="333"/>
        <v>0</v>
      </c>
      <c r="AE108" s="49">
        <f t="shared" si="334"/>
        <v>0</v>
      </c>
      <c r="AF108" s="49">
        <f t="shared" si="335"/>
        <v>0</v>
      </c>
      <c r="AG108" s="49"/>
      <c r="AH108" s="49" cm="1">
        <f t="array" ref="AH108">IF(OR(U108:AF108=1),1,0)</f>
        <v>1</v>
      </c>
      <c r="AI108" s="3">
        <v>1</v>
      </c>
      <c r="AJ108" s="3">
        <v>0</v>
      </c>
      <c r="AK108" s="3">
        <v>1</v>
      </c>
      <c r="AL108" s="3">
        <v>1</v>
      </c>
      <c r="AM108" s="3">
        <v>1</v>
      </c>
      <c r="AN108" s="3">
        <v>0</v>
      </c>
      <c r="AO108" s="3">
        <v>0</v>
      </c>
      <c r="AP108" s="3">
        <v>0</v>
      </c>
      <c r="AQ108" s="3">
        <v>0</v>
      </c>
      <c r="AR108" s="64">
        <v>0</v>
      </c>
      <c r="AS108" s="64">
        <v>0</v>
      </c>
      <c r="AT108" s="64">
        <v>0</v>
      </c>
      <c r="AU108" s="64">
        <v>0</v>
      </c>
      <c r="AV108" s="64">
        <v>0</v>
      </c>
      <c r="AW108" s="64">
        <v>0</v>
      </c>
      <c r="AX108" s="64">
        <v>0</v>
      </c>
      <c r="AY108" s="64">
        <v>0</v>
      </c>
      <c r="AZ108" s="64">
        <v>0</v>
      </c>
      <c r="BA108" s="64">
        <v>0</v>
      </c>
      <c r="BB108" s="64">
        <v>0</v>
      </c>
      <c r="BC108" s="64">
        <v>0</v>
      </c>
      <c r="BD108" s="64">
        <v>1</v>
      </c>
      <c r="BE108" s="3">
        <v>0</v>
      </c>
      <c r="BF108" s="24"/>
    </row>
    <row r="109" spans="1:58" ht="12">
      <c r="A109" s="23" t="s">
        <v>334</v>
      </c>
      <c r="B109" s="24"/>
      <c r="C109" s="24"/>
      <c r="D109" s="7" t="s">
        <v>26</v>
      </c>
      <c r="E109" s="2" t="s">
        <v>8</v>
      </c>
      <c r="F109" s="11">
        <v>4526313.3</v>
      </c>
      <c r="G109" s="11">
        <v>5672379</v>
      </c>
      <c r="H109" s="11" t="s">
        <v>24</v>
      </c>
      <c r="I109" s="11" t="s">
        <v>98</v>
      </c>
      <c r="J109" s="11">
        <v>134.44</v>
      </c>
      <c r="K109" s="11">
        <v>25.5</v>
      </c>
      <c r="L109" s="11" t="s">
        <v>34</v>
      </c>
      <c r="M109" s="2" t="s">
        <v>11</v>
      </c>
      <c r="N109" s="23" t="s">
        <v>674</v>
      </c>
      <c r="O109" s="24">
        <v>2025</v>
      </c>
      <c r="P109" s="24">
        <v>1</v>
      </c>
      <c r="Q109" s="29">
        <v>1</v>
      </c>
      <c r="R109" s="27"/>
      <c r="S109" s="24">
        <v>1.4870000000000001</v>
      </c>
      <c r="T109" s="24">
        <v>129</v>
      </c>
      <c r="U109" s="49">
        <f t="shared" ref="U109" si="348">IF((AND($T109&gt;0,$T109&lt;=30)),1,0)</f>
        <v>0</v>
      </c>
      <c r="V109" s="49">
        <f t="shared" ref="V109" si="349">IF(AND($T109&gt;30,$T109&lt;=60),1,0)</f>
        <v>0</v>
      </c>
      <c r="W109" s="49">
        <f t="shared" ref="W109" si="350">IF(AND($T109&gt;60,$T109&lt;=90),1,0)</f>
        <v>0</v>
      </c>
      <c r="X109" s="49">
        <f t="shared" ref="X109" si="351">IF(AND($T109&gt;90,$T109&lt;=120),1,0)</f>
        <v>0</v>
      </c>
      <c r="Y109" s="49">
        <f t="shared" ref="Y109" si="352">IF(AND($T109&gt;120,$T109&lt;=150),1,0)</f>
        <v>1</v>
      </c>
      <c r="Z109" s="49">
        <f t="shared" ref="Z109" si="353">IF(AND($T109&gt;150,$T109&lt;=180),1,0)</f>
        <v>0</v>
      </c>
      <c r="AA109" s="49">
        <f t="shared" ref="AA109" si="354">IF(AND($T109&gt;180,$T109&lt;=210),1,0)</f>
        <v>0</v>
      </c>
      <c r="AB109" s="49">
        <f t="shared" ref="AB109" si="355">IF(AND($T109&gt;210,$T109&lt;=240),1,0)</f>
        <v>0</v>
      </c>
      <c r="AC109" s="49">
        <f t="shared" ref="AC109" si="356">IF(AND($T109&gt;240,$T109&lt;=270),1,0)</f>
        <v>0</v>
      </c>
      <c r="AD109" s="49">
        <f t="shared" ref="AD109" si="357">IF(AND($T109&gt;270,$T109&lt;=300),1,0)</f>
        <v>0</v>
      </c>
      <c r="AE109" s="49">
        <f t="shared" ref="AE109" si="358">IF(AND($T109&gt;300,$T109&lt;=330),1,0)</f>
        <v>0</v>
      </c>
      <c r="AF109" s="49">
        <f t="shared" ref="AF109" si="359">IF(($T109="3xleer"),1,0)</f>
        <v>0</v>
      </c>
      <c r="AG109" s="49"/>
      <c r="AH109" s="49" cm="1">
        <f t="array" ref="AH109">IF(OR(U109:AF109=1),1,0)</f>
        <v>1</v>
      </c>
      <c r="AI109" s="3">
        <v>1</v>
      </c>
      <c r="AJ109" s="3">
        <v>0</v>
      </c>
      <c r="AK109" s="3">
        <v>1</v>
      </c>
      <c r="AL109" s="3">
        <v>1</v>
      </c>
      <c r="AM109" s="3">
        <v>1</v>
      </c>
      <c r="AN109" s="3">
        <v>1</v>
      </c>
      <c r="AO109" s="3">
        <v>0</v>
      </c>
      <c r="AP109" s="3">
        <v>1</v>
      </c>
      <c r="AQ109" s="3">
        <v>1</v>
      </c>
      <c r="AR109" s="64">
        <v>1</v>
      </c>
      <c r="AS109" s="64">
        <v>0</v>
      </c>
      <c r="AT109" s="64">
        <v>0</v>
      </c>
      <c r="AU109" s="64">
        <v>0</v>
      </c>
      <c r="AV109" s="64">
        <v>1</v>
      </c>
      <c r="AW109" s="64">
        <v>1</v>
      </c>
      <c r="AX109" s="64">
        <v>0</v>
      </c>
      <c r="AY109" s="64">
        <v>0</v>
      </c>
      <c r="AZ109" s="64">
        <v>1</v>
      </c>
      <c r="BA109" s="64">
        <v>1</v>
      </c>
      <c r="BB109" s="64">
        <v>0</v>
      </c>
      <c r="BC109" s="64">
        <v>0</v>
      </c>
      <c r="BD109" s="64">
        <v>0</v>
      </c>
      <c r="BE109" s="3">
        <v>0</v>
      </c>
      <c r="BF109" s="24"/>
    </row>
    <row r="110" spans="1:58" ht="22.5">
      <c r="A110" s="23" t="s">
        <v>337</v>
      </c>
      <c r="B110" s="24"/>
      <c r="C110" s="24"/>
      <c r="D110" s="7" t="s">
        <v>26</v>
      </c>
      <c r="E110" s="2" t="s">
        <v>338</v>
      </c>
      <c r="F110" s="11">
        <v>4526815.9000000004</v>
      </c>
      <c r="G110" s="11">
        <v>5671869.2000000002</v>
      </c>
      <c r="H110" s="11" t="s">
        <v>303</v>
      </c>
      <c r="I110" s="11" t="s">
        <v>251</v>
      </c>
      <c r="J110" s="11">
        <v>136.65600000000001</v>
      </c>
      <c r="K110" s="11">
        <v>9.01</v>
      </c>
      <c r="L110" s="11" t="s">
        <v>14</v>
      </c>
      <c r="M110" s="2" t="s">
        <v>11</v>
      </c>
      <c r="N110" s="11" t="s">
        <v>676</v>
      </c>
      <c r="O110" s="29">
        <v>2025</v>
      </c>
      <c r="P110" s="24">
        <v>1</v>
      </c>
      <c r="Q110" s="29">
        <v>1</v>
      </c>
      <c r="R110" s="27"/>
      <c r="S110" s="29">
        <v>0.3</v>
      </c>
      <c r="T110" s="29" t="s">
        <v>901</v>
      </c>
      <c r="U110" s="49">
        <f t="shared" ref="U110:U113" si="360">IF((AND($T110&gt;0,$T110&lt;=30)),1,0)</f>
        <v>0</v>
      </c>
      <c r="V110" s="49">
        <f t="shared" ref="V110:V113" si="361">IF(AND($T110&gt;30,$T110&lt;=60),1,0)</f>
        <v>0</v>
      </c>
      <c r="W110" s="49">
        <f t="shared" ref="W110:W113" si="362">IF(AND($T110&gt;60,$T110&lt;=90),1,0)</f>
        <v>0</v>
      </c>
      <c r="X110" s="49">
        <f t="shared" ref="X110:X113" si="363">IF(AND($T110&gt;90,$T110&lt;=120),1,0)</f>
        <v>0</v>
      </c>
      <c r="Y110" s="49">
        <f t="shared" ref="Y110:Y113" si="364">IF(AND($T110&gt;120,$T110&lt;=150),1,0)</f>
        <v>0</v>
      </c>
      <c r="Z110" s="49">
        <f t="shared" ref="Z110:Z113" si="365">IF(AND($T110&gt;150,$T110&lt;=180),1,0)</f>
        <v>0</v>
      </c>
      <c r="AA110" s="49">
        <f t="shared" ref="AA110:AA113" si="366">IF(AND($T110&gt;180,$T110&lt;=210),1,0)</f>
        <v>0</v>
      </c>
      <c r="AB110" s="49">
        <f t="shared" ref="AB110:AB113" si="367">IF(AND($T110&gt;210,$T110&lt;=240),1,0)</f>
        <v>0</v>
      </c>
      <c r="AC110" s="49">
        <f t="shared" ref="AC110:AC113" si="368">IF(AND($T110&gt;240,$T110&lt;=270),1,0)</f>
        <v>0</v>
      </c>
      <c r="AD110" s="49">
        <f t="shared" ref="AD110:AD113" si="369">IF(AND($T110&gt;270,$T110&lt;=300),1,0)</f>
        <v>0</v>
      </c>
      <c r="AE110" s="49">
        <f t="shared" ref="AE110:AE113" si="370">IF(AND($T110&gt;300,$T110&lt;=330),1,0)</f>
        <v>0</v>
      </c>
      <c r="AF110" s="49">
        <f t="shared" ref="AF110:AF113" si="371">IF(($T110="3xleer"),1,0)</f>
        <v>1</v>
      </c>
      <c r="AG110" s="49"/>
      <c r="AH110" s="49" cm="1">
        <f t="array" ref="AH110">IF(OR(U110:AF110=1),1,0)</f>
        <v>1</v>
      </c>
      <c r="AI110" s="3">
        <v>1</v>
      </c>
      <c r="AJ110" s="3">
        <v>1</v>
      </c>
      <c r="AK110" s="3">
        <v>1</v>
      </c>
      <c r="AL110" s="3">
        <v>1</v>
      </c>
      <c r="AM110" s="3">
        <v>1</v>
      </c>
      <c r="AN110" s="3">
        <v>1</v>
      </c>
      <c r="AO110" s="3">
        <v>0</v>
      </c>
      <c r="AP110" s="3">
        <v>1</v>
      </c>
      <c r="AQ110" s="3">
        <v>1</v>
      </c>
      <c r="AR110" s="64">
        <v>1</v>
      </c>
      <c r="AS110" s="64">
        <v>0</v>
      </c>
      <c r="AT110" s="64">
        <v>0</v>
      </c>
      <c r="AU110" s="64">
        <v>0</v>
      </c>
      <c r="AV110" s="64">
        <v>1</v>
      </c>
      <c r="AW110" s="64">
        <v>1</v>
      </c>
      <c r="AX110" s="64">
        <v>0</v>
      </c>
      <c r="AY110" s="64">
        <v>0</v>
      </c>
      <c r="AZ110" s="64">
        <v>1</v>
      </c>
      <c r="BA110" s="64">
        <v>0</v>
      </c>
      <c r="BB110" s="64">
        <v>0</v>
      </c>
      <c r="BC110" s="64">
        <v>0</v>
      </c>
      <c r="BD110" s="64">
        <v>0</v>
      </c>
      <c r="BE110" s="3">
        <v>0</v>
      </c>
      <c r="BF110" s="24" t="s">
        <v>911</v>
      </c>
    </row>
    <row r="111" spans="1:58" ht="12">
      <c r="A111" s="23" t="s">
        <v>339</v>
      </c>
      <c r="B111" s="24"/>
      <c r="C111" s="24"/>
      <c r="D111" s="7" t="s">
        <v>26</v>
      </c>
      <c r="E111" s="2" t="s">
        <v>338</v>
      </c>
      <c r="F111" s="11">
        <v>4526775.0999999996</v>
      </c>
      <c r="G111" s="11">
        <v>5672184.2000000002</v>
      </c>
      <c r="H111" s="11" t="s">
        <v>303</v>
      </c>
      <c r="I111" s="11" t="s">
        <v>251</v>
      </c>
      <c r="J111" s="11">
        <v>136.35</v>
      </c>
      <c r="K111" s="11">
        <v>9.5</v>
      </c>
      <c r="L111" s="11" t="s">
        <v>14</v>
      </c>
      <c r="M111" s="2" t="s">
        <v>11</v>
      </c>
      <c r="N111" s="11" t="s">
        <v>676</v>
      </c>
      <c r="O111" s="29">
        <v>2025</v>
      </c>
      <c r="P111" s="24">
        <v>1</v>
      </c>
      <c r="Q111" s="29">
        <v>1</v>
      </c>
      <c r="R111" s="27"/>
      <c r="S111" s="29">
        <v>0.23699999999999999</v>
      </c>
      <c r="T111" s="29">
        <v>30</v>
      </c>
      <c r="U111" s="49">
        <f t="shared" si="360"/>
        <v>1</v>
      </c>
      <c r="V111" s="49">
        <f t="shared" si="361"/>
        <v>0</v>
      </c>
      <c r="W111" s="49">
        <f t="shared" si="362"/>
        <v>0</v>
      </c>
      <c r="X111" s="49">
        <f t="shared" si="363"/>
        <v>0</v>
      </c>
      <c r="Y111" s="49">
        <f t="shared" si="364"/>
        <v>0</v>
      </c>
      <c r="Z111" s="49">
        <f t="shared" si="365"/>
        <v>0</v>
      </c>
      <c r="AA111" s="49">
        <f t="shared" si="366"/>
        <v>0</v>
      </c>
      <c r="AB111" s="49">
        <f t="shared" si="367"/>
        <v>0</v>
      </c>
      <c r="AC111" s="49">
        <f t="shared" si="368"/>
        <v>0</v>
      </c>
      <c r="AD111" s="49">
        <f t="shared" si="369"/>
        <v>0</v>
      </c>
      <c r="AE111" s="49">
        <f t="shared" si="370"/>
        <v>0</v>
      </c>
      <c r="AF111" s="49">
        <f t="shared" si="371"/>
        <v>0</v>
      </c>
      <c r="AG111" s="49"/>
      <c r="AH111" s="49" cm="1">
        <f t="array" ref="AH111">IF(OR(U111:AF111=1),1,0)</f>
        <v>1</v>
      </c>
      <c r="AI111" s="3">
        <v>1</v>
      </c>
      <c r="AJ111" s="3">
        <v>0</v>
      </c>
      <c r="AK111" s="3">
        <v>1</v>
      </c>
      <c r="AL111" s="3">
        <v>1</v>
      </c>
      <c r="AM111" s="3">
        <v>1</v>
      </c>
      <c r="AN111" s="3">
        <v>1</v>
      </c>
      <c r="AO111" s="3">
        <v>0</v>
      </c>
      <c r="AP111" s="3">
        <v>1</v>
      </c>
      <c r="AQ111" s="3">
        <v>1</v>
      </c>
      <c r="AR111" s="64">
        <v>1</v>
      </c>
      <c r="AS111" s="64">
        <v>0</v>
      </c>
      <c r="AT111" s="64">
        <v>1</v>
      </c>
      <c r="AU111" s="64">
        <v>0</v>
      </c>
      <c r="AV111" s="64">
        <v>1</v>
      </c>
      <c r="AW111" s="64">
        <v>1</v>
      </c>
      <c r="AX111" s="64">
        <v>0</v>
      </c>
      <c r="AY111" s="64">
        <v>0</v>
      </c>
      <c r="AZ111" s="64">
        <v>1</v>
      </c>
      <c r="BA111" s="64">
        <v>0</v>
      </c>
      <c r="BB111" s="64">
        <v>0</v>
      </c>
      <c r="BC111" s="64">
        <v>0</v>
      </c>
      <c r="BD111" s="64">
        <v>0</v>
      </c>
      <c r="BE111" s="3">
        <v>0</v>
      </c>
      <c r="BF111" s="24"/>
    </row>
    <row r="112" spans="1:58" ht="12">
      <c r="A112" s="23" t="s">
        <v>340</v>
      </c>
      <c r="B112" s="24"/>
      <c r="C112" s="24"/>
      <c r="D112" s="7" t="s">
        <v>26</v>
      </c>
      <c r="E112" s="2" t="s">
        <v>341</v>
      </c>
      <c r="F112" s="11">
        <v>4526784.71</v>
      </c>
      <c r="G112" s="11">
        <v>5672041.96</v>
      </c>
      <c r="H112" s="11" t="s">
        <v>303</v>
      </c>
      <c r="I112" s="11" t="s">
        <v>251</v>
      </c>
      <c r="J112" s="11">
        <v>136.47999999999999</v>
      </c>
      <c r="K112" s="11">
        <v>10.5</v>
      </c>
      <c r="L112" s="11" t="s">
        <v>14</v>
      </c>
      <c r="M112" s="2" t="s">
        <v>11</v>
      </c>
      <c r="N112" s="11" t="s">
        <v>676</v>
      </c>
      <c r="O112" s="29">
        <v>2025</v>
      </c>
      <c r="P112" s="24">
        <v>1</v>
      </c>
      <c r="Q112" s="29">
        <v>1</v>
      </c>
      <c r="R112" s="27"/>
      <c r="S112" s="29">
        <v>0.33900000000000002</v>
      </c>
      <c r="T112" s="29">
        <v>30</v>
      </c>
      <c r="U112" s="49">
        <f t="shared" si="360"/>
        <v>1</v>
      </c>
      <c r="V112" s="49">
        <f t="shared" si="361"/>
        <v>0</v>
      </c>
      <c r="W112" s="49">
        <f t="shared" si="362"/>
        <v>0</v>
      </c>
      <c r="X112" s="49">
        <f t="shared" si="363"/>
        <v>0</v>
      </c>
      <c r="Y112" s="49">
        <f t="shared" si="364"/>
        <v>0</v>
      </c>
      <c r="Z112" s="49">
        <f t="shared" si="365"/>
        <v>0</v>
      </c>
      <c r="AA112" s="49">
        <f t="shared" si="366"/>
        <v>0</v>
      </c>
      <c r="AB112" s="49">
        <f t="shared" si="367"/>
        <v>0</v>
      </c>
      <c r="AC112" s="49">
        <f t="shared" si="368"/>
        <v>0</v>
      </c>
      <c r="AD112" s="49">
        <f t="shared" si="369"/>
        <v>0</v>
      </c>
      <c r="AE112" s="49">
        <f t="shared" si="370"/>
        <v>0</v>
      </c>
      <c r="AF112" s="49">
        <f t="shared" si="371"/>
        <v>0</v>
      </c>
      <c r="AG112" s="49"/>
      <c r="AH112" s="49" cm="1">
        <f t="array" ref="AH112">IF(OR(U112:AF112=1),1,0)</f>
        <v>1</v>
      </c>
      <c r="AI112" s="3">
        <v>1</v>
      </c>
      <c r="AJ112" s="3">
        <v>0</v>
      </c>
      <c r="AK112" s="3">
        <v>1</v>
      </c>
      <c r="AL112" s="3">
        <v>1</v>
      </c>
      <c r="AM112" s="3">
        <v>1</v>
      </c>
      <c r="AN112" s="3">
        <v>1</v>
      </c>
      <c r="AO112" s="3">
        <v>0</v>
      </c>
      <c r="AP112" s="3">
        <v>1</v>
      </c>
      <c r="AQ112" s="3">
        <v>1</v>
      </c>
      <c r="AR112" s="64">
        <v>1</v>
      </c>
      <c r="AS112" s="64">
        <v>0</v>
      </c>
      <c r="AT112" s="64">
        <v>1</v>
      </c>
      <c r="AU112" s="64">
        <v>0</v>
      </c>
      <c r="AV112" s="64">
        <v>1</v>
      </c>
      <c r="AW112" s="64">
        <v>1</v>
      </c>
      <c r="AX112" s="64">
        <v>0</v>
      </c>
      <c r="AY112" s="64">
        <v>0</v>
      </c>
      <c r="AZ112" s="64">
        <v>1</v>
      </c>
      <c r="BA112" s="64">
        <v>0</v>
      </c>
      <c r="BB112" s="64">
        <v>0</v>
      </c>
      <c r="BC112" s="64">
        <v>0</v>
      </c>
      <c r="BD112" s="64">
        <v>0</v>
      </c>
      <c r="BE112" s="3">
        <v>0</v>
      </c>
      <c r="BF112" s="24"/>
    </row>
    <row r="113" spans="1:58" ht="12">
      <c r="A113" s="23" t="s">
        <v>342</v>
      </c>
      <c r="B113" s="24"/>
      <c r="C113" s="24"/>
      <c r="D113" s="7" t="s">
        <v>26</v>
      </c>
      <c r="E113" s="2" t="s">
        <v>8</v>
      </c>
      <c r="F113" s="11">
        <v>4526658.9800000004</v>
      </c>
      <c r="G113" s="11">
        <v>5672364.1799999997</v>
      </c>
      <c r="H113" s="11" t="s">
        <v>186</v>
      </c>
      <c r="I113" s="11" t="s">
        <v>104</v>
      </c>
      <c r="J113" s="11">
        <v>135.636</v>
      </c>
      <c r="K113" s="11">
        <v>24.3</v>
      </c>
      <c r="L113" s="11" t="s">
        <v>34</v>
      </c>
      <c r="M113" s="2" t="s">
        <v>11</v>
      </c>
      <c r="N113" s="23" t="s">
        <v>674</v>
      </c>
      <c r="O113" s="24">
        <v>2025</v>
      </c>
      <c r="P113" s="24">
        <v>1</v>
      </c>
      <c r="Q113" s="29">
        <v>1</v>
      </c>
      <c r="R113" s="27"/>
      <c r="S113" s="24">
        <v>1.51</v>
      </c>
      <c r="T113" s="24">
        <v>120</v>
      </c>
      <c r="U113" s="49">
        <f t="shared" si="360"/>
        <v>0</v>
      </c>
      <c r="V113" s="49">
        <f t="shared" si="361"/>
        <v>0</v>
      </c>
      <c r="W113" s="49">
        <f t="shared" si="362"/>
        <v>0</v>
      </c>
      <c r="X113" s="49">
        <f t="shared" si="363"/>
        <v>1</v>
      </c>
      <c r="Y113" s="49">
        <f t="shared" si="364"/>
        <v>0</v>
      </c>
      <c r="Z113" s="49">
        <f t="shared" si="365"/>
        <v>0</v>
      </c>
      <c r="AA113" s="49">
        <f t="shared" si="366"/>
        <v>0</v>
      </c>
      <c r="AB113" s="49">
        <f t="shared" si="367"/>
        <v>0</v>
      </c>
      <c r="AC113" s="49">
        <f t="shared" si="368"/>
        <v>0</v>
      </c>
      <c r="AD113" s="49">
        <f t="shared" si="369"/>
        <v>0</v>
      </c>
      <c r="AE113" s="49">
        <f t="shared" si="370"/>
        <v>0</v>
      </c>
      <c r="AF113" s="49">
        <f t="shared" si="371"/>
        <v>0</v>
      </c>
      <c r="AG113" s="49"/>
      <c r="AH113" s="49" cm="1">
        <f t="array" ref="AH113">IF(OR(U113:AF113=1),1,0)</f>
        <v>1</v>
      </c>
      <c r="AI113" s="3">
        <v>1</v>
      </c>
      <c r="AJ113" s="3">
        <v>0</v>
      </c>
      <c r="AK113" s="3">
        <v>1</v>
      </c>
      <c r="AL113" s="3">
        <v>1</v>
      </c>
      <c r="AM113" s="3">
        <v>1</v>
      </c>
      <c r="AN113" s="3">
        <v>0</v>
      </c>
      <c r="AO113" s="3">
        <v>0</v>
      </c>
      <c r="AP113" s="3">
        <v>0</v>
      </c>
      <c r="AQ113" s="3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4">
        <v>0</v>
      </c>
      <c r="BA113" s="64">
        <v>0</v>
      </c>
      <c r="BB113" s="64">
        <v>0</v>
      </c>
      <c r="BC113" s="64">
        <v>0</v>
      </c>
      <c r="BD113" s="64">
        <v>1</v>
      </c>
      <c r="BE113" s="3">
        <v>0</v>
      </c>
      <c r="BF113" s="24"/>
    </row>
    <row r="114" spans="1:58" ht="22.5">
      <c r="A114" s="23" t="s">
        <v>353</v>
      </c>
      <c r="B114" s="24"/>
      <c r="C114" s="24"/>
      <c r="D114" s="7" t="s">
        <v>26</v>
      </c>
      <c r="E114" s="2" t="s">
        <v>352</v>
      </c>
      <c r="F114" s="11">
        <v>4526958.5999999996</v>
      </c>
      <c r="G114" s="11">
        <v>5671552.5999999996</v>
      </c>
      <c r="H114" s="11" t="s">
        <v>24</v>
      </c>
      <c r="I114" s="11" t="s">
        <v>8</v>
      </c>
      <c r="J114" s="11">
        <v>136.036</v>
      </c>
      <c r="K114" s="11">
        <v>20.059999999999999</v>
      </c>
      <c r="L114" s="11" t="s">
        <v>34</v>
      </c>
      <c r="M114" s="2" t="s">
        <v>673</v>
      </c>
      <c r="N114" s="23" t="s">
        <v>678</v>
      </c>
      <c r="O114" s="24">
        <v>2007</v>
      </c>
      <c r="P114" s="24">
        <v>1</v>
      </c>
      <c r="Q114" s="29">
        <v>1</v>
      </c>
      <c r="R114" s="27"/>
      <c r="S114" s="29">
        <v>0.3</v>
      </c>
      <c r="T114" s="29" t="s">
        <v>901</v>
      </c>
      <c r="U114" s="49">
        <f t="shared" ref="U114" si="372">IF((AND($T114&gt;0,$T114&lt;=30)),1,0)</f>
        <v>0</v>
      </c>
      <c r="V114" s="49">
        <f t="shared" ref="V114" si="373">IF(AND($T114&gt;30,$T114&lt;=60),1,0)</f>
        <v>0</v>
      </c>
      <c r="W114" s="49">
        <f t="shared" ref="W114" si="374">IF(AND($T114&gt;60,$T114&lt;=90),1,0)</f>
        <v>0</v>
      </c>
      <c r="X114" s="49">
        <f t="shared" ref="X114" si="375">IF(AND($T114&gt;90,$T114&lt;=120),1,0)</f>
        <v>0</v>
      </c>
      <c r="Y114" s="49">
        <f t="shared" ref="Y114" si="376">IF(AND($T114&gt;120,$T114&lt;=150),1,0)</f>
        <v>0</v>
      </c>
      <c r="Z114" s="49">
        <f t="shared" ref="Z114" si="377">IF(AND($T114&gt;150,$T114&lt;=180),1,0)</f>
        <v>0</v>
      </c>
      <c r="AA114" s="49">
        <f t="shared" ref="AA114" si="378">IF(AND($T114&gt;180,$T114&lt;=210),1,0)</f>
        <v>0</v>
      </c>
      <c r="AB114" s="49">
        <f t="shared" ref="AB114" si="379">IF(AND($T114&gt;210,$T114&lt;=240),1,0)</f>
        <v>0</v>
      </c>
      <c r="AC114" s="49">
        <f t="shared" ref="AC114" si="380">IF(AND($T114&gt;240,$T114&lt;=270),1,0)</f>
        <v>0</v>
      </c>
      <c r="AD114" s="49">
        <f t="shared" ref="AD114" si="381">IF(AND($T114&gt;270,$T114&lt;=300),1,0)</f>
        <v>0</v>
      </c>
      <c r="AE114" s="49">
        <f t="shared" ref="AE114" si="382">IF(AND($T114&gt;300,$T114&lt;=330),1,0)</f>
        <v>0</v>
      </c>
      <c r="AF114" s="49">
        <f t="shared" ref="AF114" si="383">IF(($T114="3xleer"),1,0)</f>
        <v>1</v>
      </c>
      <c r="AG114" s="49"/>
      <c r="AH114" s="49" cm="1">
        <f t="array" ref="AH114">IF(OR(U114:AF114=1),1,0)</f>
        <v>1</v>
      </c>
      <c r="AI114" s="3">
        <v>1</v>
      </c>
      <c r="AJ114" s="3">
        <v>1</v>
      </c>
      <c r="AK114" s="3">
        <v>1</v>
      </c>
      <c r="AL114" s="3">
        <v>1</v>
      </c>
      <c r="AM114" s="3">
        <v>1</v>
      </c>
      <c r="AN114" s="3">
        <v>0</v>
      </c>
      <c r="AO114" s="3">
        <v>0</v>
      </c>
      <c r="AP114" s="3">
        <v>0</v>
      </c>
      <c r="AQ114" s="3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4">
        <v>0</v>
      </c>
      <c r="BA114" s="64">
        <v>0</v>
      </c>
      <c r="BB114" s="64">
        <v>0</v>
      </c>
      <c r="BC114" s="64">
        <v>0</v>
      </c>
      <c r="BD114" s="64">
        <v>0</v>
      </c>
      <c r="BE114" s="3">
        <v>0</v>
      </c>
      <c r="BF114" s="24" t="s">
        <v>911</v>
      </c>
    </row>
    <row r="115" spans="1:58" ht="22.5">
      <c r="A115" s="23" t="s">
        <v>374</v>
      </c>
      <c r="B115" s="24"/>
      <c r="C115" s="24"/>
      <c r="D115" s="7" t="s">
        <v>26</v>
      </c>
      <c r="E115" s="2" t="s">
        <v>8</v>
      </c>
      <c r="F115" s="11">
        <v>4526664.8</v>
      </c>
      <c r="G115" s="11">
        <v>5671480.5</v>
      </c>
      <c r="H115" s="11" t="s">
        <v>373</v>
      </c>
      <c r="I115" s="11" t="s">
        <v>8</v>
      </c>
      <c r="J115" s="11">
        <v>138.33600000000001</v>
      </c>
      <c r="K115" s="11">
        <v>13</v>
      </c>
      <c r="L115" s="11" t="s">
        <v>14</v>
      </c>
      <c r="M115" s="2" t="s">
        <v>673</v>
      </c>
      <c r="N115" s="23" t="s">
        <v>678</v>
      </c>
      <c r="O115" s="24">
        <v>2011</v>
      </c>
      <c r="P115" s="24">
        <v>1</v>
      </c>
      <c r="Q115" s="29">
        <v>1</v>
      </c>
      <c r="R115" s="27"/>
      <c r="S115" s="29">
        <v>0.3</v>
      </c>
      <c r="T115" s="29" t="s">
        <v>901</v>
      </c>
      <c r="U115" s="49">
        <f t="shared" ref="U115" si="384">IF((AND($T115&gt;0,$T115&lt;=30)),1,0)</f>
        <v>0</v>
      </c>
      <c r="V115" s="49">
        <f t="shared" ref="V115" si="385">IF(AND($T115&gt;30,$T115&lt;=60),1,0)</f>
        <v>0</v>
      </c>
      <c r="W115" s="49">
        <f t="shared" ref="W115" si="386">IF(AND($T115&gt;60,$T115&lt;=90),1,0)</f>
        <v>0</v>
      </c>
      <c r="X115" s="49">
        <f t="shared" ref="X115" si="387">IF(AND($T115&gt;90,$T115&lt;=120),1,0)</f>
        <v>0</v>
      </c>
      <c r="Y115" s="49">
        <f t="shared" ref="Y115" si="388">IF(AND($T115&gt;120,$T115&lt;=150),1,0)</f>
        <v>0</v>
      </c>
      <c r="Z115" s="49">
        <f t="shared" ref="Z115" si="389">IF(AND($T115&gt;150,$T115&lt;=180),1,0)</f>
        <v>0</v>
      </c>
      <c r="AA115" s="49">
        <f t="shared" ref="AA115" si="390">IF(AND($T115&gt;180,$T115&lt;=210),1,0)</f>
        <v>0</v>
      </c>
      <c r="AB115" s="49">
        <f t="shared" ref="AB115" si="391">IF(AND($T115&gt;210,$T115&lt;=240),1,0)</f>
        <v>0</v>
      </c>
      <c r="AC115" s="49">
        <f t="shared" ref="AC115" si="392">IF(AND($T115&gt;240,$T115&lt;=270),1,0)</f>
        <v>0</v>
      </c>
      <c r="AD115" s="49">
        <f t="shared" ref="AD115" si="393">IF(AND($T115&gt;270,$T115&lt;=300),1,0)</f>
        <v>0</v>
      </c>
      <c r="AE115" s="49">
        <f t="shared" ref="AE115" si="394">IF(AND($T115&gt;300,$T115&lt;=330),1,0)</f>
        <v>0</v>
      </c>
      <c r="AF115" s="49">
        <f t="shared" ref="AF115" si="395">IF(($T115="3xleer"),1,0)</f>
        <v>1</v>
      </c>
      <c r="AG115" s="49"/>
      <c r="AH115" s="49" cm="1">
        <f t="array" ref="AH115">IF(OR(U115:AF115=1),1,0)</f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1</v>
      </c>
      <c r="AN115" s="3">
        <v>0</v>
      </c>
      <c r="AO115" s="3">
        <v>0</v>
      </c>
      <c r="AP115" s="3">
        <v>0</v>
      </c>
      <c r="AQ115" s="3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4">
        <v>0</v>
      </c>
      <c r="BA115" s="64">
        <v>0</v>
      </c>
      <c r="BB115" s="64">
        <v>0</v>
      </c>
      <c r="BC115" s="64">
        <v>0</v>
      </c>
      <c r="BD115" s="64">
        <v>0</v>
      </c>
      <c r="BE115" s="3">
        <v>0</v>
      </c>
      <c r="BF115" s="24" t="s">
        <v>911</v>
      </c>
    </row>
    <row r="116" spans="1:58" ht="22.5">
      <c r="A116" s="23" t="s">
        <v>468</v>
      </c>
      <c r="B116" s="24"/>
      <c r="C116" s="24"/>
      <c r="D116" s="7" t="s">
        <v>26</v>
      </c>
      <c r="E116" s="2" t="s">
        <v>469</v>
      </c>
      <c r="F116" s="11">
        <v>4524727.5999999996</v>
      </c>
      <c r="G116" s="11">
        <v>5673284.5999999996</v>
      </c>
      <c r="H116" s="11" t="s">
        <v>36</v>
      </c>
      <c r="I116" s="11" t="s">
        <v>8</v>
      </c>
      <c r="J116" s="11">
        <v>139.536</v>
      </c>
      <c r="K116" s="11">
        <v>8</v>
      </c>
      <c r="L116" s="11" t="s">
        <v>51</v>
      </c>
      <c r="M116" s="2" t="s">
        <v>673</v>
      </c>
      <c r="N116" s="23" t="s">
        <v>678</v>
      </c>
      <c r="O116" s="24">
        <v>2008</v>
      </c>
      <c r="P116" s="24">
        <v>1</v>
      </c>
      <c r="Q116" s="29">
        <v>1</v>
      </c>
      <c r="R116" s="27"/>
      <c r="S116" s="29">
        <v>0.3</v>
      </c>
      <c r="T116" s="29" t="s">
        <v>901</v>
      </c>
      <c r="U116" s="49">
        <f t="shared" ref="U116:U126" si="396">IF((AND($T116&gt;0,$T116&lt;=30)),1,0)</f>
        <v>0</v>
      </c>
      <c r="V116" s="49">
        <f t="shared" ref="V116:V126" si="397">IF(AND($T116&gt;30,$T116&lt;=60),1,0)</f>
        <v>0</v>
      </c>
      <c r="W116" s="49">
        <f t="shared" ref="W116:W126" si="398">IF(AND($T116&gt;60,$T116&lt;=90),1,0)</f>
        <v>0</v>
      </c>
      <c r="X116" s="49">
        <f t="shared" ref="X116:X126" si="399">IF(AND($T116&gt;90,$T116&lt;=120),1,0)</f>
        <v>0</v>
      </c>
      <c r="Y116" s="49">
        <f t="shared" ref="Y116:Y126" si="400">IF(AND($T116&gt;120,$T116&lt;=150),1,0)</f>
        <v>0</v>
      </c>
      <c r="Z116" s="49">
        <f t="shared" ref="Z116:Z126" si="401">IF(AND($T116&gt;150,$T116&lt;=180),1,0)</f>
        <v>0</v>
      </c>
      <c r="AA116" s="49">
        <f t="shared" ref="AA116:AA126" si="402">IF(AND($T116&gt;180,$T116&lt;=210),1,0)</f>
        <v>0</v>
      </c>
      <c r="AB116" s="49">
        <f t="shared" ref="AB116:AB126" si="403">IF(AND($T116&gt;210,$T116&lt;=240),1,0)</f>
        <v>0</v>
      </c>
      <c r="AC116" s="49">
        <f t="shared" ref="AC116:AC126" si="404">IF(AND($T116&gt;240,$T116&lt;=270),1,0)</f>
        <v>0</v>
      </c>
      <c r="AD116" s="49">
        <f t="shared" ref="AD116:AD126" si="405">IF(AND($T116&gt;270,$T116&lt;=300),1,0)</f>
        <v>0</v>
      </c>
      <c r="AE116" s="49">
        <f t="shared" ref="AE116:AE126" si="406">IF(AND($T116&gt;300,$T116&lt;=330),1,0)</f>
        <v>0</v>
      </c>
      <c r="AF116" s="49">
        <f t="shared" ref="AF116:AF126" si="407">IF(($T116="3xleer"),1,0)</f>
        <v>1</v>
      </c>
      <c r="AG116" s="49"/>
      <c r="AH116" s="49" cm="1">
        <f t="array" ref="AH116">IF(OR(U116:AF116=1),1,0)</f>
        <v>1</v>
      </c>
      <c r="AI116" s="3">
        <v>1</v>
      </c>
      <c r="AJ116" s="3">
        <v>1</v>
      </c>
      <c r="AK116" s="3">
        <v>1</v>
      </c>
      <c r="AL116" s="3">
        <v>1</v>
      </c>
      <c r="AM116" s="3">
        <v>1</v>
      </c>
      <c r="AN116" s="3">
        <v>1</v>
      </c>
      <c r="AO116" s="3">
        <v>0</v>
      </c>
      <c r="AP116" s="3">
        <v>1</v>
      </c>
      <c r="AQ116" s="3">
        <v>1</v>
      </c>
      <c r="AR116" s="64">
        <v>1</v>
      </c>
      <c r="AS116" s="64">
        <v>0</v>
      </c>
      <c r="AT116" s="64">
        <v>0</v>
      </c>
      <c r="AU116" s="64">
        <v>0</v>
      </c>
      <c r="AV116" s="64">
        <v>1</v>
      </c>
      <c r="AW116" s="64">
        <v>1</v>
      </c>
      <c r="AX116" s="64">
        <v>0</v>
      </c>
      <c r="AY116" s="64">
        <v>0</v>
      </c>
      <c r="AZ116" s="64">
        <v>1</v>
      </c>
      <c r="BA116" s="64">
        <v>0</v>
      </c>
      <c r="BB116" s="64">
        <v>0</v>
      </c>
      <c r="BC116" s="64">
        <v>0</v>
      </c>
      <c r="BD116" s="64">
        <v>0</v>
      </c>
      <c r="BE116" s="3">
        <v>0</v>
      </c>
      <c r="BF116" s="24" t="s">
        <v>911</v>
      </c>
    </row>
    <row r="117" spans="1:58" ht="12">
      <c r="A117" s="23" t="s">
        <v>476</v>
      </c>
      <c r="B117" s="24"/>
      <c r="C117" s="24"/>
      <c r="D117" s="7" t="s">
        <v>26</v>
      </c>
      <c r="E117" s="2" t="s">
        <v>474</v>
      </c>
      <c r="F117" s="11">
        <v>4524817.7</v>
      </c>
      <c r="G117" s="11">
        <v>5673124.5</v>
      </c>
      <c r="H117" s="11" t="s">
        <v>36</v>
      </c>
      <c r="I117" s="11" t="s">
        <v>8</v>
      </c>
      <c r="J117" s="11">
        <v>140.196</v>
      </c>
      <c r="K117" s="11">
        <v>6.7</v>
      </c>
      <c r="L117" s="11" t="s">
        <v>14</v>
      </c>
      <c r="M117" s="2" t="s">
        <v>673</v>
      </c>
      <c r="N117" s="23" t="s">
        <v>678</v>
      </c>
      <c r="O117" s="24">
        <v>2024</v>
      </c>
      <c r="P117" s="24">
        <v>1</v>
      </c>
      <c r="Q117" s="29">
        <v>1</v>
      </c>
      <c r="R117" s="27"/>
      <c r="S117" s="29">
        <v>0.10299999999999999</v>
      </c>
      <c r="T117" s="29" t="s">
        <v>901</v>
      </c>
      <c r="U117" s="49">
        <f t="shared" si="396"/>
        <v>0</v>
      </c>
      <c r="V117" s="49">
        <f t="shared" si="397"/>
        <v>0</v>
      </c>
      <c r="W117" s="49">
        <f t="shared" si="398"/>
        <v>0</v>
      </c>
      <c r="X117" s="49">
        <f t="shared" si="399"/>
        <v>0</v>
      </c>
      <c r="Y117" s="49">
        <f t="shared" si="400"/>
        <v>0</v>
      </c>
      <c r="Z117" s="49">
        <f t="shared" si="401"/>
        <v>0</v>
      </c>
      <c r="AA117" s="49">
        <f t="shared" si="402"/>
        <v>0</v>
      </c>
      <c r="AB117" s="49">
        <f t="shared" si="403"/>
        <v>0</v>
      </c>
      <c r="AC117" s="49">
        <f t="shared" si="404"/>
        <v>0</v>
      </c>
      <c r="AD117" s="49">
        <f t="shared" si="405"/>
        <v>0</v>
      </c>
      <c r="AE117" s="49">
        <f t="shared" si="406"/>
        <v>0</v>
      </c>
      <c r="AF117" s="49">
        <f t="shared" si="407"/>
        <v>1</v>
      </c>
      <c r="AG117" s="49"/>
      <c r="AH117" s="49" cm="1">
        <f t="array" ref="AH117">IF(OR(U117:AF117=1),1,0)</f>
        <v>1</v>
      </c>
      <c r="AI117" s="3">
        <v>1</v>
      </c>
      <c r="AJ117" s="3">
        <v>1</v>
      </c>
      <c r="AK117" s="3">
        <v>1</v>
      </c>
      <c r="AL117" s="3">
        <v>1</v>
      </c>
      <c r="AM117" s="3">
        <v>1</v>
      </c>
      <c r="AN117" s="3">
        <v>1</v>
      </c>
      <c r="AO117" s="3">
        <v>0</v>
      </c>
      <c r="AP117" s="3">
        <v>1</v>
      </c>
      <c r="AQ117" s="3">
        <v>1</v>
      </c>
      <c r="AR117" s="64">
        <v>1</v>
      </c>
      <c r="AS117" s="64">
        <v>0</v>
      </c>
      <c r="AT117" s="64">
        <v>0</v>
      </c>
      <c r="AU117" s="64">
        <v>0</v>
      </c>
      <c r="AV117" s="64">
        <v>1</v>
      </c>
      <c r="AW117" s="64">
        <v>1</v>
      </c>
      <c r="AX117" s="64">
        <v>0</v>
      </c>
      <c r="AY117" s="64">
        <v>0</v>
      </c>
      <c r="AZ117" s="64">
        <v>1</v>
      </c>
      <c r="BA117" s="64">
        <v>0</v>
      </c>
      <c r="BB117" s="64">
        <v>0</v>
      </c>
      <c r="BC117" s="64">
        <v>0</v>
      </c>
      <c r="BD117" s="64">
        <v>0</v>
      </c>
      <c r="BE117" s="3">
        <v>0</v>
      </c>
      <c r="BF117" s="24"/>
    </row>
    <row r="118" spans="1:58" ht="22.5">
      <c r="A118" s="23" t="s">
        <v>477</v>
      </c>
      <c r="B118" s="24"/>
      <c r="C118" s="24"/>
      <c r="D118" s="7" t="s">
        <v>26</v>
      </c>
      <c r="E118" s="2" t="s">
        <v>474</v>
      </c>
      <c r="F118" s="11">
        <v>4524823</v>
      </c>
      <c r="G118" s="11">
        <v>5673127</v>
      </c>
      <c r="H118" s="11" t="s">
        <v>36</v>
      </c>
      <c r="I118" s="11" t="s">
        <v>8</v>
      </c>
      <c r="J118" s="11">
        <v>140.196</v>
      </c>
      <c r="K118" s="11">
        <v>20.2</v>
      </c>
      <c r="L118" s="11" t="s">
        <v>34</v>
      </c>
      <c r="M118" s="2" t="s">
        <v>673</v>
      </c>
      <c r="N118" s="23" t="s">
        <v>678</v>
      </c>
      <c r="O118" s="24">
        <v>2008</v>
      </c>
      <c r="P118" s="24">
        <v>1</v>
      </c>
      <c r="Q118" s="29">
        <v>1</v>
      </c>
      <c r="R118" s="27"/>
      <c r="S118" s="29">
        <v>0.3</v>
      </c>
      <c r="T118" s="29" t="s">
        <v>901</v>
      </c>
      <c r="U118" s="49">
        <f t="shared" si="396"/>
        <v>0</v>
      </c>
      <c r="V118" s="49">
        <f t="shared" si="397"/>
        <v>0</v>
      </c>
      <c r="W118" s="49">
        <f t="shared" si="398"/>
        <v>0</v>
      </c>
      <c r="X118" s="49">
        <f t="shared" si="399"/>
        <v>0</v>
      </c>
      <c r="Y118" s="49">
        <f t="shared" si="400"/>
        <v>0</v>
      </c>
      <c r="Z118" s="49">
        <f t="shared" si="401"/>
        <v>0</v>
      </c>
      <c r="AA118" s="49">
        <f t="shared" si="402"/>
        <v>0</v>
      </c>
      <c r="AB118" s="49">
        <f t="shared" si="403"/>
        <v>0</v>
      </c>
      <c r="AC118" s="49">
        <f t="shared" si="404"/>
        <v>0</v>
      </c>
      <c r="AD118" s="49">
        <f t="shared" si="405"/>
        <v>0</v>
      </c>
      <c r="AE118" s="49">
        <f t="shared" si="406"/>
        <v>0</v>
      </c>
      <c r="AF118" s="49">
        <f t="shared" si="407"/>
        <v>1</v>
      </c>
      <c r="AG118" s="49"/>
      <c r="AH118" s="49" cm="1">
        <f t="array" ref="AH118">IF(OR(U118:AF118=1),1,0)</f>
        <v>1</v>
      </c>
      <c r="AI118" s="3">
        <v>1</v>
      </c>
      <c r="AJ118" s="3">
        <v>1</v>
      </c>
      <c r="AK118" s="3">
        <v>1</v>
      </c>
      <c r="AL118" s="3">
        <v>1</v>
      </c>
      <c r="AM118" s="3">
        <v>1</v>
      </c>
      <c r="AN118" s="3">
        <v>1</v>
      </c>
      <c r="AO118" s="3">
        <v>0</v>
      </c>
      <c r="AP118" s="3">
        <v>1</v>
      </c>
      <c r="AQ118" s="3">
        <v>1</v>
      </c>
      <c r="AR118" s="64">
        <v>1</v>
      </c>
      <c r="AS118" s="64">
        <v>0</v>
      </c>
      <c r="AT118" s="64">
        <v>0</v>
      </c>
      <c r="AU118" s="64">
        <v>0</v>
      </c>
      <c r="AV118" s="64">
        <v>1</v>
      </c>
      <c r="AW118" s="64">
        <v>1</v>
      </c>
      <c r="AX118" s="64">
        <v>0</v>
      </c>
      <c r="AY118" s="64">
        <v>0</v>
      </c>
      <c r="AZ118" s="64">
        <v>1</v>
      </c>
      <c r="BA118" s="64">
        <v>0</v>
      </c>
      <c r="BB118" s="64">
        <v>0</v>
      </c>
      <c r="BC118" s="64">
        <v>0</v>
      </c>
      <c r="BD118" s="64">
        <v>0</v>
      </c>
      <c r="BE118" s="3">
        <v>0</v>
      </c>
      <c r="BF118" s="24" t="s">
        <v>911</v>
      </c>
    </row>
    <row r="119" spans="1:58" ht="22.5">
      <c r="A119" s="23" t="s">
        <v>478</v>
      </c>
      <c r="B119" s="24"/>
      <c r="C119" s="24"/>
      <c r="D119" s="7" t="s">
        <v>26</v>
      </c>
      <c r="E119" s="2" t="s">
        <v>474</v>
      </c>
      <c r="F119" s="11">
        <v>4524577.0999999996</v>
      </c>
      <c r="G119" s="11">
        <v>5673131.4000000004</v>
      </c>
      <c r="H119" s="11" t="s">
        <v>36</v>
      </c>
      <c r="I119" s="11" t="s">
        <v>8</v>
      </c>
      <c r="J119" s="11">
        <v>141.42599999999999</v>
      </c>
      <c r="K119" s="11">
        <v>9.1999999999999993</v>
      </c>
      <c r="L119" s="11" t="s">
        <v>14</v>
      </c>
      <c r="M119" s="2" t="s">
        <v>673</v>
      </c>
      <c r="N119" s="23" t="s">
        <v>678</v>
      </c>
      <c r="O119" s="24">
        <v>2007</v>
      </c>
      <c r="P119" s="24">
        <v>1</v>
      </c>
      <c r="Q119" s="29">
        <v>1</v>
      </c>
      <c r="R119" s="27"/>
      <c r="S119" s="29">
        <v>0.3</v>
      </c>
      <c r="T119" s="29" t="s">
        <v>901</v>
      </c>
      <c r="U119" s="49">
        <f t="shared" si="396"/>
        <v>0</v>
      </c>
      <c r="V119" s="49">
        <f t="shared" si="397"/>
        <v>0</v>
      </c>
      <c r="W119" s="49">
        <f t="shared" si="398"/>
        <v>0</v>
      </c>
      <c r="X119" s="49">
        <f t="shared" si="399"/>
        <v>0</v>
      </c>
      <c r="Y119" s="49">
        <f t="shared" si="400"/>
        <v>0</v>
      </c>
      <c r="Z119" s="49">
        <f t="shared" si="401"/>
        <v>0</v>
      </c>
      <c r="AA119" s="49">
        <f t="shared" si="402"/>
        <v>0</v>
      </c>
      <c r="AB119" s="49">
        <f t="shared" si="403"/>
        <v>0</v>
      </c>
      <c r="AC119" s="49">
        <f t="shared" si="404"/>
        <v>0</v>
      </c>
      <c r="AD119" s="49">
        <f t="shared" si="405"/>
        <v>0</v>
      </c>
      <c r="AE119" s="49">
        <f t="shared" si="406"/>
        <v>0</v>
      </c>
      <c r="AF119" s="49">
        <f t="shared" si="407"/>
        <v>1</v>
      </c>
      <c r="AG119" s="49"/>
      <c r="AH119" s="49" cm="1">
        <f t="array" ref="AH119">IF(OR(U119:AF119=1),1,0)</f>
        <v>1</v>
      </c>
      <c r="AI119" s="3">
        <v>1</v>
      </c>
      <c r="AJ119" s="3">
        <v>1</v>
      </c>
      <c r="AK119" s="3">
        <v>1</v>
      </c>
      <c r="AL119" s="3">
        <v>1</v>
      </c>
      <c r="AM119" s="3">
        <v>1</v>
      </c>
      <c r="AN119" s="3">
        <v>1</v>
      </c>
      <c r="AO119" s="3">
        <v>0</v>
      </c>
      <c r="AP119" s="3">
        <v>1</v>
      </c>
      <c r="AQ119" s="3">
        <v>1</v>
      </c>
      <c r="AR119" s="64">
        <v>1</v>
      </c>
      <c r="AS119" s="64">
        <v>0</v>
      </c>
      <c r="AT119" s="64">
        <v>0</v>
      </c>
      <c r="AU119" s="64">
        <v>0</v>
      </c>
      <c r="AV119" s="64">
        <v>1</v>
      </c>
      <c r="AW119" s="64">
        <v>1</v>
      </c>
      <c r="AX119" s="64">
        <v>0</v>
      </c>
      <c r="AY119" s="64">
        <v>0</v>
      </c>
      <c r="AZ119" s="64">
        <v>1</v>
      </c>
      <c r="BA119" s="64">
        <v>0</v>
      </c>
      <c r="BB119" s="64">
        <v>0</v>
      </c>
      <c r="BC119" s="64">
        <v>0</v>
      </c>
      <c r="BD119" s="64">
        <v>0</v>
      </c>
      <c r="BE119" s="3">
        <v>0</v>
      </c>
      <c r="BF119" s="24" t="s">
        <v>911</v>
      </c>
    </row>
    <row r="120" spans="1:58" ht="22.5">
      <c r="A120" s="23" t="s">
        <v>479</v>
      </c>
      <c r="B120" s="24"/>
      <c r="C120" s="24"/>
      <c r="D120" s="7" t="s">
        <v>26</v>
      </c>
      <c r="E120" s="2" t="s">
        <v>474</v>
      </c>
      <c r="F120" s="11">
        <v>4524575.5</v>
      </c>
      <c r="G120" s="11">
        <v>5673133.7999999998</v>
      </c>
      <c r="H120" s="11" t="s">
        <v>36</v>
      </c>
      <c r="I120" s="11" t="s">
        <v>8</v>
      </c>
      <c r="J120" s="11">
        <v>141.42599999999999</v>
      </c>
      <c r="K120" s="11">
        <v>20.059999999999999</v>
      </c>
      <c r="L120" s="11" t="s">
        <v>34</v>
      </c>
      <c r="M120" s="2" t="s">
        <v>673</v>
      </c>
      <c r="N120" s="23" t="s">
        <v>678</v>
      </c>
      <c r="O120" s="24">
        <v>2007</v>
      </c>
      <c r="P120" s="24">
        <v>1</v>
      </c>
      <c r="Q120" s="29">
        <v>1</v>
      </c>
      <c r="R120" s="27"/>
      <c r="S120" s="29">
        <v>0.3</v>
      </c>
      <c r="T120" s="29" t="s">
        <v>901</v>
      </c>
      <c r="U120" s="49">
        <f t="shared" si="396"/>
        <v>0</v>
      </c>
      <c r="V120" s="49">
        <f t="shared" si="397"/>
        <v>0</v>
      </c>
      <c r="W120" s="49">
        <f t="shared" si="398"/>
        <v>0</v>
      </c>
      <c r="X120" s="49">
        <f t="shared" si="399"/>
        <v>0</v>
      </c>
      <c r="Y120" s="49">
        <f t="shared" si="400"/>
        <v>0</v>
      </c>
      <c r="Z120" s="49">
        <f t="shared" si="401"/>
        <v>0</v>
      </c>
      <c r="AA120" s="49">
        <f t="shared" si="402"/>
        <v>0</v>
      </c>
      <c r="AB120" s="49">
        <f t="shared" si="403"/>
        <v>0</v>
      </c>
      <c r="AC120" s="49">
        <f t="shared" si="404"/>
        <v>0</v>
      </c>
      <c r="AD120" s="49">
        <f t="shared" si="405"/>
        <v>0</v>
      </c>
      <c r="AE120" s="49">
        <f t="shared" si="406"/>
        <v>0</v>
      </c>
      <c r="AF120" s="49">
        <f t="shared" si="407"/>
        <v>1</v>
      </c>
      <c r="AG120" s="49"/>
      <c r="AH120" s="49" cm="1">
        <f t="array" ref="AH120">IF(OR(U120:AF120=1),1,0)</f>
        <v>1</v>
      </c>
      <c r="AI120" s="3">
        <v>1</v>
      </c>
      <c r="AJ120" s="3">
        <v>1</v>
      </c>
      <c r="AK120" s="3">
        <v>1</v>
      </c>
      <c r="AL120" s="3">
        <v>1</v>
      </c>
      <c r="AM120" s="3">
        <v>1</v>
      </c>
      <c r="AN120" s="3">
        <v>1</v>
      </c>
      <c r="AO120" s="3">
        <v>0</v>
      </c>
      <c r="AP120" s="3">
        <v>1</v>
      </c>
      <c r="AQ120" s="3">
        <v>1</v>
      </c>
      <c r="AR120" s="64">
        <v>1</v>
      </c>
      <c r="AS120" s="64">
        <v>0</v>
      </c>
      <c r="AT120" s="64">
        <v>0</v>
      </c>
      <c r="AU120" s="64">
        <v>0</v>
      </c>
      <c r="AV120" s="64">
        <v>1</v>
      </c>
      <c r="AW120" s="64">
        <v>1</v>
      </c>
      <c r="AX120" s="64">
        <v>0</v>
      </c>
      <c r="AY120" s="64">
        <v>0</v>
      </c>
      <c r="AZ120" s="64">
        <v>1</v>
      </c>
      <c r="BA120" s="64">
        <v>0</v>
      </c>
      <c r="BB120" s="64">
        <v>0</v>
      </c>
      <c r="BC120" s="64">
        <v>0</v>
      </c>
      <c r="BD120" s="64">
        <v>0</v>
      </c>
      <c r="BE120" s="3">
        <v>0</v>
      </c>
      <c r="BF120" s="24" t="s">
        <v>911</v>
      </c>
    </row>
    <row r="121" spans="1:58" ht="22.5">
      <c r="A121" s="23" t="s">
        <v>480</v>
      </c>
      <c r="B121" s="24"/>
      <c r="C121" s="24"/>
      <c r="D121" s="7" t="s">
        <v>26</v>
      </c>
      <c r="E121" s="2" t="s">
        <v>474</v>
      </c>
      <c r="F121" s="11">
        <v>4524653.8</v>
      </c>
      <c r="G121" s="11">
        <v>5672939.7000000002</v>
      </c>
      <c r="H121" s="11" t="s">
        <v>36</v>
      </c>
      <c r="I121" s="11" t="s">
        <v>8</v>
      </c>
      <c r="J121" s="11">
        <v>140.036</v>
      </c>
      <c r="K121" s="11">
        <v>10.57</v>
      </c>
      <c r="L121" s="11" t="s">
        <v>118</v>
      </c>
      <c r="M121" s="2" t="s">
        <v>673</v>
      </c>
      <c r="N121" s="23" t="s">
        <v>678</v>
      </c>
      <c r="O121" s="24">
        <v>2007</v>
      </c>
      <c r="P121" s="24">
        <v>1</v>
      </c>
      <c r="Q121" s="29">
        <v>1</v>
      </c>
      <c r="R121" s="27"/>
      <c r="S121" s="29">
        <v>0.3</v>
      </c>
      <c r="T121" s="29" t="s">
        <v>901</v>
      </c>
      <c r="U121" s="49">
        <f t="shared" si="396"/>
        <v>0</v>
      </c>
      <c r="V121" s="49">
        <f t="shared" si="397"/>
        <v>0</v>
      </c>
      <c r="W121" s="49">
        <f t="shared" si="398"/>
        <v>0</v>
      </c>
      <c r="X121" s="49">
        <f t="shared" si="399"/>
        <v>0</v>
      </c>
      <c r="Y121" s="49">
        <f t="shared" si="400"/>
        <v>0</v>
      </c>
      <c r="Z121" s="49">
        <f t="shared" si="401"/>
        <v>0</v>
      </c>
      <c r="AA121" s="49">
        <f t="shared" si="402"/>
        <v>0</v>
      </c>
      <c r="AB121" s="49">
        <f t="shared" si="403"/>
        <v>0</v>
      </c>
      <c r="AC121" s="49">
        <f t="shared" si="404"/>
        <v>0</v>
      </c>
      <c r="AD121" s="49">
        <f t="shared" si="405"/>
        <v>0</v>
      </c>
      <c r="AE121" s="49">
        <f t="shared" si="406"/>
        <v>0</v>
      </c>
      <c r="AF121" s="49">
        <f t="shared" si="407"/>
        <v>1</v>
      </c>
      <c r="AG121" s="49"/>
      <c r="AH121" s="49" cm="1">
        <f t="array" ref="AH121">IF(OR(U121:AF121=1),1,0)</f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1</v>
      </c>
      <c r="AN121" s="3">
        <v>1</v>
      </c>
      <c r="AO121" s="3">
        <v>0</v>
      </c>
      <c r="AP121" s="3">
        <v>1</v>
      </c>
      <c r="AQ121" s="3">
        <v>1</v>
      </c>
      <c r="AR121" s="64">
        <v>1</v>
      </c>
      <c r="AS121" s="64">
        <v>0</v>
      </c>
      <c r="AT121" s="64">
        <v>0</v>
      </c>
      <c r="AU121" s="64">
        <v>0</v>
      </c>
      <c r="AV121" s="64">
        <v>1</v>
      </c>
      <c r="AW121" s="64">
        <v>1</v>
      </c>
      <c r="AX121" s="64">
        <v>0</v>
      </c>
      <c r="AY121" s="64">
        <v>0</v>
      </c>
      <c r="AZ121" s="64">
        <v>1</v>
      </c>
      <c r="BA121" s="64">
        <v>0</v>
      </c>
      <c r="BB121" s="64">
        <v>0</v>
      </c>
      <c r="BC121" s="64">
        <v>0</v>
      </c>
      <c r="BD121" s="64">
        <v>0</v>
      </c>
      <c r="BE121" s="3">
        <v>0</v>
      </c>
      <c r="BF121" s="24" t="s">
        <v>911</v>
      </c>
    </row>
    <row r="122" spans="1:58" ht="22.5">
      <c r="A122" s="23" t="s">
        <v>481</v>
      </c>
      <c r="B122" s="24"/>
      <c r="C122" s="24"/>
      <c r="D122" s="7" t="s">
        <v>26</v>
      </c>
      <c r="E122" s="2" t="s">
        <v>474</v>
      </c>
      <c r="F122" s="11">
        <v>4524656.2</v>
      </c>
      <c r="G122" s="11">
        <v>5672942</v>
      </c>
      <c r="H122" s="11" t="s">
        <v>36</v>
      </c>
      <c r="I122" s="11" t="s">
        <v>8</v>
      </c>
      <c r="J122" s="11">
        <v>140.036</v>
      </c>
      <c r="K122" s="11">
        <v>20.07</v>
      </c>
      <c r="L122" s="11" t="s">
        <v>34</v>
      </c>
      <c r="M122" s="2" t="s">
        <v>673</v>
      </c>
      <c r="N122" s="23" t="s">
        <v>678</v>
      </c>
      <c r="O122" s="24">
        <v>2007</v>
      </c>
      <c r="P122" s="24">
        <v>1</v>
      </c>
      <c r="Q122" s="29">
        <v>1</v>
      </c>
      <c r="R122" s="27"/>
      <c r="S122" s="29">
        <v>0.3</v>
      </c>
      <c r="T122" s="29" t="s">
        <v>901</v>
      </c>
      <c r="U122" s="49">
        <f t="shared" si="396"/>
        <v>0</v>
      </c>
      <c r="V122" s="49">
        <f t="shared" si="397"/>
        <v>0</v>
      </c>
      <c r="W122" s="49">
        <f t="shared" si="398"/>
        <v>0</v>
      </c>
      <c r="X122" s="49">
        <f t="shared" si="399"/>
        <v>0</v>
      </c>
      <c r="Y122" s="49">
        <f t="shared" si="400"/>
        <v>0</v>
      </c>
      <c r="Z122" s="49">
        <f t="shared" si="401"/>
        <v>0</v>
      </c>
      <c r="AA122" s="49">
        <f t="shared" si="402"/>
        <v>0</v>
      </c>
      <c r="AB122" s="49">
        <f t="shared" si="403"/>
        <v>0</v>
      </c>
      <c r="AC122" s="49">
        <f t="shared" si="404"/>
        <v>0</v>
      </c>
      <c r="AD122" s="49">
        <f t="shared" si="405"/>
        <v>0</v>
      </c>
      <c r="AE122" s="49">
        <f t="shared" si="406"/>
        <v>0</v>
      </c>
      <c r="AF122" s="49">
        <f t="shared" si="407"/>
        <v>1</v>
      </c>
      <c r="AG122" s="49"/>
      <c r="AH122" s="49" cm="1">
        <f t="array" ref="AH122">IF(OR(U122:AF122=1),1,0)</f>
        <v>1</v>
      </c>
      <c r="AI122" s="3">
        <v>1</v>
      </c>
      <c r="AJ122" s="3">
        <v>1</v>
      </c>
      <c r="AK122" s="3">
        <v>1</v>
      </c>
      <c r="AL122" s="3">
        <v>1</v>
      </c>
      <c r="AM122" s="3">
        <v>1</v>
      </c>
      <c r="AN122" s="3">
        <v>1</v>
      </c>
      <c r="AO122" s="3">
        <v>0</v>
      </c>
      <c r="AP122" s="3">
        <v>1</v>
      </c>
      <c r="AQ122" s="3">
        <v>1</v>
      </c>
      <c r="AR122" s="64">
        <v>1</v>
      </c>
      <c r="AS122" s="64">
        <v>0</v>
      </c>
      <c r="AT122" s="64">
        <v>0</v>
      </c>
      <c r="AU122" s="64">
        <v>0</v>
      </c>
      <c r="AV122" s="64">
        <v>1</v>
      </c>
      <c r="AW122" s="64">
        <v>1</v>
      </c>
      <c r="AX122" s="64">
        <v>0</v>
      </c>
      <c r="AY122" s="64">
        <v>0</v>
      </c>
      <c r="AZ122" s="64">
        <v>1</v>
      </c>
      <c r="BA122" s="64">
        <v>0</v>
      </c>
      <c r="BB122" s="64">
        <v>0</v>
      </c>
      <c r="BC122" s="64">
        <v>0</v>
      </c>
      <c r="BD122" s="64">
        <v>0</v>
      </c>
      <c r="BE122" s="3">
        <v>0</v>
      </c>
      <c r="BF122" s="24" t="s">
        <v>911</v>
      </c>
    </row>
    <row r="123" spans="1:58" ht="22.5">
      <c r="A123" s="23" t="s">
        <v>483</v>
      </c>
      <c r="B123" s="24"/>
      <c r="C123" s="24"/>
      <c r="D123" s="25" t="s">
        <v>26</v>
      </c>
      <c r="E123" s="11" t="s">
        <v>474</v>
      </c>
      <c r="F123" s="11">
        <v>4524702</v>
      </c>
      <c r="G123" s="11">
        <v>5672984.9000000004</v>
      </c>
      <c r="H123" s="11" t="s">
        <v>36</v>
      </c>
      <c r="I123" s="11" t="s">
        <v>8</v>
      </c>
      <c r="J123" s="11">
        <v>140.08600000000001</v>
      </c>
      <c r="K123" s="11">
        <v>8.16</v>
      </c>
      <c r="L123" s="11" t="s">
        <v>118</v>
      </c>
      <c r="M123" s="11" t="s">
        <v>673</v>
      </c>
      <c r="N123" s="23" t="s">
        <v>678</v>
      </c>
      <c r="O123" s="24">
        <v>2007</v>
      </c>
      <c r="P123" s="24">
        <v>1</v>
      </c>
      <c r="Q123" s="29">
        <v>1</v>
      </c>
      <c r="R123" s="27"/>
      <c r="S123" s="29">
        <v>0.3</v>
      </c>
      <c r="T123" s="29" t="s">
        <v>901</v>
      </c>
      <c r="U123" s="49">
        <f t="shared" si="396"/>
        <v>0</v>
      </c>
      <c r="V123" s="49">
        <f t="shared" si="397"/>
        <v>0</v>
      </c>
      <c r="W123" s="49">
        <f t="shared" si="398"/>
        <v>0</v>
      </c>
      <c r="X123" s="49">
        <f t="shared" si="399"/>
        <v>0</v>
      </c>
      <c r="Y123" s="49">
        <f t="shared" si="400"/>
        <v>0</v>
      </c>
      <c r="Z123" s="49">
        <f t="shared" si="401"/>
        <v>0</v>
      </c>
      <c r="AA123" s="49">
        <f t="shared" si="402"/>
        <v>0</v>
      </c>
      <c r="AB123" s="49">
        <f t="shared" si="403"/>
        <v>0</v>
      </c>
      <c r="AC123" s="49">
        <f t="shared" si="404"/>
        <v>0</v>
      </c>
      <c r="AD123" s="49">
        <f t="shared" si="405"/>
        <v>0</v>
      </c>
      <c r="AE123" s="49">
        <f t="shared" si="406"/>
        <v>0</v>
      </c>
      <c r="AF123" s="49">
        <f t="shared" si="407"/>
        <v>1</v>
      </c>
      <c r="AG123" s="49"/>
      <c r="AH123" s="49" cm="1">
        <f t="array" ref="AH123">IF(OR(U123:AF123=1),1,0)</f>
        <v>1</v>
      </c>
      <c r="AI123" s="24">
        <v>1</v>
      </c>
      <c r="AJ123" s="24">
        <v>1</v>
      </c>
      <c r="AK123" s="24">
        <v>1</v>
      </c>
      <c r="AL123" s="24">
        <v>1</v>
      </c>
      <c r="AM123" s="24">
        <v>1</v>
      </c>
      <c r="AN123" s="24">
        <v>1</v>
      </c>
      <c r="AO123" s="24">
        <v>0</v>
      </c>
      <c r="AP123" s="24">
        <v>1</v>
      </c>
      <c r="AQ123" s="24">
        <v>1</v>
      </c>
      <c r="AR123" s="65">
        <v>1</v>
      </c>
      <c r="AS123" s="65">
        <v>0</v>
      </c>
      <c r="AT123" s="65">
        <v>0</v>
      </c>
      <c r="AU123" s="65">
        <v>0</v>
      </c>
      <c r="AV123" s="65">
        <v>1</v>
      </c>
      <c r="AW123" s="65">
        <v>1</v>
      </c>
      <c r="AX123" s="65">
        <v>0</v>
      </c>
      <c r="AY123" s="65">
        <v>0</v>
      </c>
      <c r="AZ123" s="65">
        <v>1</v>
      </c>
      <c r="BA123" s="65">
        <v>0</v>
      </c>
      <c r="BB123" s="65">
        <v>0</v>
      </c>
      <c r="BC123" s="65">
        <v>0</v>
      </c>
      <c r="BD123" s="65">
        <v>0</v>
      </c>
      <c r="BE123" s="24">
        <v>0</v>
      </c>
      <c r="BF123" s="24" t="s">
        <v>911</v>
      </c>
    </row>
    <row r="124" spans="1:58" ht="22.5">
      <c r="A124" s="23" t="s">
        <v>484</v>
      </c>
      <c r="B124" s="24"/>
      <c r="C124" s="24"/>
      <c r="D124" s="25" t="s">
        <v>26</v>
      </c>
      <c r="E124" s="11" t="s">
        <v>474</v>
      </c>
      <c r="F124" s="11">
        <v>4524700.5</v>
      </c>
      <c r="G124" s="11">
        <v>5672988.0999999996</v>
      </c>
      <c r="H124" s="11" t="s">
        <v>36</v>
      </c>
      <c r="I124" s="11" t="s">
        <v>8</v>
      </c>
      <c r="J124" s="11">
        <v>140.08600000000001</v>
      </c>
      <c r="K124" s="11">
        <v>20.11</v>
      </c>
      <c r="L124" s="11" t="s">
        <v>34</v>
      </c>
      <c r="M124" s="11" t="s">
        <v>673</v>
      </c>
      <c r="N124" s="23" t="s">
        <v>678</v>
      </c>
      <c r="O124" s="24">
        <v>2007</v>
      </c>
      <c r="P124" s="24">
        <v>1</v>
      </c>
      <c r="Q124" s="29">
        <v>1</v>
      </c>
      <c r="R124" s="27"/>
      <c r="S124" s="29">
        <v>0.3</v>
      </c>
      <c r="T124" s="29" t="s">
        <v>901</v>
      </c>
      <c r="U124" s="49">
        <f t="shared" si="396"/>
        <v>0</v>
      </c>
      <c r="V124" s="49">
        <f t="shared" si="397"/>
        <v>0</v>
      </c>
      <c r="W124" s="49">
        <f t="shared" si="398"/>
        <v>0</v>
      </c>
      <c r="X124" s="49">
        <f t="shared" si="399"/>
        <v>0</v>
      </c>
      <c r="Y124" s="49">
        <f t="shared" si="400"/>
        <v>0</v>
      </c>
      <c r="Z124" s="49">
        <f t="shared" si="401"/>
        <v>0</v>
      </c>
      <c r="AA124" s="49">
        <f t="shared" si="402"/>
        <v>0</v>
      </c>
      <c r="AB124" s="49">
        <f t="shared" si="403"/>
        <v>0</v>
      </c>
      <c r="AC124" s="49">
        <f t="shared" si="404"/>
        <v>0</v>
      </c>
      <c r="AD124" s="49">
        <f t="shared" si="405"/>
        <v>0</v>
      </c>
      <c r="AE124" s="49">
        <f t="shared" si="406"/>
        <v>0</v>
      </c>
      <c r="AF124" s="49">
        <f t="shared" si="407"/>
        <v>1</v>
      </c>
      <c r="AG124" s="49"/>
      <c r="AH124" s="49" cm="1">
        <f t="array" ref="AH124">IF(OR(U124:AF124=1),1,0)</f>
        <v>1</v>
      </c>
      <c r="AI124" s="24">
        <v>1</v>
      </c>
      <c r="AJ124" s="24">
        <v>1</v>
      </c>
      <c r="AK124" s="24">
        <v>1</v>
      </c>
      <c r="AL124" s="24">
        <v>1</v>
      </c>
      <c r="AM124" s="24">
        <v>1</v>
      </c>
      <c r="AN124" s="24">
        <v>1</v>
      </c>
      <c r="AO124" s="24">
        <v>0</v>
      </c>
      <c r="AP124" s="24">
        <v>1</v>
      </c>
      <c r="AQ124" s="24">
        <v>1</v>
      </c>
      <c r="AR124" s="65">
        <v>1</v>
      </c>
      <c r="AS124" s="65">
        <v>0</v>
      </c>
      <c r="AT124" s="65">
        <v>0</v>
      </c>
      <c r="AU124" s="65">
        <v>0</v>
      </c>
      <c r="AV124" s="65">
        <v>1</v>
      </c>
      <c r="AW124" s="65">
        <v>1</v>
      </c>
      <c r="AX124" s="65">
        <v>0</v>
      </c>
      <c r="AY124" s="65">
        <v>0</v>
      </c>
      <c r="AZ124" s="65">
        <v>1</v>
      </c>
      <c r="BA124" s="65">
        <v>0</v>
      </c>
      <c r="BB124" s="65">
        <v>0</v>
      </c>
      <c r="BC124" s="65">
        <v>0</v>
      </c>
      <c r="BD124" s="65">
        <v>0</v>
      </c>
      <c r="BE124" s="24">
        <v>0</v>
      </c>
      <c r="BF124" s="24" t="s">
        <v>911</v>
      </c>
    </row>
    <row r="125" spans="1:58" ht="12">
      <c r="A125" s="23" t="s">
        <v>487</v>
      </c>
      <c r="B125" s="24"/>
      <c r="C125" s="24"/>
      <c r="D125" s="7" t="s">
        <v>26</v>
      </c>
      <c r="E125" s="2" t="s">
        <v>488</v>
      </c>
      <c r="F125" s="11">
        <v>4524780.66</v>
      </c>
      <c r="G125" s="11">
        <v>5673183.5999999996</v>
      </c>
      <c r="H125" s="11" t="s">
        <v>36</v>
      </c>
      <c r="I125" s="11" t="s">
        <v>113</v>
      </c>
      <c r="J125" s="11">
        <v>140.29599999999999</v>
      </c>
      <c r="K125" s="11">
        <v>10.5</v>
      </c>
      <c r="L125" s="11" t="s">
        <v>109</v>
      </c>
      <c r="M125" s="2" t="s">
        <v>673</v>
      </c>
      <c r="N125" s="23" t="s">
        <v>678</v>
      </c>
      <c r="O125" s="24">
        <v>2024</v>
      </c>
      <c r="P125" s="24">
        <v>1</v>
      </c>
      <c r="Q125" s="29">
        <v>1</v>
      </c>
      <c r="R125" s="27"/>
      <c r="S125" s="29">
        <v>0.254</v>
      </c>
      <c r="T125" s="29" t="s">
        <v>901</v>
      </c>
      <c r="U125" s="49">
        <f t="shared" si="396"/>
        <v>0</v>
      </c>
      <c r="V125" s="49">
        <f t="shared" si="397"/>
        <v>0</v>
      </c>
      <c r="W125" s="49">
        <f t="shared" si="398"/>
        <v>0</v>
      </c>
      <c r="X125" s="49">
        <f t="shared" si="399"/>
        <v>0</v>
      </c>
      <c r="Y125" s="49">
        <f t="shared" si="400"/>
        <v>0</v>
      </c>
      <c r="Z125" s="49">
        <f t="shared" si="401"/>
        <v>0</v>
      </c>
      <c r="AA125" s="49">
        <f t="shared" si="402"/>
        <v>0</v>
      </c>
      <c r="AB125" s="49">
        <f t="shared" si="403"/>
        <v>0</v>
      </c>
      <c r="AC125" s="49">
        <f t="shared" si="404"/>
        <v>0</v>
      </c>
      <c r="AD125" s="49">
        <f t="shared" si="405"/>
        <v>0</v>
      </c>
      <c r="AE125" s="49">
        <f t="shared" si="406"/>
        <v>0</v>
      </c>
      <c r="AF125" s="49">
        <f t="shared" si="407"/>
        <v>1</v>
      </c>
      <c r="AG125" s="49"/>
      <c r="AH125" s="49" cm="1">
        <f t="array" ref="AH125">IF(OR(U125:AF125=1),1,0)</f>
        <v>1</v>
      </c>
      <c r="AI125" s="3">
        <v>1</v>
      </c>
      <c r="AJ125" s="3">
        <v>1</v>
      </c>
      <c r="AK125" s="3">
        <v>1</v>
      </c>
      <c r="AL125" s="3">
        <v>1</v>
      </c>
      <c r="AM125" s="3">
        <v>1</v>
      </c>
      <c r="AN125" s="3">
        <v>1</v>
      </c>
      <c r="AO125" s="3">
        <v>0</v>
      </c>
      <c r="AP125" s="3">
        <v>1</v>
      </c>
      <c r="AQ125" s="3">
        <v>1</v>
      </c>
      <c r="AR125" s="64">
        <v>1</v>
      </c>
      <c r="AS125" s="64">
        <v>0</v>
      </c>
      <c r="AT125" s="64">
        <v>0</v>
      </c>
      <c r="AU125" s="64">
        <v>0</v>
      </c>
      <c r="AV125" s="64">
        <v>1</v>
      </c>
      <c r="AW125" s="64">
        <v>1</v>
      </c>
      <c r="AX125" s="64">
        <v>0</v>
      </c>
      <c r="AY125" s="64">
        <v>0</v>
      </c>
      <c r="AZ125" s="64">
        <v>1</v>
      </c>
      <c r="BA125" s="64">
        <v>0</v>
      </c>
      <c r="BB125" s="64">
        <v>0</v>
      </c>
      <c r="BC125" s="64">
        <v>0</v>
      </c>
      <c r="BD125" s="64">
        <v>0</v>
      </c>
      <c r="BE125" s="3">
        <v>0</v>
      </c>
      <c r="BF125" s="24"/>
    </row>
    <row r="126" spans="1:58" ht="12">
      <c r="A126" s="23" t="s">
        <v>485</v>
      </c>
      <c r="B126" s="24"/>
      <c r="C126" s="24"/>
      <c r="D126" s="7" t="s">
        <v>26</v>
      </c>
      <c r="E126" s="2" t="s">
        <v>486</v>
      </c>
      <c r="F126" s="11">
        <v>4524747.5599999996</v>
      </c>
      <c r="G126" s="11">
        <v>5673228.7400000002</v>
      </c>
      <c r="H126" s="11" t="s">
        <v>36</v>
      </c>
      <c r="I126" s="11" t="s">
        <v>113</v>
      </c>
      <c r="J126" s="11">
        <v>140.506</v>
      </c>
      <c r="K126" s="11">
        <v>11</v>
      </c>
      <c r="L126" s="11" t="s">
        <v>118</v>
      </c>
      <c r="M126" s="2" t="s">
        <v>673</v>
      </c>
      <c r="N126" s="23" t="s">
        <v>678</v>
      </c>
      <c r="O126" s="24">
        <v>2024</v>
      </c>
      <c r="P126" s="24">
        <v>1</v>
      </c>
      <c r="Q126" s="29">
        <v>1</v>
      </c>
      <c r="R126" s="27"/>
      <c r="S126" s="29">
        <v>0.14499999999999999</v>
      </c>
      <c r="T126" s="29" t="s">
        <v>901</v>
      </c>
      <c r="U126" s="49">
        <f t="shared" si="396"/>
        <v>0</v>
      </c>
      <c r="V126" s="49">
        <f t="shared" si="397"/>
        <v>0</v>
      </c>
      <c r="W126" s="49">
        <f t="shared" si="398"/>
        <v>0</v>
      </c>
      <c r="X126" s="49">
        <f t="shared" si="399"/>
        <v>0</v>
      </c>
      <c r="Y126" s="49">
        <f t="shared" si="400"/>
        <v>0</v>
      </c>
      <c r="Z126" s="49">
        <f t="shared" si="401"/>
        <v>0</v>
      </c>
      <c r="AA126" s="49">
        <f t="shared" si="402"/>
        <v>0</v>
      </c>
      <c r="AB126" s="49">
        <f t="shared" si="403"/>
        <v>0</v>
      </c>
      <c r="AC126" s="49">
        <f t="shared" si="404"/>
        <v>0</v>
      </c>
      <c r="AD126" s="49">
        <f t="shared" si="405"/>
        <v>0</v>
      </c>
      <c r="AE126" s="49">
        <f t="shared" si="406"/>
        <v>0</v>
      </c>
      <c r="AF126" s="49">
        <f t="shared" si="407"/>
        <v>1</v>
      </c>
      <c r="AG126" s="49"/>
      <c r="AH126" s="49" cm="1">
        <f t="array" ref="AH126">IF(OR(U126:AF126=1),1,0)</f>
        <v>1</v>
      </c>
      <c r="AI126" s="3">
        <v>1</v>
      </c>
      <c r="AJ126" s="3">
        <v>1</v>
      </c>
      <c r="AK126" s="3">
        <v>1</v>
      </c>
      <c r="AL126" s="3">
        <v>1</v>
      </c>
      <c r="AM126" s="3">
        <v>1</v>
      </c>
      <c r="AN126" s="3">
        <v>1</v>
      </c>
      <c r="AO126" s="3">
        <v>0</v>
      </c>
      <c r="AP126" s="3">
        <v>1</v>
      </c>
      <c r="AQ126" s="3">
        <v>1</v>
      </c>
      <c r="AR126" s="64">
        <v>1</v>
      </c>
      <c r="AS126" s="64">
        <v>0</v>
      </c>
      <c r="AT126" s="64">
        <v>0</v>
      </c>
      <c r="AU126" s="64">
        <v>0</v>
      </c>
      <c r="AV126" s="64">
        <v>1</v>
      </c>
      <c r="AW126" s="64">
        <v>1</v>
      </c>
      <c r="AX126" s="64">
        <v>0</v>
      </c>
      <c r="AY126" s="64">
        <v>0</v>
      </c>
      <c r="AZ126" s="64">
        <v>1</v>
      </c>
      <c r="BA126" s="64">
        <v>0</v>
      </c>
      <c r="BB126" s="64">
        <v>0</v>
      </c>
      <c r="BC126" s="64">
        <v>0</v>
      </c>
      <c r="BD126" s="64">
        <v>0</v>
      </c>
      <c r="BE126" s="3">
        <v>0</v>
      </c>
      <c r="BF126" s="24"/>
    </row>
    <row r="127" spans="1:58" ht="12">
      <c r="A127" s="23" t="s">
        <v>517</v>
      </c>
      <c r="B127" s="24"/>
      <c r="C127" s="24"/>
      <c r="D127" s="7" t="s">
        <v>26</v>
      </c>
      <c r="E127" s="2" t="s">
        <v>8</v>
      </c>
      <c r="F127" s="11">
        <v>4524648</v>
      </c>
      <c r="G127" s="11">
        <v>5673175</v>
      </c>
      <c r="H127" s="11" t="s">
        <v>36</v>
      </c>
      <c r="I127" s="11" t="s">
        <v>113</v>
      </c>
      <c r="J127" s="11">
        <v>141.036</v>
      </c>
      <c r="K127" s="11">
        <v>8</v>
      </c>
      <c r="L127" s="11" t="s">
        <v>14</v>
      </c>
      <c r="M127" s="2" t="s">
        <v>11</v>
      </c>
      <c r="N127" s="23" t="s">
        <v>674</v>
      </c>
      <c r="O127" s="24">
        <v>2025</v>
      </c>
      <c r="P127" s="29">
        <v>1</v>
      </c>
      <c r="Q127" s="29">
        <v>1</v>
      </c>
      <c r="R127" s="27"/>
      <c r="S127" s="24">
        <v>0.248</v>
      </c>
      <c r="T127" s="24">
        <v>110</v>
      </c>
      <c r="U127" s="49">
        <f t="shared" ref="U127" si="408">IF((AND($T127&gt;0,$T127&lt;=30)),1,0)</f>
        <v>0</v>
      </c>
      <c r="V127" s="49">
        <f t="shared" ref="V127" si="409">IF(AND($T127&gt;30,$T127&lt;=60),1,0)</f>
        <v>0</v>
      </c>
      <c r="W127" s="49">
        <f t="shared" ref="W127" si="410">IF(AND($T127&gt;60,$T127&lt;=90),1,0)</f>
        <v>0</v>
      </c>
      <c r="X127" s="49">
        <f t="shared" ref="X127" si="411">IF(AND($T127&gt;90,$T127&lt;=120),1,0)</f>
        <v>1</v>
      </c>
      <c r="Y127" s="49">
        <f t="shared" ref="Y127" si="412">IF(AND($T127&gt;120,$T127&lt;=150),1,0)</f>
        <v>0</v>
      </c>
      <c r="Z127" s="49">
        <f t="shared" ref="Z127" si="413">IF(AND($T127&gt;150,$T127&lt;=180),1,0)</f>
        <v>0</v>
      </c>
      <c r="AA127" s="49">
        <f t="shared" ref="AA127" si="414">IF(AND($T127&gt;180,$T127&lt;=210),1,0)</f>
        <v>0</v>
      </c>
      <c r="AB127" s="49">
        <f t="shared" ref="AB127" si="415">IF(AND($T127&gt;210,$T127&lt;=240),1,0)</f>
        <v>0</v>
      </c>
      <c r="AC127" s="49">
        <f t="shared" ref="AC127" si="416">IF(AND($T127&gt;240,$T127&lt;=270),1,0)</f>
        <v>0</v>
      </c>
      <c r="AD127" s="49">
        <f t="shared" ref="AD127" si="417">IF(AND($T127&gt;270,$T127&lt;=300),1,0)</f>
        <v>0</v>
      </c>
      <c r="AE127" s="49">
        <f t="shared" ref="AE127" si="418">IF(AND($T127&gt;300,$T127&lt;=330),1,0)</f>
        <v>0</v>
      </c>
      <c r="AF127" s="49">
        <f t="shared" ref="AF127" si="419">IF(($T127="3xleer"),1,0)</f>
        <v>0</v>
      </c>
      <c r="AG127" s="49"/>
      <c r="AH127" s="49" cm="1">
        <f t="array" ref="AH127">IF(OR(U127:AF127=1),1,0)</f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1</v>
      </c>
      <c r="AN127" s="3">
        <v>1</v>
      </c>
      <c r="AO127" s="3">
        <v>0</v>
      </c>
      <c r="AP127" s="3">
        <v>1</v>
      </c>
      <c r="AQ127" s="3">
        <v>1</v>
      </c>
      <c r="AR127" s="64">
        <v>1</v>
      </c>
      <c r="AS127" s="64">
        <v>0</v>
      </c>
      <c r="AT127" s="64">
        <v>0</v>
      </c>
      <c r="AU127" s="64">
        <v>0</v>
      </c>
      <c r="AV127" s="64">
        <v>1</v>
      </c>
      <c r="AW127" s="64">
        <v>1</v>
      </c>
      <c r="AX127" s="64">
        <v>0</v>
      </c>
      <c r="AY127" s="64">
        <v>0</v>
      </c>
      <c r="AZ127" s="64">
        <v>1</v>
      </c>
      <c r="BA127" s="64">
        <v>0</v>
      </c>
      <c r="BB127" s="64">
        <v>0</v>
      </c>
      <c r="BC127" s="64">
        <v>0</v>
      </c>
      <c r="BD127" s="64">
        <v>0</v>
      </c>
      <c r="BE127" s="3">
        <v>0</v>
      </c>
      <c r="BF127" s="24"/>
    </row>
    <row r="128" spans="1:58" ht="12">
      <c r="A128" s="23" t="s">
        <v>548</v>
      </c>
      <c r="B128" s="24"/>
      <c r="C128" s="24" t="s">
        <v>875</v>
      </c>
      <c r="D128" s="7" t="s">
        <v>26</v>
      </c>
      <c r="E128" s="2" t="s">
        <v>8</v>
      </c>
      <c r="F128" s="11">
        <v>4525298.5999999996</v>
      </c>
      <c r="G128" s="11">
        <v>5672144.5</v>
      </c>
      <c r="H128" s="11" t="s">
        <v>56</v>
      </c>
      <c r="I128" s="11" t="s">
        <v>48</v>
      </c>
      <c r="J128" s="11">
        <v>139.43600000000001</v>
      </c>
      <c r="K128" s="11">
        <v>15.6</v>
      </c>
      <c r="L128" s="11" t="s">
        <v>34</v>
      </c>
      <c r="M128" s="2" t="s">
        <v>11</v>
      </c>
      <c r="N128" s="11" t="s">
        <v>676</v>
      </c>
      <c r="O128" s="29">
        <v>2024</v>
      </c>
      <c r="P128" s="26">
        <v>1</v>
      </c>
      <c r="Q128" s="29">
        <v>1</v>
      </c>
      <c r="R128" s="27"/>
      <c r="S128" s="24">
        <v>0.51500000000000001</v>
      </c>
      <c r="T128" s="24">
        <v>114</v>
      </c>
      <c r="U128" s="49">
        <f t="shared" ref="U128" si="420">IF((AND($T128&gt;0,$T128&lt;=30)),1,0)</f>
        <v>0</v>
      </c>
      <c r="V128" s="49">
        <f t="shared" ref="V128" si="421">IF(AND($T128&gt;30,$T128&lt;=60),1,0)</f>
        <v>0</v>
      </c>
      <c r="W128" s="49">
        <f t="shared" ref="W128" si="422">IF(AND($T128&gt;60,$T128&lt;=90),1,0)</f>
        <v>0</v>
      </c>
      <c r="X128" s="49">
        <f t="shared" ref="X128" si="423">IF(AND($T128&gt;90,$T128&lt;=120),1,0)</f>
        <v>1</v>
      </c>
      <c r="Y128" s="49">
        <f t="shared" ref="Y128" si="424">IF(AND($T128&gt;120,$T128&lt;=150),1,0)</f>
        <v>0</v>
      </c>
      <c r="Z128" s="49">
        <f t="shared" ref="Z128" si="425">IF(AND($T128&gt;150,$T128&lt;=180),1,0)</f>
        <v>0</v>
      </c>
      <c r="AA128" s="49">
        <f t="shared" ref="AA128" si="426">IF(AND($T128&gt;180,$T128&lt;=210),1,0)</f>
        <v>0</v>
      </c>
      <c r="AB128" s="49">
        <f t="shared" ref="AB128" si="427">IF(AND($T128&gt;210,$T128&lt;=240),1,0)</f>
        <v>0</v>
      </c>
      <c r="AC128" s="49">
        <f t="shared" ref="AC128" si="428">IF(AND($T128&gt;240,$T128&lt;=270),1,0)</f>
        <v>0</v>
      </c>
      <c r="AD128" s="49">
        <f t="shared" ref="AD128" si="429">IF(AND($T128&gt;270,$T128&lt;=300),1,0)</f>
        <v>0</v>
      </c>
      <c r="AE128" s="49">
        <f t="shared" ref="AE128" si="430">IF(AND($T128&gt;300,$T128&lt;=330),1,0)</f>
        <v>0</v>
      </c>
      <c r="AF128" s="49">
        <f t="shared" ref="AF128" si="431">IF(($T128="3xleer"),1,0)</f>
        <v>0</v>
      </c>
      <c r="AG128" s="49"/>
      <c r="AH128" s="49" cm="1">
        <f t="array" ref="AH128">IF(OR(U128:AF128=1),1,0)</f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1</v>
      </c>
      <c r="AN128" s="3">
        <v>1</v>
      </c>
      <c r="AO128" s="3">
        <v>0</v>
      </c>
      <c r="AP128" s="3">
        <v>1</v>
      </c>
      <c r="AQ128" s="3">
        <v>1</v>
      </c>
      <c r="AR128" s="64">
        <v>1</v>
      </c>
      <c r="AS128" s="64">
        <v>0</v>
      </c>
      <c r="AT128" s="64">
        <v>1</v>
      </c>
      <c r="AU128" s="64">
        <v>0</v>
      </c>
      <c r="AV128" s="64">
        <v>1</v>
      </c>
      <c r="AW128" s="64">
        <v>1</v>
      </c>
      <c r="AX128" s="64">
        <v>0</v>
      </c>
      <c r="AY128" s="64">
        <v>0</v>
      </c>
      <c r="AZ128" s="64">
        <v>1</v>
      </c>
      <c r="BA128" s="64">
        <v>1</v>
      </c>
      <c r="BB128" s="64">
        <v>1</v>
      </c>
      <c r="BC128" s="64">
        <v>0</v>
      </c>
      <c r="BD128" s="64">
        <v>0</v>
      </c>
      <c r="BE128" s="3">
        <v>0</v>
      </c>
      <c r="BF128" s="24"/>
    </row>
    <row r="129" spans="1:58" ht="12">
      <c r="A129" s="23" t="s">
        <v>556</v>
      </c>
      <c r="B129" s="24"/>
      <c r="C129" s="24"/>
      <c r="D129" s="7" t="s">
        <v>26</v>
      </c>
      <c r="E129" s="2" t="s">
        <v>555</v>
      </c>
      <c r="F129" s="11">
        <v>4525401.3</v>
      </c>
      <c r="G129" s="11">
        <v>5672463.5999999996</v>
      </c>
      <c r="H129" s="11" t="s">
        <v>56</v>
      </c>
      <c r="I129" s="11" t="s">
        <v>246</v>
      </c>
      <c r="J129" s="11">
        <v>138.22999999999999</v>
      </c>
      <c r="K129" s="11">
        <v>11</v>
      </c>
      <c r="L129" s="11" t="s">
        <v>109</v>
      </c>
      <c r="M129" s="2" t="s">
        <v>11</v>
      </c>
      <c r="N129" s="11" t="s">
        <v>676</v>
      </c>
      <c r="O129" s="24">
        <v>2025</v>
      </c>
      <c r="P129" s="24">
        <v>1</v>
      </c>
      <c r="Q129" s="29">
        <v>1</v>
      </c>
      <c r="R129" s="27"/>
      <c r="S129" s="24">
        <v>0.03</v>
      </c>
      <c r="T129" s="24">
        <v>10</v>
      </c>
      <c r="U129" s="49">
        <f t="shared" ref="U129:U131" si="432">IF((AND($T129&gt;0,$T129&lt;=30)),1,0)</f>
        <v>1</v>
      </c>
      <c r="V129" s="49">
        <f t="shared" ref="V129:V131" si="433">IF(AND($T129&gt;30,$T129&lt;=60),1,0)</f>
        <v>0</v>
      </c>
      <c r="W129" s="49">
        <f t="shared" ref="W129:W131" si="434">IF(AND($T129&gt;60,$T129&lt;=90),1,0)</f>
        <v>0</v>
      </c>
      <c r="X129" s="49">
        <f t="shared" ref="X129:X131" si="435">IF(AND($T129&gt;90,$T129&lt;=120),1,0)</f>
        <v>0</v>
      </c>
      <c r="Y129" s="49">
        <f t="shared" ref="Y129:Y131" si="436">IF(AND($T129&gt;120,$T129&lt;=150),1,0)</f>
        <v>0</v>
      </c>
      <c r="Z129" s="49">
        <f t="shared" ref="Z129:Z131" si="437">IF(AND($T129&gt;150,$T129&lt;=180),1,0)</f>
        <v>0</v>
      </c>
      <c r="AA129" s="49">
        <f t="shared" ref="AA129:AA131" si="438">IF(AND($T129&gt;180,$T129&lt;=210),1,0)</f>
        <v>0</v>
      </c>
      <c r="AB129" s="49">
        <f t="shared" ref="AB129:AB131" si="439">IF(AND($T129&gt;210,$T129&lt;=240),1,0)</f>
        <v>0</v>
      </c>
      <c r="AC129" s="49">
        <f t="shared" ref="AC129:AC131" si="440">IF(AND($T129&gt;240,$T129&lt;=270),1,0)</f>
        <v>0</v>
      </c>
      <c r="AD129" s="49">
        <f t="shared" ref="AD129:AD131" si="441">IF(AND($T129&gt;270,$T129&lt;=300),1,0)</f>
        <v>0</v>
      </c>
      <c r="AE129" s="49">
        <f t="shared" ref="AE129:AE131" si="442">IF(AND($T129&gt;300,$T129&lt;=330),1,0)</f>
        <v>0</v>
      </c>
      <c r="AF129" s="49">
        <f t="shared" ref="AF129:AF131" si="443">IF(($T129="3xleer"),1,0)</f>
        <v>0</v>
      </c>
      <c r="AG129" s="49"/>
      <c r="AH129" s="49" cm="1">
        <f t="array" ref="AH129">IF(OR(U129:AF129=1),1,0)</f>
        <v>1</v>
      </c>
      <c r="AI129" s="3">
        <v>1</v>
      </c>
      <c r="AJ129" s="3">
        <v>1</v>
      </c>
      <c r="AK129" s="3">
        <v>1</v>
      </c>
      <c r="AL129" s="3">
        <v>1</v>
      </c>
      <c r="AM129" s="3">
        <v>1</v>
      </c>
      <c r="AN129" s="3">
        <v>1</v>
      </c>
      <c r="AO129" s="3">
        <v>0</v>
      </c>
      <c r="AP129" s="3">
        <v>1</v>
      </c>
      <c r="AQ129" s="3">
        <v>1</v>
      </c>
      <c r="AR129" s="64">
        <v>1</v>
      </c>
      <c r="AS129" s="64">
        <v>0</v>
      </c>
      <c r="AT129" s="64">
        <v>0</v>
      </c>
      <c r="AU129" s="64">
        <v>0</v>
      </c>
      <c r="AV129" s="64">
        <v>1</v>
      </c>
      <c r="AW129" s="64">
        <v>1</v>
      </c>
      <c r="AX129" s="64">
        <v>0</v>
      </c>
      <c r="AY129" s="64">
        <v>0</v>
      </c>
      <c r="AZ129" s="64">
        <v>1</v>
      </c>
      <c r="BA129" s="64">
        <v>0</v>
      </c>
      <c r="BB129" s="64">
        <v>0</v>
      </c>
      <c r="BC129" s="64">
        <v>0</v>
      </c>
      <c r="BD129" s="64">
        <v>0</v>
      </c>
      <c r="BE129" s="3">
        <v>0</v>
      </c>
      <c r="BF129" s="24"/>
    </row>
    <row r="130" spans="1:58" ht="12">
      <c r="A130" s="23" t="s">
        <v>558</v>
      </c>
      <c r="B130" s="24"/>
      <c r="C130" s="24"/>
      <c r="D130" s="7" t="s">
        <v>26</v>
      </c>
      <c r="E130" s="2" t="s">
        <v>559</v>
      </c>
      <c r="F130" s="11">
        <v>4525607.5</v>
      </c>
      <c r="G130" s="11">
        <v>5672183.0999999996</v>
      </c>
      <c r="H130" s="11" t="s">
        <v>56</v>
      </c>
      <c r="I130" s="11" t="s">
        <v>18</v>
      </c>
      <c r="J130" s="11">
        <v>139.95599999999999</v>
      </c>
      <c r="K130" s="11">
        <v>12.5</v>
      </c>
      <c r="L130" s="11" t="s">
        <v>109</v>
      </c>
      <c r="M130" s="2" t="s">
        <v>11</v>
      </c>
      <c r="N130" s="23" t="s">
        <v>674</v>
      </c>
      <c r="O130" s="24">
        <v>2025</v>
      </c>
      <c r="P130" s="24">
        <v>1</v>
      </c>
      <c r="Q130" s="29">
        <v>1</v>
      </c>
      <c r="R130" s="27"/>
      <c r="S130" s="24">
        <v>0.32100000000000001</v>
      </c>
      <c r="T130" s="24" t="s">
        <v>901</v>
      </c>
      <c r="U130" s="49">
        <f t="shared" si="432"/>
        <v>0</v>
      </c>
      <c r="V130" s="49">
        <f t="shared" si="433"/>
        <v>0</v>
      </c>
      <c r="W130" s="49">
        <f t="shared" si="434"/>
        <v>0</v>
      </c>
      <c r="X130" s="49">
        <f t="shared" si="435"/>
        <v>0</v>
      </c>
      <c r="Y130" s="49">
        <f t="shared" si="436"/>
        <v>0</v>
      </c>
      <c r="Z130" s="49">
        <f t="shared" si="437"/>
        <v>0</v>
      </c>
      <c r="AA130" s="49">
        <f t="shared" si="438"/>
        <v>0</v>
      </c>
      <c r="AB130" s="49">
        <f t="shared" si="439"/>
        <v>0</v>
      </c>
      <c r="AC130" s="49">
        <f t="shared" si="440"/>
        <v>0</v>
      </c>
      <c r="AD130" s="49">
        <f t="shared" si="441"/>
        <v>0</v>
      </c>
      <c r="AE130" s="49">
        <f t="shared" si="442"/>
        <v>0</v>
      </c>
      <c r="AF130" s="49">
        <f t="shared" si="443"/>
        <v>1</v>
      </c>
      <c r="AG130" s="49"/>
      <c r="AH130" s="49" cm="1">
        <f t="array" ref="AH130">IF(OR(U130:AF130=1),1,0)</f>
        <v>1</v>
      </c>
      <c r="AI130" s="3">
        <v>1</v>
      </c>
      <c r="AJ130" s="3">
        <v>1</v>
      </c>
      <c r="AK130" s="3">
        <v>1</v>
      </c>
      <c r="AL130" s="3">
        <v>1</v>
      </c>
      <c r="AM130" s="3">
        <v>1</v>
      </c>
      <c r="AN130" s="3">
        <v>0</v>
      </c>
      <c r="AO130" s="3">
        <v>0</v>
      </c>
      <c r="AP130" s="3">
        <v>0</v>
      </c>
      <c r="AQ130" s="3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4">
        <v>0</v>
      </c>
      <c r="BA130" s="64">
        <v>0</v>
      </c>
      <c r="BB130" s="64">
        <v>0</v>
      </c>
      <c r="BC130" s="64">
        <v>0</v>
      </c>
      <c r="BD130" s="64">
        <v>0</v>
      </c>
      <c r="BE130" s="3">
        <v>0</v>
      </c>
      <c r="BF130" s="24"/>
    </row>
    <row r="131" spans="1:58" ht="22.5">
      <c r="A131" s="23" t="s">
        <v>560</v>
      </c>
      <c r="B131" s="24"/>
      <c r="C131" s="24"/>
      <c r="D131" s="7" t="s">
        <v>26</v>
      </c>
      <c r="E131" s="2" t="s">
        <v>559</v>
      </c>
      <c r="F131" s="11">
        <v>4525570</v>
      </c>
      <c r="G131" s="11">
        <v>5672079</v>
      </c>
      <c r="H131" s="11" t="s">
        <v>56</v>
      </c>
      <c r="I131" s="11" t="s">
        <v>18</v>
      </c>
      <c r="J131" s="11">
        <v>140.61600000000001</v>
      </c>
      <c r="K131" s="11">
        <v>11.52</v>
      </c>
      <c r="L131" s="11" t="s">
        <v>109</v>
      </c>
      <c r="M131" s="2" t="s">
        <v>11</v>
      </c>
      <c r="N131" s="23" t="s">
        <v>674</v>
      </c>
      <c r="O131" s="29">
        <v>2025</v>
      </c>
      <c r="P131" s="24">
        <v>1</v>
      </c>
      <c r="Q131" s="29">
        <v>1</v>
      </c>
      <c r="R131" s="27"/>
      <c r="S131" s="29">
        <v>0.3</v>
      </c>
      <c r="T131" s="29" t="s">
        <v>901</v>
      </c>
      <c r="U131" s="49">
        <f t="shared" si="432"/>
        <v>0</v>
      </c>
      <c r="V131" s="49">
        <f t="shared" si="433"/>
        <v>0</v>
      </c>
      <c r="W131" s="49">
        <f t="shared" si="434"/>
        <v>0</v>
      </c>
      <c r="X131" s="49">
        <f t="shared" si="435"/>
        <v>0</v>
      </c>
      <c r="Y131" s="49">
        <f t="shared" si="436"/>
        <v>0</v>
      </c>
      <c r="Z131" s="49">
        <f t="shared" si="437"/>
        <v>0</v>
      </c>
      <c r="AA131" s="49">
        <f t="shared" si="438"/>
        <v>0</v>
      </c>
      <c r="AB131" s="49">
        <f t="shared" si="439"/>
        <v>0</v>
      </c>
      <c r="AC131" s="49">
        <f t="shared" si="440"/>
        <v>0</v>
      </c>
      <c r="AD131" s="49">
        <f t="shared" si="441"/>
        <v>0</v>
      </c>
      <c r="AE131" s="49">
        <f t="shared" si="442"/>
        <v>0</v>
      </c>
      <c r="AF131" s="49">
        <f t="shared" si="443"/>
        <v>1</v>
      </c>
      <c r="AG131" s="49"/>
      <c r="AH131" s="49" cm="1">
        <f t="array" ref="AH131">IF(OR(U131:AF131=1),1,0)</f>
        <v>1</v>
      </c>
      <c r="AI131" s="3">
        <v>1</v>
      </c>
      <c r="AJ131" s="3">
        <v>1</v>
      </c>
      <c r="AK131" s="3">
        <v>1</v>
      </c>
      <c r="AL131" s="3">
        <v>1</v>
      </c>
      <c r="AM131" s="3">
        <v>1</v>
      </c>
      <c r="AN131" s="3">
        <v>1</v>
      </c>
      <c r="AO131" s="3">
        <v>0</v>
      </c>
      <c r="AP131" s="3">
        <v>1</v>
      </c>
      <c r="AQ131" s="3">
        <v>1</v>
      </c>
      <c r="AR131" s="64">
        <v>1</v>
      </c>
      <c r="AS131" s="64">
        <v>0</v>
      </c>
      <c r="AT131" s="64">
        <v>1</v>
      </c>
      <c r="AU131" s="64">
        <v>0</v>
      </c>
      <c r="AV131" s="64">
        <v>1</v>
      </c>
      <c r="AW131" s="64">
        <v>1</v>
      </c>
      <c r="AX131" s="64">
        <v>0</v>
      </c>
      <c r="AY131" s="64">
        <v>0</v>
      </c>
      <c r="AZ131" s="64">
        <v>1</v>
      </c>
      <c r="BA131" s="64">
        <v>0</v>
      </c>
      <c r="BB131" s="64">
        <v>1</v>
      </c>
      <c r="BC131" s="64">
        <v>0</v>
      </c>
      <c r="BD131" s="64">
        <v>1</v>
      </c>
      <c r="BE131" s="3">
        <v>0</v>
      </c>
      <c r="BF131" s="24" t="s">
        <v>911</v>
      </c>
    </row>
    <row r="132" spans="1:58" ht="12">
      <c r="A132" s="23" t="s">
        <v>567</v>
      </c>
      <c r="B132" s="24"/>
      <c r="C132" s="24"/>
      <c r="D132" s="7" t="s">
        <v>26</v>
      </c>
      <c r="E132" s="2" t="s">
        <v>566</v>
      </c>
      <c r="F132" s="11">
        <v>4525586.63</v>
      </c>
      <c r="G132" s="11">
        <v>5672500.2400000002</v>
      </c>
      <c r="H132" s="11" t="s">
        <v>56</v>
      </c>
      <c r="I132" s="11" t="s">
        <v>74</v>
      </c>
      <c r="J132" s="11">
        <v>137.76599999999999</v>
      </c>
      <c r="K132" s="11">
        <v>22</v>
      </c>
      <c r="L132" s="11" t="s">
        <v>34</v>
      </c>
      <c r="M132" s="2" t="s">
        <v>11</v>
      </c>
      <c r="N132" s="11" t="s">
        <v>676</v>
      </c>
      <c r="O132" s="24">
        <v>2025</v>
      </c>
      <c r="P132" s="24">
        <v>1</v>
      </c>
      <c r="Q132" s="29">
        <v>1</v>
      </c>
      <c r="R132" s="27"/>
      <c r="S132" s="24">
        <v>0.54</v>
      </c>
      <c r="T132" s="24">
        <v>48</v>
      </c>
      <c r="U132" s="49">
        <f t="shared" ref="U132:U136" si="444">IF((AND($T132&gt;0,$T132&lt;=30)),1,0)</f>
        <v>0</v>
      </c>
      <c r="V132" s="49">
        <f t="shared" ref="V132:V136" si="445">IF(AND($T132&gt;30,$T132&lt;=60),1,0)</f>
        <v>1</v>
      </c>
      <c r="W132" s="49">
        <f t="shared" ref="W132:W136" si="446">IF(AND($T132&gt;60,$T132&lt;=90),1,0)</f>
        <v>0</v>
      </c>
      <c r="X132" s="49">
        <f t="shared" ref="X132:X136" si="447">IF(AND($T132&gt;90,$T132&lt;=120),1,0)</f>
        <v>0</v>
      </c>
      <c r="Y132" s="49">
        <f t="shared" ref="Y132:Y136" si="448">IF(AND($T132&gt;120,$T132&lt;=150),1,0)</f>
        <v>0</v>
      </c>
      <c r="Z132" s="49">
        <f t="shared" ref="Z132:Z136" si="449">IF(AND($T132&gt;150,$T132&lt;=180),1,0)</f>
        <v>0</v>
      </c>
      <c r="AA132" s="49">
        <f t="shared" ref="AA132:AA136" si="450">IF(AND($T132&gt;180,$T132&lt;=210),1,0)</f>
        <v>0</v>
      </c>
      <c r="AB132" s="49">
        <f t="shared" ref="AB132:AB136" si="451">IF(AND($T132&gt;210,$T132&lt;=240),1,0)</f>
        <v>0</v>
      </c>
      <c r="AC132" s="49">
        <f t="shared" ref="AC132:AC136" si="452">IF(AND($T132&gt;240,$T132&lt;=270),1,0)</f>
        <v>0</v>
      </c>
      <c r="AD132" s="49">
        <f t="shared" ref="AD132:AD136" si="453">IF(AND($T132&gt;270,$T132&lt;=300),1,0)</f>
        <v>0</v>
      </c>
      <c r="AE132" s="49">
        <f t="shared" ref="AE132:AE136" si="454">IF(AND($T132&gt;300,$T132&lt;=330),1,0)</f>
        <v>0</v>
      </c>
      <c r="AF132" s="49">
        <f t="shared" ref="AF132:AF136" si="455">IF(($T132="3xleer"),1,0)</f>
        <v>0</v>
      </c>
      <c r="AG132" s="49"/>
      <c r="AH132" s="49" cm="1">
        <f t="array" ref="AH132">IF(OR(U132:AF132=1),1,0)</f>
        <v>1</v>
      </c>
      <c r="AI132" s="3">
        <v>1</v>
      </c>
      <c r="AJ132" s="3">
        <v>1</v>
      </c>
      <c r="AK132" s="3">
        <v>1</v>
      </c>
      <c r="AL132" s="3">
        <v>1</v>
      </c>
      <c r="AM132" s="3">
        <v>1</v>
      </c>
      <c r="AN132" s="3">
        <v>0</v>
      </c>
      <c r="AO132" s="3">
        <v>0</v>
      </c>
      <c r="AP132" s="3">
        <v>0</v>
      </c>
      <c r="AQ132" s="3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4">
        <v>0</v>
      </c>
      <c r="BA132" s="64">
        <v>0</v>
      </c>
      <c r="BB132" s="64">
        <v>1</v>
      </c>
      <c r="BC132" s="64">
        <v>0</v>
      </c>
      <c r="BD132" s="64">
        <v>0</v>
      </c>
      <c r="BE132" s="3">
        <v>0</v>
      </c>
      <c r="BF132" s="24"/>
    </row>
    <row r="133" spans="1:58" ht="12">
      <c r="A133" s="23" t="s">
        <v>569</v>
      </c>
      <c r="B133" s="24"/>
      <c r="C133" s="24"/>
      <c r="D133" s="7" t="s">
        <v>26</v>
      </c>
      <c r="E133" s="2" t="s">
        <v>566</v>
      </c>
      <c r="F133" s="11">
        <v>4525733.38</v>
      </c>
      <c r="G133" s="11">
        <v>5672429.5300000003</v>
      </c>
      <c r="H133" s="11" t="s">
        <v>56</v>
      </c>
      <c r="I133" s="11" t="s">
        <v>74</v>
      </c>
      <c r="J133" s="11">
        <v>137.93600000000001</v>
      </c>
      <c r="K133" s="11">
        <v>23</v>
      </c>
      <c r="L133" s="11" t="s">
        <v>34</v>
      </c>
      <c r="M133" s="2" t="s">
        <v>11</v>
      </c>
      <c r="N133" s="11" t="s">
        <v>676</v>
      </c>
      <c r="O133" s="24">
        <v>2025</v>
      </c>
      <c r="P133" s="24">
        <v>1</v>
      </c>
      <c r="Q133" s="29">
        <v>1</v>
      </c>
      <c r="R133" s="27"/>
      <c r="S133" s="24">
        <v>0.40699999999999997</v>
      </c>
      <c r="T133" s="24" t="s">
        <v>901</v>
      </c>
      <c r="U133" s="49">
        <f t="shared" si="444"/>
        <v>0</v>
      </c>
      <c r="V133" s="49">
        <f t="shared" si="445"/>
        <v>0</v>
      </c>
      <c r="W133" s="49">
        <f t="shared" si="446"/>
        <v>0</v>
      </c>
      <c r="X133" s="49">
        <f t="shared" si="447"/>
        <v>0</v>
      </c>
      <c r="Y133" s="49">
        <f t="shared" si="448"/>
        <v>0</v>
      </c>
      <c r="Z133" s="49">
        <f t="shared" si="449"/>
        <v>0</v>
      </c>
      <c r="AA133" s="49">
        <f t="shared" si="450"/>
        <v>0</v>
      </c>
      <c r="AB133" s="49">
        <f t="shared" si="451"/>
        <v>0</v>
      </c>
      <c r="AC133" s="49">
        <f t="shared" si="452"/>
        <v>0</v>
      </c>
      <c r="AD133" s="49">
        <f t="shared" si="453"/>
        <v>0</v>
      </c>
      <c r="AE133" s="49">
        <f t="shared" si="454"/>
        <v>0</v>
      </c>
      <c r="AF133" s="49">
        <f t="shared" si="455"/>
        <v>1</v>
      </c>
      <c r="AG133" s="49"/>
      <c r="AH133" s="49" cm="1">
        <f t="array" ref="AH133">IF(OR(U133:AF133=1),1,0)</f>
        <v>1</v>
      </c>
      <c r="AI133" s="3">
        <v>1</v>
      </c>
      <c r="AJ133" s="3">
        <v>1</v>
      </c>
      <c r="AK133" s="3">
        <v>1</v>
      </c>
      <c r="AL133" s="3">
        <v>1</v>
      </c>
      <c r="AM133" s="3">
        <v>1</v>
      </c>
      <c r="AN133" s="3">
        <v>1</v>
      </c>
      <c r="AO133" s="3">
        <v>0</v>
      </c>
      <c r="AP133" s="3">
        <v>1</v>
      </c>
      <c r="AQ133" s="3">
        <v>1</v>
      </c>
      <c r="AR133" s="64">
        <v>1</v>
      </c>
      <c r="AS133" s="64">
        <v>0</v>
      </c>
      <c r="AT133" s="64">
        <v>1</v>
      </c>
      <c r="AU133" s="64">
        <v>0</v>
      </c>
      <c r="AV133" s="64">
        <v>1</v>
      </c>
      <c r="AW133" s="64">
        <v>1</v>
      </c>
      <c r="AX133" s="64">
        <v>0</v>
      </c>
      <c r="AY133" s="64">
        <v>0</v>
      </c>
      <c r="AZ133" s="64">
        <v>1</v>
      </c>
      <c r="BA133" s="64">
        <v>0</v>
      </c>
      <c r="BB133" s="64">
        <v>1</v>
      </c>
      <c r="BC133" s="64">
        <v>0</v>
      </c>
      <c r="BD133" s="64">
        <v>0</v>
      </c>
      <c r="BE133" s="3">
        <v>0</v>
      </c>
      <c r="BF133" s="24"/>
    </row>
    <row r="134" spans="1:58" ht="12">
      <c r="A134" s="23" t="s">
        <v>570</v>
      </c>
      <c r="B134" s="24"/>
      <c r="C134" s="24"/>
      <c r="D134" s="7" t="s">
        <v>26</v>
      </c>
      <c r="E134" s="2" t="s">
        <v>571</v>
      </c>
      <c r="F134" s="11">
        <v>4525545.53</v>
      </c>
      <c r="G134" s="11">
        <v>5672199.1600000001</v>
      </c>
      <c r="H134" s="11" t="s">
        <v>56</v>
      </c>
      <c r="I134" s="11" t="s">
        <v>246</v>
      </c>
      <c r="J134" s="11">
        <v>139.82599999999999</v>
      </c>
      <c r="K134" s="11">
        <v>11.8</v>
      </c>
      <c r="L134" s="11" t="s">
        <v>109</v>
      </c>
      <c r="M134" s="2" t="s">
        <v>11</v>
      </c>
      <c r="N134" s="23" t="s">
        <v>674</v>
      </c>
      <c r="O134" s="24">
        <v>2025</v>
      </c>
      <c r="P134" s="24">
        <v>1</v>
      </c>
      <c r="Q134" s="29">
        <v>1</v>
      </c>
      <c r="R134" s="27"/>
      <c r="S134" s="24">
        <v>0.16500000000000001</v>
      </c>
      <c r="T134" s="24" t="s">
        <v>901</v>
      </c>
      <c r="U134" s="49">
        <f t="shared" si="444"/>
        <v>0</v>
      </c>
      <c r="V134" s="49">
        <f t="shared" si="445"/>
        <v>0</v>
      </c>
      <c r="W134" s="49">
        <f t="shared" si="446"/>
        <v>0</v>
      </c>
      <c r="X134" s="49">
        <f t="shared" si="447"/>
        <v>0</v>
      </c>
      <c r="Y134" s="49">
        <f t="shared" si="448"/>
        <v>0</v>
      </c>
      <c r="Z134" s="49">
        <f t="shared" si="449"/>
        <v>0</v>
      </c>
      <c r="AA134" s="49">
        <f t="shared" si="450"/>
        <v>0</v>
      </c>
      <c r="AB134" s="49">
        <f t="shared" si="451"/>
        <v>0</v>
      </c>
      <c r="AC134" s="49">
        <f t="shared" si="452"/>
        <v>0</v>
      </c>
      <c r="AD134" s="49">
        <f t="shared" si="453"/>
        <v>0</v>
      </c>
      <c r="AE134" s="49">
        <f t="shared" si="454"/>
        <v>0</v>
      </c>
      <c r="AF134" s="49">
        <f t="shared" si="455"/>
        <v>1</v>
      </c>
      <c r="AG134" s="49"/>
      <c r="AH134" s="49" cm="1">
        <f t="array" ref="AH134">IF(OR(U134:AF134=1),1,0)</f>
        <v>1</v>
      </c>
      <c r="AI134" s="3">
        <v>1</v>
      </c>
      <c r="AJ134" s="3">
        <v>1</v>
      </c>
      <c r="AK134" s="3">
        <v>1</v>
      </c>
      <c r="AL134" s="3">
        <v>1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4">
        <v>0</v>
      </c>
      <c r="BA134" s="64">
        <v>0</v>
      </c>
      <c r="BB134" s="64">
        <v>0</v>
      </c>
      <c r="BC134" s="64">
        <v>0</v>
      </c>
      <c r="BD134" s="64">
        <v>0</v>
      </c>
      <c r="BE134" s="3">
        <v>0</v>
      </c>
      <c r="BF134" s="24"/>
    </row>
    <row r="135" spans="1:58" ht="12">
      <c r="A135" s="23" t="s">
        <v>572</v>
      </c>
      <c r="B135" s="24"/>
      <c r="C135" s="24"/>
      <c r="D135" s="7" t="s">
        <v>26</v>
      </c>
      <c r="E135" s="2" t="s">
        <v>573</v>
      </c>
      <c r="F135" s="11">
        <v>4525538.4400000004</v>
      </c>
      <c r="G135" s="11">
        <v>5672098.29</v>
      </c>
      <c r="H135" s="11" t="s">
        <v>56</v>
      </c>
      <c r="I135" s="11" t="s">
        <v>18</v>
      </c>
      <c r="J135" s="11">
        <v>140.73599999999999</v>
      </c>
      <c r="K135" s="11">
        <v>11.6</v>
      </c>
      <c r="L135" s="11" t="s">
        <v>14</v>
      </c>
      <c r="M135" s="2" t="s">
        <v>11</v>
      </c>
      <c r="N135" s="23" t="s">
        <v>674</v>
      </c>
      <c r="O135" s="24">
        <v>2025</v>
      </c>
      <c r="P135" s="24">
        <v>1</v>
      </c>
      <c r="Q135" s="29">
        <v>1</v>
      </c>
      <c r="R135" s="27"/>
      <c r="S135" s="24">
        <v>8.7999999999999995E-2</v>
      </c>
      <c r="T135" s="24" t="s">
        <v>901</v>
      </c>
      <c r="U135" s="49">
        <f t="shared" si="444"/>
        <v>0</v>
      </c>
      <c r="V135" s="49">
        <f t="shared" si="445"/>
        <v>0</v>
      </c>
      <c r="W135" s="49">
        <f t="shared" si="446"/>
        <v>0</v>
      </c>
      <c r="X135" s="49">
        <f t="shared" si="447"/>
        <v>0</v>
      </c>
      <c r="Y135" s="49">
        <f t="shared" si="448"/>
        <v>0</v>
      </c>
      <c r="Z135" s="49">
        <f t="shared" si="449"/>
        <v>0</v>
      </c>
      <c r="AA135" s="49">
        <f t="shared" si="450"/>
        <v>0</v>
      </c>
      <c r="AB135" s="49">
        <f t="shared" si="451"/>
        <v>0</v>
      </c>
      <c r="AC135" s="49">
        <f t="shared" si="452"/>
        <v>0</v>
      </c>
      <c r="AD135" s="49">
        <f t="shared" si="453"/>
        <v>0</v>
      </c>
      <c r="AE135" s="49">
        <f t="shared" si="454"/>
        <v>0</v>
      </c>
      <c r="AF135" s="49">
        <f t="shared" si="455"/>
        <v>1</v>
      </c>
      <c r="AG135" s="49"/>
      <c r="AH135" s="49" cm="1">
        <f t="array" ref="AH135">IF(OR(U135:AF135=1),1,0)</f>
        <v>1</v>
      </c>
      <c r="AI135" s="3">
        <v>1</v>
      </c>
      <c r="AJ135" s="3">
        <v>1</v>
      </c>
      <c r="AK135" s="3">
        <v>1</v>
      </c>
      <c r="AL135" s="3">
        <v>1</v>
      </c>
      <c r="AM135" s="3">
        <v>1</v>
      </c>
      <c r="AN135" s="3">
        <v>1</v>
      </c>
      <c r="AO135" s="3">
        <v>0</v>
      </c>
      <c r="AP135" s="3">
        <v>1</v>
      </c>
      <c r="AQ135" s="3">
        <v>1</v>
      </c>
      <c r="AR135" s="64">
        <v>1</v>
      </c>
      <c r="AS135" s="64">
        <v>0</v>
      </c>
      <c r="AT135" s="64">
        <v>1</v>
      </c>
      <c r="AU135" s="64">
        <v>0</v>
      </c>
      <c r="AV135" s="64">
        <v>1</v>
      </c>
      <c r="AW135" s="64">
        <v>1</v>
      </c>
      <c r="AX135" s="64">
        <v>0</v>
      </c>
      <c r="AY135" s="64">
        <v>0</v>
      </c>
      <c r="AZ135" s="64">
        <v>1</v>
      </c>
      <c r="BA135" s="64">
        <v>0</v>
      </c>
      <c r="BB135" s="64">
        <v>0</v>
      </c>
      <c r="BC135" s="64">
        <v>0</v>
      </c>
      <c r="BD135" s="64">
        <v>0</v>
      </c>
      <c r="BE135" s="3">
        <v>0</v>
      </c>
      <c r="BF135" s="24"/>
    </row>
    <row r="136" spans="1:58" ht="12">
      <c r="A136" s="23" t="s">
        <v>574</v>
      </c>
      <c r="B136" s="24"/>
      <c r="C136" s="24" t="s">
        <v>875</v>
      </c>
      <c r="D136" s="7" t="s">
        <v>26</v>
      </c>
      <c r="E136" s="2" t="s">
        <v>573</v>
      </c>
      <c r="F136" s="11">
        <v>4525679.13</v>
      </c>
      <c r="G136" s="11">
        <v>5672345.4100000001</v>
      </c>
      <c r="H136" s="11" t="s">
        <v>56</v>
      </c>
      <c r="I136" s="11" t="s">
        <v>74</v>
      </c>
      <c r="J136" s="11">
        <v>139.316</v>
      </c>
      <c r="K136" s="11">
        <v>24.5</v>
      </c>
      <c r="L136" s="11" t="s">
        <v>34</v>
      </c>
      <c r="M136" s="2" t="s">
        <v>11</v>
      </c>
      <c r="N136" s="23" t="s">
        <v>676</v>
      </c>
      <c r="O136" s="24">
        <v>2025</v>
      </c>
      <c r="P136" s="24">
        <v>1</v>
      </c>
      <c r="Q136" s="29">
        <v>1</v>
      </c>
      <c r="R136" s="27"/>
      <c r="S136" s="29">
        <v>0.47799999999999998</v>
      </c>
      <c r="T136" s="29">
        <v>45</v>
      </c>
      <c r="U136" s="49">
        <f t="shared" si="444"/>
        <v>0</v>
      </c>
      <c r="V136" s="49">
        <f t="shared" si="445"/>
        <v>1</v>
      </c>
      <c r="W136" s="49">
        <f t="shared" si="446"/>
        <v>0</v>
      </c>
      <c r="X136" s="49">
        <f t="shared" si="447"/>
        <v>0</v>
      </c>
      <c r="Y136" s="49">
        <f t="shared" si="448"/>
        <v>0</v>
      </c>
      <c r="Z136" s="49">
        <f t="shared" si="449"/>
        <v>0</v>
      </c>
      <c r="AA136" s="49">
        <f t="shared" si="450"/>
        <v>0</v>
      </c>
      <c r="AB136" s="49">
        <f t="shared" si="451"/>
        <v>0</v>
      </c>
      <c r="AC136" s="49">
        <f t="shared" si="452"/>
        <v>0</v>
      </c>
      <c r="AD136" s="49">
        <f t="shared" si="453"/>
        <v>0</v>
      </c>
      <c r="AE136" s="49">
        <f t="shared" si="454"/>
        <v>0</v>
      </c>
      <c r="AF136" s="49">
        <f t="shared" si="455"/>
        <v>0</v>
      </c>
      <c r="AG136" s="49"/>
      <c r="AH136" s="49" cm="1">
        <f t="array" ref="AH136">IF(OR(U136:AF136=1),1,0)</f>
        <v>1</v>
      </c>
      <c r="AI136" s="3">
        <v>1</v>
      </c>
      <c r="AJ136" s="3">
        <v>1</v>
      </c>
      <c r="AK136" s="3">
        <v>1</v>
      </c>
      <c r="AL136" s="3">
        <v>1</v>
      </c>
      <c r="AM136" s="3">
        <v>1</v>
      </c>
      <c r="AN136" s="3">
        <v>1</v>
      </c>
      <c r="AO136" s="3">
        <v>0</v>
      </c>
      <c r="AP136" s="3">
        <v>1</v>
      </c>
      <c r="AQ136" s="3">
        <v>1</v>
      </c>
      <c r="AR136" s="64">
        <v>1</v>
      </c>
      <c r="AS136" s="64">
        <v>0</v>
      </c>
      <c r="AT136" s="64">
        <v>1</v>
      </c>
      <c r="AU136" s="64">
        <v>0</v>
      </c>
      <c r="AV136" s="64">
        <v>1</v>
      </c>
      <c r="AW136" s="64">
        <v>1</v>
      </c>
      <c r="AX136" s="64">
        <v>0</v>
      </c>
      <c r="AY136" s="64">
        <v>0</v>
      </c>
      <c r="AZ136" s="64">
        <v>1</v>
      </c>
      <c r="BA136" s="64">
        <v>0</v>
      </c>
      <c r="BB136" s="64">
        <v>0</v>
      </c>
      <c r="BC136" s="64">
        <v>0</v>
      </c>
      <c r="BD136" s="64">
        <v>0</v>
      </c>
      <c r="BE136" s="3">
        <v>0</v>
      </c>
      <c r="BF136" s="24"/>
    </row>
    <row r="137" spans="1:58" ht="12">
      <c r="A137" s="23" t="s">
        <v>578</v>
      </c>
      <c r="B137" s="24"/>
      <c r="C137" s="24"/>
      <c r="D137" s="7" t="s">
        <v>26</v>
      </c>
      <c r="E137" s="2" t="s">
        <v>573</v>
      </c>
      <c r="F137" s="11">
        <v>4525656.32</v>
      </c>
      <c r="G137" s="11">
        <v>5672417.0599999996</v>
      </c>
      <c r="H137" s="11" t="s">
        <v>56</v>
      </c>
      <c r="I137" s="11" t="s">
        <v>246</v>
      </c>
      <c r="J137" s="11">
        <v>138.26599999999999</v>
      </c>
      <c r="K137" s="11">
        <v>9.6</v>
      </c>
      <c r="L137" s="11" t="s">
        <v>14</v>
      </c>
      <c r="M137" s="2" t="s">
        <v>11</v>
      </c>
      <c r="N137" s="23" t="s">
        <v>674</v>
      </c>
      <c r="O137" s="29">
        <v>2025</v>
      </c>
      <c r="P137" s="24">
        <v>1</v>
      </c>
      <c r="Q137" s="29">
        <v>1</v>
      </c>
      <c r="R137" s="27"/>
      <c r="S137" s="29">
        <v>0.151</v>
      </c>
      <c r="T137" s="29" t="s">
        <v>901</v>
      </c>
      <c r="U137" s="49">
        <f t="shared" ref="U137:U139" si="456">IF((AND($T137&gt;0,$T137&lt;=30)),1,0)</f>
        <v>0</v>
      </c>
      <c r="V137" s="49">
        <f t="shared" ref="V137:V139" si="457">IF(AND($T137&gt;30,$T137&lt;=60),1,0)</f>
        <v>0</v>
      </c>
      <c r="W137" s="49">
        <f t="shared" ref="W137:W139" si="458">IF(AND($T137&gt;60,$T137&lt;=90),1,0)</f>
        <v>0</v>
      </c>
      <c r="X137" s="49">
        <f t="shared" ref="X137:X139" si="459">IF(AND($T137&gt;90,$T137&lt;=120),1,0)</f>
        <v>0</v>
      </c>
      <c r="Y137" s="49">
        <f t="shared" ref="Y137:Y139" si="460">IF(AND($T137&gt;120,$T137&lt;=150),1,0)</f>
        <v>0</v>
      </c>
      <c r="Z137" s="49">
        <f t="shared" ref="Z137:Z139" si="461">IF(AND($T137&gt;150,$T137&lt;=180),1,0)</f>
        <v>0</v>
      </c>
      <c r="AA137" s="49">
        <f t="shared" ref="AA137:AA139" si="462">IF(AND($T137&gt;180,$T137&lt;=210),1,0)</f>
        <v>0</v>
      </c>
      <c r="AB137" s="49">
        <f t="shared" ref="AB137:AB139" si="463">IF(AND($T137&gt;210,$T137&lt;=240),1,0)</f>
        <v>0</v>
      </c>
      <c r="AC137" s="49">
        <f t="shared" ref="AC137:AC139" si="464">IF(AND($T137&gt;240,$T137&lt;=270),1,0)</f>
        <v>0</v>
      </c>
      <c r="AD137" s="49">
        <f t="shared" ref="AD137:AD139" si="465">IF(AND($T137&gt;270,$T137&lt;=300),1,0)</f>
        <v>0</v>
      </c>
      <c r="AE137" s="49">
        <f t="shared" ref="AE137:AE139" si="466">IF(AND($T137&gt;300,$T137&lt;=330),1,0)</f>
        <v>0</v>
      </c>
      <c r="AF137" s="49">
        <f t="shared" ref="AF137:AF139" si="467">IF(($T137="3xleer"),1,0)</f>
        <v>1</v>
      </c>
      <c r="AG137" s="49"/>
      <c r="AH137" s="49" cm="1">
        <f t="array" ref="AH137">IF(OR(U137:AF137=1),1,0)</f>
        <v>1</v>
      </c>
      <c r="AI137" s="3">
        <v>1</v>
      </c>
      <c r="AJ137" s="3">
        <v>1</v>
      </c>
      <c r="AK137" s="3">
        <v>1</v>
      </c>
      <c r="AL137" s="3">
        <v>1</v>
      </c>
      <c r="AM137" s="3">
        <v>1</v>
      </c>
      <c r="AN137" s="3">
        <v>0</v>
      </c>
      <c r="AO137" s="3">
        <v>0</v>
      </c>
      <c r="AP137" s="3">
        <v>0</v>
      </c>
      <c r="AQ137" s="3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4">
        <v>0</v>
      </c>
      <c r="BA137" s="64">
        <v>0</v>
      </c>
      <c r="BB137" s="64">
        <v>0</v>
      </c>
      <c r="BC137" s="64">
        <v>0</v>
      </c>
      <c r="BD137" s="64">
        <v>0</v>
      </c>
      <c r="BE137" s="3">
        <v>0</v>
      </c>
      <c r="BF137" s="24"/>
    </row>
    <row r="138" spans="1:58" ht="12">
      <c r="A138" s="23" t="s">
        <v>579</v>
      </c>
      <c r="B138" s="24"/>
      <c r="C138" s="24"/>
      <c r="D138" s="7" t="s">
        <v>26</v>
      </c>
      <c r="E138" s="2" t="s">
        <v>573</v>
      </c>
      <c r="F138" s="11">
        <v>4525440.3</v>
      </c>
      <c r="G138" s="11">
        <v>5672418.6200000001</v>
      </c>
      <c r="H138" s="11" t="s">
        <v>56</v>
      </c>
      <c r="I138" s="11" t="s">
        <v>246</v>
      </c>
      <c r="J138" s="11">
        <v>137.916</v>
      </c>
      <c r="K138" s="11">
        <v>9.5</v>
      </c>
      <c r="L138" s="11" t="s">
        <v>14</v>
      </c>
      <c r="M138" s="2" t="s">
        <v>11</v>
      </c>
      <c r="N138" s="11" t="s">
        <v>676</v>
      </c>
      <c r="O138" s="24">
        <v>2025</v>
      </c>
      <c r="P138" s="24">
        <v>1</v>
      </c>
      <c r="Q138" s="29">
        <v>1</v>
      </c>
      <c r="R138" s="27"/>
      <c r="S138" s="24">
        <v>1.5940000000000001</v>
      </c>
      <c r="T138" s="24">
        <v>104</v>
      </c>
      <c r="U138" s="49">
        <f t="shared" si="456"/>
        <v>0</v>
      </c>
      <c r="V138" s="49">
        <f t="shared" si="457"/>
        <v>0</v>
      </c>
      <c r="W138" s="49">
        <f t="shared" si="458"/>
        <v>0</v>
      </c>
      <c r="X138" s="49">
        <f t="shared" si="459"/>
        <v>1</v>
      </c>
      <c r="Y138" s="49">
        <f t="shared" si="460"/>
        <v>0</v>
      </c>
      <c r="Z138" s="49">
        <f t="shared" si="461"/>
        <v>0</v>
      </c>
      <c r="AA138" s="49">
        <f t="shared" si="462"/>
        <v>0</v>
      </c>
      <c r="AB138" s="49">
        <f t="shared" si="463"/>
        <v>0</v>
      </c>
      <c r="AC138" s="49">
        <f t="shared" si="464"/>
        <v>0</v>
      </c>
      <c r="AD138" s="49">
        <f t="shared" si="465"/>
        <v>0</v>
      </c>
      <c r="AE138" s="49">
        <f t="shared" si="466"/>
        <v>0</v>
      </c>
      <c r="AF138" s="49">
        <f t="shared" si="467"/>
        <v>0</v>
      </c>
      <c r="AG138" s="49"/>
      <c r="AH138" s="49" cm="1">
        <f t="array" ref="AH138">IF(OR(U138:AF138=1),1,0)</f>
        <v>1</v>
      </c>
      <c r="AI138" s="3">
        <v>1</v>
      </c>
      <c r="AJ138" s="3">
        <v>1</v>
      </c>
      <c r="AK138" s="3">
        <v>1</v>
      </c>
      <c r="AL138" s="3">
        <v>1</v>
      </c>
      <c r="AM138" s="3">
        <v>1</v>
      </c>
      <c r="AN138" s="3">
        <v>1</v>
      </c>
      <c r="AO138" s="3">
        <v>0</v>
      </c>
      <c r="AP138" s="3">
        <v>1</v>
      </c>
      <c r="AQ138" s="3">
        <v>1</v>
      </c>
      <c r="AR138" s="64">
        <v>1</v>
      </c>
      <c r="AS138" s="64">
        <v>0</v>
      </c>
      <c r="AT138" s="64">
        <v>1</v>
      </c>
      <c r="AU138" s="64">
        <v>0</v>
      </c>
      <c r="AV138" s="64">
        <v>1</v>
      </c>
      <c r="AW138" s="64">
        <v>1</v>
      </c>
      <c r="AX138" s="64">
        <v>0</v>
      </c>
      <c r="AY138" s="64">
        <v>0</v>
      </c>
      <c r="AZ138" s="64">
        <v>1</v>
      </c>
      <c r="BA138" s="64">
        <v>0</v>
      </c>
      <c r="BB138" s="64">
        <v>0</v>
      </c>
      <c r="BC138" s="64">
        <v>0</v>
      </c>
      <c r="BD138" s="64" t="s">
        <v>8</v>
      </c>
      <c r="BE138" s="3">
        <v>0</v>
      </c>
      <c r="BF138" s="24"/>
    </row>
    <row r="139" spans="1:58" ht="12">
      <c r="A139" s="23" t="s">
        <v>580</v>
      </c>
      <c r="B139" s="24"/>
      <c r="C139" s="24"/>
      <c r="D139" s="7" t="s">
        <v>26</v>
      </c>
      <c r="E139" s="2" t="s">
        <v>573</v>
      </c>
      <c r="F139" s="11">
        <v>4525728.46</v>
      </c>
      <c r="G139" s="11">
        <v>5672503.5199999996</v>
      </c>
      <c r="H139" s="11" t="s">
        <v>56</v>
      </c>
      <c r="I139" s="11" t="s">
        <v>74</v>
      </c>
      <c r="J139" s="11">
        <v>137.45599999999999</v>
      </c>
      <c r="K139" s="11">
        <v>22.2</v>
      </c>
      <c r="L139" s="11" t="s">
        <v>34</v>
      </c>
      <c r="M139" s="2" t="s">
        <v>11</v>
      </c>
      <c r="N139" s="11" t="s">
        <v>676</v>
      </c>
      <c r="O139" s="24">
        <v>2025</v>
      </c>
      <c r="P139" s="24">
        <v>1</v>
      </c>
      <c r="Q139" s="29">
        <v>1</v>
      </c>
      <c r="R139" s="27"/>
      <c r="S139" s="24">
        <v>0.72499999999999998</v>
      </c>
      <c r="T139" s="24">
        <v>87</v>
      </c>
      <c r="U139" s="49">
        <f t="shared" si="456"/>
        <v>0</v>
      </c>
      <c r="V139" s="49">
        <f t="shared" si="457"/>
        <v>0</v>
      </c>
      <c r="W139" s="49">
        <f t="shared" si="458"/>
        <v>1</v>
      </c>
      <c r="X139" s="49">
        <f t="shared" si="459"/>
        <v>0</v>
      </c>
      <c r="Y139" s="49">
        <f t="shared" si="460"/>
        <v>0</v>
      </c>
      <c r="Z139" s="49">
        <f t="shared" si="461"/>
        <v>0</v>
      </c>
      <c r="AA139" s="49">
        <f t="shared" si="462"/>
        <v>0</v>
      </c>
      <c r="AB139" s="49">
        <f t="shared" si="463"/>
        <v>0</v>
      </c>
      <c r="AC139" s="49">
        <f t="shared" si="464"/>
        <v>0</v>
      </c>
      <c r="AD139" s="49">
        <f t="shared" si="465"/>
        <v>0</v>
      </c>
      <c r="AE139" s="49">
        <f t="shared" si="466"/>
        <v>0</v>
      </c>
      <c r="AF139" s="49">
        <f t="shared" si="467"/>
        <v>0</v>
      </c>
      <c r="AG139" s="49"/>
      <c r="AH139" s="49" cm="1">
        <f t="array" ref="AH139">IF(OR(U139:AF139=1),1,0)</f>
        <v>1</v>
      </c>
      <c r="AI139" s="3">
        <v>1</v>
      </c>
      <c r="AJ139" s="3">
        <v>1</v>
      </c>
      <c r="AK139" s="3">
        <v>1</v>
      </c>
      <c r="AL139" s="3">
        <v>1</v>
      </c>
      <c r="AM139" s="3">
        <v>1</v>
      </c>
      <c r="AN139" s="3">
        <v>1</v>
      </c>
      <c r="AO139" s="3">
        <v>0</v>
      </c>
      <c r="AP139" s="3">
        <v>1</v>
      </c>
      <c r="AQ139" s="3">
        <v>1</v>
      </c>
      <c r="AR139" s="64">
        <v>1</v>
      </c>
      <c r="AS139" s="64">
        <v>0</v>
      </c>
      <c r="AT139" s="64">
        <v>1</v>
      </c>
      <c r="AU139" s="64">
        <v>0</v>
      </c>
      <c r="AV139" s="64">
        <v>1</v>
      </c>
      <c r="AW139" s="64">
        <v>1</v>
      </c>
      <c r="AX139" s="64">
        <v>0</v>
      </c>
      <c r="AY139" s="64">
        <v>0</v>
      </c>
      <c r="AZ139" s="64">
        <v>1</v>
      </c>
      <c r="BA139" s="64">
        <v>0</v>
      </c>
      <c r="BB139" s="64">
        <v>0</v>
      </c>
      <c r="BC139" s="64">
        <v>0</v>
      </c>
      <c r="BD139" s="64">
        <v>0</v>
      </c>
      <c r="BE139" s="3">
        <v>0</v>
      </c>
      <c r="BF139" s="24"/>
    </row>
    <row r="140" spans="1:58" ht="12">
      <c r="A140" s="23" t="s">
        <v>591</v>
      </c>
      <c r="B140" s="24"/>
      <c r="C140" s="24"/>
      <c r="D140" s="7" t="s">
        <v>26</v>
      </c>
      <c r="E140" s="2" t="s">
        <v>559</v>
      </c>
      <c r="F140" s="11">
        <v>4525850.16</v>
      </c>
      <c r="G140" s="11">
        <v>5672434.6399999997</v>
      </c>
      <c r="H140" s="11" t="s">
        <v>56</v>
      </c>
      <c r="I140" s="11" t="s">
        <v>74</v>
      </c>
      <c r="J140" s="11">
        <v>137.33600000000001</v>
      </c>
      <c r="K140" s="11">
        <v>25.5</v>
      </c>
      <c r="L140" s="11" t="s">
        <v>34</v>
      </c>
      <c r="M140" s="2" t="s">
        <v>11</v>
      </c>
      <c r="N140" s="11" t="s">
        <v>676</v>
      </c>
      <c r="O140" s="24">
        <v>2025</v>
      </c>
      <c r="P140" s="24">
        <v>1</v>
      </c>
      <c r="Q140" s="29">
        <v>1</v>
      </c>
      <c r="R140" s="27"/>
      <c r="S140" s="24">
        <v>0.45300000000000001</v>
      </c>
      <c r="T140" s="24">
        <v>86</v>
      </c>
      <c r="U140" s="49">
        <f t="shared" ref="U140:U141" si="468">IF((AND($T140&gt;0,$T140&lt;=30)),1,0)</f>
        <v>0</v>
      </c>
      <c r="V140" s="49">
        <f t="shared" ref="V140:V141" si="469">IF(AND($T140&gt;30,$T140&lt;=60),1,0)</f>
        <v>0</v>
      </c>
      <c r="W140" s="49">
        <f t="shared" ref="W140:W141" si="470">IF(AND($T140&gt;60,$T140&lt;=90),1,0)</f>
        <v>1</v>
      </c>
      <c r="X140" s="49">
        <f t="shared" ref="X140:X141" si="471">IF(AND($T140&gt;90,$T140&lt;=120),1,0)</f>
        <v>0</v>
      </c>
      <c r="Y140" s="49">
        <f t="shared" ref="Y140:Y141" si="472">IF(AND($T140&gt;120,$T140&lt;=150),1,0)</f>
        <v>0</v>
      </c>
      <c r="Z140" s="49">
        <f t="shared" ref="Z140:Z141" si="473">IF(AND($T140&gt;150,$T140&lt;=180),1,0)</f>
        <v>0</v>
      </c>
      <c r="AA140" s="49">
        <f t="shared" ref="AA140:AA141" si="474">IF(AND($T140&gt;180,$T140&lt;=210),1,0)</f>
        <v>0</v>
      </c>
      <c r="AB140" s="49">
        <f t="shared" ref="AB140:AB141" si="475">IF(AND($T140&gt;210,$T140&lt;=240),1,0)</f>
        <v>0</v>
      </c>
      <c r="AC140" s="49">
        <f t="shared" ref="AC140:AC141" si="476">IF(AND($T140&gt;240,$T140&lt;=270),1,0)</f>
        <v>0</v>
      </c>
      <c r="AD140" s="49">
        <f t="shared" ref="AD140:AD141" si="477">IF(AND($T140&gt;270,$T140&lt;=300),1,0)</f>
        <v>0</v>
      </c>
      <c r="AE140" s="49">
        <f t="shared" ref="AE140:AE141" si="478">IF(AND($T140&gt;300,$T140&lt;=330),1,0)</f>
        <v>0</v>
      </c>
      <c r="AF140" s="49">
        <f t="shared" ref="AF140:AF141" si="479">IF(($T140="3xleer"),1,0)</f>
        <v>0</v>
      </c>
      <c r="AG140" s="49"/>
      <c r="AH140" s="49" cm="1">
        <f t="array" ref="AH140">IF(OR(U140:AF140=1),1,0)</f>
        <v>1</v>
      </c>
      <c r="AI140" s="3">
        <v>1</v>
      </c>
      <c r="AJ140" s="3">
        <v>1</v>
      </c>
      <c r="AK140" s="3">
        <v>1</v>
      </c>
      <c r="AL140" s="3">
        <v>1</v>
      </c>
      <c r="AM140" s="3">
        <v>1</v>
      </c>
      <c r="AN140" s="3">
        <v>1</v>
      </c>
      <c r="AO140" s="3">
        <v>0</v>
      </c>
      <c r="AP140" s="3">
        <v>1</v>
      </c>
      <c r="AQ140" s="3">
        <v>1</v>
      </c>
      <c r="AR140" s="64">
        <v>1</v>
      </c>
      <c r="AS140" s="64">
        <v>0</v>
      </c>
      <c r="AT140" s="64">
        <v>1</v>
      </c>
      <c r="AU140" s="64">
        <v>0</v>
      </c>
      <c r="AV140" s="64">
        <v>1</v>
      </c>
      <c r="AW140" s="64">
        <v>1</v>
      </c>
      <c r="AX140" s="64">
        <v>0</v>
      </c>
      <c r="AY140" s="64">
        <v>0</v>
      </c>
      <c r="AZ140" s="64">
        <v>1</v>
      </c>
      <c r="BA140" s="64">
        <v>0</v>
      </c>
      <c r="BB140" s="64">
        <v>0</v>
      </c>
      <c r="BC140" s="64">
        <v>0</v>
      </c>
      <c r="BD140" s="64">
        <v>0</v>
      </c>
      <c r="BE140" s="3">
        <v>0</v>
      </c>
      <c r="BF140" s="24"/>
    </row>
    <row r="141" spans="1:58" ht="12">
      <c r="A141" s="23" t="s">
        <v>592</v>
      </c>
      <c r="B141" s="24"/>
      <c r="C141" s="24"/>
      <c r="D141" s="7" t="s">
        <v>26</v>
      </c>
      <c r="E141" s="2" t="s">
        <v>555</v>
      </c>
      <c r="F141" s="11">
        <v>4525629.21</v>
      </c>
      <c r="G141" s="11">
        <v>5672302.1600000001</v>
      </c>
      <c r="H141" s="11" t="s">
        <v>56</v>
      </c>
      <c r="I141" s="11" t="s">
        <v>246</v>
      </c>
      <c r="J141" s="11">
        <v>139.36600000000001</v>
      </c>
      <c r="K141" s="11">
        <v>10</v>
      </c>
      <c r="L141" s="11" t="s">
        <v>109</v>
      </c>
      <c r="M141" s="2" t="s">
        <v>11</v>
      </c>
      <c r="N141" s="23" t="s">
        <v>674</v>
      </c>
      <c r="O141" s="29">
        <v>2025</v>
      </c>
      <c r="P141" s="24">
        <v>1</v>
      </c>
      <c r="Q141" s="29">
        <v>1</v>
      </c>
      <c r="R141" s="27"/>
      <c r="S141" s="29">
        <v>7.1999999999999995E-2</v>
      </c>
      <c r="T141" s="29" t="s">
        <v>901</v>
      </c>
      <c r="U141" s="49">
        <f t="shared" si="468"/>
        <v>0</v>
      </c>
      <c r="V141" s="49">
        <f t="shared" si="469"/>
        <v>0</v>
      </c>
      <c r="W141" s="49">
        <f t="shared" si="470"/>
        <v>0</v>
      </c>
      <c r="X141" s="49">
        <f t="shared" si="471"/>
        <v>0</v>
      </c>
      <c r="Y141" s="49">
        <f t="shared" si="472"/>
        <v>0</v>
      </c>
      <c r="Z141" s="49">
        <f t="shared" si="473"/>
        <v>0</v>
      </c>
      <c r="AA141" s="49">
        <f t="shared" si="474"/>
        <v>0</v>
      </c>
      <c r="AB141" s="49">
        <f t="shared" si="475"/>
        <v>0</v>
      </c>
      <c r="AC141" s="49">
        <f t="shared" si="476"/>
        <v>0</v>
      </c>
      <c r="AD141" s="49">
        <f t="shared" si="477"/>
        <v>0</v>
      </c>
      <c r="AE141" s="49">
        <f t="shared" si="478"/>
        <v>0</v>
      </c>
      <c r="AF141" s="49">
        <f t="shared" si="479"/>
        <v>1</v>
      </c>
      <c r="AG141" s="49"/>
      <c r="AH141" s="49" cm="1">
        <f t="array" ref="AH141">IF(OR(U141:AF141=1),1,0)</f>
        <v>1</v>
      </c>
      <c r="AI141" s="3">
        <v>1</v>
      </c>
      <c r="AJ141" s="3">
        <v>1</v>
      </c>
      <c r="AK141" s="3">
        <v>1</v>
      </c>
      <c r="AL141" s="3">
        <v>1</v>
      </c>
      <c r="AM141" s="3">
        <v>1</v>
      </c>
      <c r="AN141" s="3">
        <v>0</v>
      </c>
      <c r="AO141" s="3">
        <v>0</v>
      </c>
      <c r="AP141" s="3">
        <v>0</v>
      </c>
      <c r="AQ141" s="3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4">
        <v>0</v>
      </c>
      <c r="BA141" s="64">
        <v>0</v>
      </c>
      <c r="BB141" s="64">
        <v>0</v>
      </c>
      <c r="BC141" s="64">
        <v>0</v>
      </c>
      <c r="BD141" s="64">
        <v>0</v>
      </c>
      <c r="BE141" s="3">
        <v>0</v>
      </c>
      <c r="BF141" s="24"/>
    </row>
    <row r="142" spans="1:58" ht="12">
      <c r="A142" s="23" t="s">
        <v>600</v>
      </c>
      <c r="B142" s="24"/>
      <c r="C142" s="24"/>
      <c r="D142" s="7" t="s">
        <v>26</v>
      </c>
      <c r="E142" s="2" t="s">
        <v>601</v>
      </c>
      <c r="F142" s="11">
        <v>4525257.82</v>
      </c>
      <c r="G142" s="11">
        <v>5672544.04</v>
      </c>
      <c r="H142" s="11" t="s">
        <v>56</v>
      </c>
      <c r="I142" s="11" t="s">
        <v>246</v>
      </c>
      <c r="J142" s="11">
        <v>138.36600000000001</v>
      </c>
      <c r="K142" s="11">
        <v>8</v>
      </c>
      <c r="L142" s="11" t="s">
        <v>14</v>
      </c>
      <c r="M142" s="2" t="s">
        <v>11</v>
      </c>
      <c r="N142" s="11" t="s">
        <v>676</v>
      </c>
      <c r="O142" s="24">
        <v>2025</v>
      </c>
      <c r="P142" s="24">
        <v>1</v>
      </c>
      <c r="Q142" s="29">
        <v>1</v>
      </c>
      <c r="R142" s="27"/>
      <c r="S142" s="24">
        <v>0.34499999999999997</v>
      </c>
      <c r="T142" s="24">
        <v>35</v>
      </c>
      <c r="U142" s="49">
        <f t="shared" ref="U142" si="480">IF((AND($T142&gt;0,$T142&lt;=30)),1,0)</f>
        <v>0</v>
      </c>
      <c r="V142" s="49">
        <f t="shared" ref="V142" si="481">IF(AND($T142&gt;30,$T142&lt;=60),1,0)</f>
        <v>1</v>
      </c>
      <c r="W142" s="49">
        <f t="shared" ref="W142" si="482">IF(AND($T142&gt;60,$T142&lt;=90),1,0)</f>
        <v>0</v>
      </c>
      <c r="X142" s="49">
        <f t="shared" ref="X142" si="483">IF(AND($T142&gt;90,$T142&lt;=120),1,0)</f>
        <v>0</v>
      </c>
      <c r="Y142" s="49">
        <f t="shared" ref="Y142" si="484">IF(AND($T142&gt;120,$T142&lt;=150),1,0)</f>
        <v>0</v>
      </c>
      <c r="Z142" s="49">
        <f t="shared" ref="Z142" si="485">IF(AND($T142&gt;150,$T142&lt;=180),1,0)</f>
        <v>0</v>
      </c>
      <c r="AA142" s="49">
        <f t="shared" ref="AA142" si="486">IF(AND($T142&gt;180,$T142&lt;=210),1,0)</f>
        <v>0</v>
      </c>
      <c r="AB142" s="49">
        <f t="shared" ref="AB142" si="487">IF(AND($T142&gt;210,$T142&lt;=240),1,0)</f>
        <v>0</v>
      </c>
      <c r="AC142" s="49">
        <f t="shared" ref="AC142" si="488">IF(AND($T142&gt;240,$T142&lt;=270),1,0)</f>
        <v>0</v>
      </c>
      <c r="AD142" s="49">
        <f t="shared" ref="AD142" si="489">IF(AND($T142&gt;270,$T142&lt;=300),1,0)</f>
        <v>0</v>
      </c>
      <c r="AE142" s="49">
        <f t="shared" ref="AE142" si="490">IF(AND($T142&gt;300,$T142&lt;=330),1,0)</f>
        <v>0</v>
      </c>
      <c r="AF142" s="49">
        <f t="shared" ref="AF142" si="491">IF(($T142="3xleer"),1,0)</f>
        <v>0</v>
      </c>
      <c r="AG142" s="49"/>
      <c r="AH142" s="49" cm="1">
        <f t="array" ref="AH142">IF(OR(U142:AF142=1),1,0)</f>
        <v>1</v>
      </c>
      <c r="AI142" s="3">
        <v>1</v>
      </c>
      <c r="AJ142" s="3">
        <v>1</v>
      </c>
      <c r="AK142" s="3">
        <v>1</v>
      </c>
      <c r="AL142" s="3">
        <v>1</v>
      </c>
      <c r="AM142" s="3">
        <v>1</v>
      </c>
      <c r="AN142" s="3">
        <v>1</v>
      </c>
      <c r="AO142" s="3">
        <v>1</v>
      </c>
      <c r="AP142" s="3">
        <v>1</v>
      </c>
      <c r="AQ142" s="3">
        <v>1</v>
      </c>
      <c r="AR142" s="64">
        <v>1</v>
      </c>
      <c r="AS142" s="64">
        <v>0</v>
      </c>
      <c r="AT142" s="64">
        <v>1</v>
      </c>
      <c r="AU142" s="64">
        <v>0</v>
      </c>
      <c r="AV142" s="64">
        <v>1</v>
      </c>
      <c r="AW142" s="64">
        <v>1</v>
      </c>
      <c r="AX142" s="64">
        <v>1</v>
      </c>
      <c r="AY142" s="64">
        <v>0</v>
      </c>
      <c r="AZ142" s="64">
        <v>1</v>
      </c>
      <c r="BA142" s="64">
        <v>0</v>
      </c>
      <c r="BB142" s="64">
        <v>0</v>
      </c>
      <c r="BC142" s="64">
        <v>0</v>
      </c>
      <c r="BD142" s="64">
        <v>0</v>
      </c>
      <c r="BE142" s="3">
        <v>0</v>
      </c>
      <c r="BF142" s="24"/>
    </row>
    <row r="143" spans="1:58" ht="12">
      <c r="A143" s="23" t="s">
        <v>604</v>
      </c>
      <c r="B143" s="24"/>
      <c r="C143" s="24"/>
      <c r="D143" s="7" t="s">
        <v>26</v>
      </c>
      <c r="E143" s="2" t="s">
        <v>605</v>
      </c>
      <c r="F143" s="11">
        <v>4525689.53</v>
      </c>
      <c r="G143" s="11">
        <v>5671977.5</v>
      </c>
      <c r="H143" s="11" t="s">
        <v>56</v>
      </c>
      <c r="I143" s="11" t="s">
        <v>134</v>
      </c>
      <c r="J143" s="11">
        <v>139.886</v>
      </c>
      <c r="K143" s="11">
        <v>19.5</v>
      </c>
      <c r="L143" s="11" t="s">
        <v>34</v>
      </c>
      <c r="M143" s="2" t="s">
        <v>11</v>
      </c>
      <c r="N143" s="11" t="s">
        <v>676</v>
      </c>
      <c r="O143" s="24">
        <v>2025</v>
      </c>
      <c r="P143" s="24">
        <v>1</v>
      </c>
      <c r="Q143" s="29">
        <v>1</v>
      </c>
      <c r="R143" s="27"/>
      <c r="S143" s="24">
        <v>0.41</v>
      </c>
      <c r="T143" s="29" t="s">
        <v>901</v>
      </c>
      <c r="U143" s="49">
        <f t="shared" ref="U143" si="492">IF((AND($T143&gt;0,$T143&lt;=30)),1,0)</f>
        <v>0</v>
      </c>
      <c r="V143" s="49">
        <f t="shared" ref="V143" si="493">IF(AND($T143&gt;30,$T143&lt;=60),1,0)</f>
        <v>0</v>
      </c>
      <c r="W143" s="49">
        <f t="shared" ref="W143" si="494">IF(AND($T143&gt;60,$T143&lt;=90),1,0)</f>
        <v>0</v>
      </c>
      <c r="X143" s="49">
        <f t="shared" ref="X143" si="495">IF(AND($T143&gt;90,$T143&lt;=120),1,0)</f>
        <v>0</v>
      </c>
      <c r="Y143" s="49">
        <f t="shared" ref="Y143" si="496">IF(AND($T143&gt;120,$T143&lt;=150),1,0)</f>
        <v>0</v>
      </c>
      <c r="Z143" s="49">
        <f t="shared" ref="Z143" si="497">IF(AND($T143&gt;150,$T143&lt;=180),1,0)</f>
        <v>0</v>
      </c>
      <c r="AA143" s="49">
        <f t="shared" ref="AA143" si="498">IF(AND($T143&gt;180,$T143&lt;=210),1,0)</f>
        <v>0</v>
      </c>
      <c r="AB143" s="49">
        <f t="shared" ref="AB143" si="499">IF(AND($T143&gt;210,$T143&lt;=240),1,0)</f>
        <v>0</v>
      </c>
      <c r="AC143" s="49">
        <f t="shared" ref="AC143" si="500">IF(AND($T143&gt;240,$T143&lt;=270),1,0)</f>
        <v>0</v>
      </c>
      <c r="AD143" s="49">
        <f t="shared" ref="AD143" si="501">IF(AND($T143&gt;270,$T143&lt;=300),1,0)</f>
        <v>0</v>
      </c>
      <c r="AE143" s="49">
        <f t="shared" ref="AE143" si="502">IF(AND($T143&gt;300,$T143&lt;=330),1,0)</f>
        <v>0</v>
      </c>
      <c r="AF143" s="49">
        <f t="shared" ref="AF143" si="503">IF(($T143="3xleer"),1,0)</f>
        <v>1</v>
      </c>
      <c r="AG143" s="49"/>
      <c r="AH143" s="49" cm="1">
        <f t="array" ref="AH143">IF(OR(U143:AF143=1),1,0)</f>
        <v>1</v>
      </c>
      <c r="AI143" s="3">
        <v>1</v>
      </c>
      <c r="AJ143" s="3">
        <v>1</v>
      </c>
      <c r="AK143" s="3">
        <v>1</v>
      </c>
      <c r="AL143" s="3">
        <v>1</v>
      </c>
      <c r="AM143" s="3">
        <v>1</v>
      </c>
      <c r="AN143" s="3">
        <v>1</v>
      </c>
      <c r="AO143" s="3">
        <v>0</v>
      </c>
      <c r="AP143" s="3">
        <v>1</v>
      </c>
      <c r="AQ143" s="3">
        <v>1</v>
      </c>
      <c r="AR143" s="64">
        <v>1</v>
      </c>
      <c r="AS143" s="64">
        <v>0</v>
      </c>
      <c r="AT143" s="64">
        <v>1</v>
      </c>
      <c r="AU143" s="64">
        <v>0</v>
      </c>
      <c r="AV143" s="64">
        <v>1</v>
      </c>
      <c r="AW143" s="64">
        <v>1</v>
      </c>
      <c r="AX143" s="64">
        <v>0</v>
      </c>
      <c r="AY143" s="64">
        <v>0</v>
      </c>
      <c r="AZ143" s="64">
        <v>1</v>
      </c>
      <c r="BA143" s="64">
        <v>0</v>
      </c>
      <c r="BB143" s="64">
        <v>0</v>
      </c>
      <c r="BC143" s="64">
        <v>0</v>
      </c>
      <c r="BD143" s="64" t="s">
        <v>8</v>
      </c>
      <c r="BE143" s="3">
        <v>0</v>
      </c>
      <c r="BF143" s="24"/>
    </row>
    <row r="144" spans="1:58" ht="22.5">
      <c r="A144" s="23" t="s">
        <v>598</v>
      </c>
      <c r="B144" s="24"/>
      <c r="C144" s="24"/>
      <c r="D144" s="7" t="s">
        <v>26</v>
      </c>
      <c r="E144" s="2" t="s">
        <v>595</v>
      </c>
      <c r="F144" s="11">
        <v>4525178.3499999996</v>
      </c>
      <c r="G144" s="11">
        <v>5672268.3200000003</v>
      </c>
      <c r="H144" s="11" t="s">
        <v>56</v>
      </c>
      <c r="I144" s="11" t="s">
        <v>596</v>
      </c>
      <c r="J144" s="11">
        <v>139.33600000000001</v>
      </c>
      <c r="K144" s="11">
        <v>8</v>
      </c>
      <c r="L144" s="11" t="s">
        <v>109</v>
      </c>
      <c r="M144" s="2" t="s">
        <v>673</v>
      </c>
      <c r="N144" s="23" t="s">
        <v>674</v>
      </c>
      <c r="O144" s="24">
        <v>2013</v>
      </c>
      <c r="P144" s="24">
        <v>1</v>
      </c>
      <c r="Q144" s="29">
        <v>1</v>
      </c>
      <c r="R144" s="27"/>
      <c r="S144" s="29">
        <v>0.3</v>
      </c>
      <c r="T144" s="29" t="s">
        <v>901</v>
      </c>
      <c r="U144" s="49">
        <f t="shared" ref="U144" si="504">IF((AND($T144&gt;0,$T144&lt;=30)),1,0)</f>
        <v>0</v>
      </c>
      <c r="V144" s="49">
        <f t="shared" ref="V144" si="505">IF(AND($T144&gt;30,$T144&lt;=60),1,0)</f>
        <v>0</v>
      </c>
      <c r="W144" s="49">
        <f t="shared" ref="W144" si="506">IF(AND($T144&gt;60,$T144&lt;=90),1,0)</f>
        <v>0</v>
      </c>
      <c r="X144" s="49">
        <f t="shared" ref="X144" si="507">IF(AND($T144&gt;90,$T144&lt;=120),1,0)</f>
        <v>0</v>
      </c>
      <c r="Y144" s="49">
        <f t="shared" ref="Y144" si="508">IF(AND($T144&gt;120,$T144&lt;=150),1,0)</f>
        <v>0</v>
      </c>
      <c r="Z144" s="49">
        <f t="shared" ref="Z144" si="509">IF(AND($T144&gt;150,$T144&lt;=180),1,0)</f>
        <v>0</v>
      </c>
      <c r="AA144" s="49">
        <f t="shared" ref="AA144" si="510">IF(AND($T144&gt;180,$T144&lt;=210),1,0)</f>
        <v>0</v>
      </c>
      <c r="AB144" s="49">
        <f t="shared" ref="AB144" si="511">IF(AND($T144&gt;210,$T144&lt;=240),1,0)</f>
        <v>0</v>
      </c>
      <c r="AC144" s="49">
        <f t="shared" ref="AC144" si="512">IF(AND($T144&gt;240,$T144&lt;=270),1,0)</f>
        <v>0</v>
      </c>
      <c r="AD144" s="49">
        <f t="shared" ref="AD144" si="513">IF(AND($T144&gt;270,$T144&lt;=300),1,0)</f>
        <v>0</v>
      </c>
      <c r="AE144" s="49">
        <f t="shared" ref="AE144" si="514">IF(AND($T144&gt;300,$T144&lt;=330),1,0)</f>
        <v>0</v>
      </c>
      <c r="AF144" s="49">
        <f t="shared" ref="AF144" si="515">IF(($T144="3xleer"),1,0)</f>
        <v>1</v>
      </c>
      <c r="AG144" s="49"/>
      <c r="AH144" s="49" cm="1">
        <f t="array" ref="AH144">IF(OR(U144:AF144=1),1,0)</f>
        <v>1</v>
      </c>
      <c r="AI144" s="3">
        <v>1</v>
      </c>
      <c r="AJ144" s="3">
        <v>1</v>
      </c>
      <c r="AK144" s="3">
        <v>1</v>
      </c>
      <c r="AL144" s="3">
        <v>1</v>
      </c>
      <c r="AM144" s="3">
        <v>1</v>
      </c>
      <c r="AN144" s="3">
        <v>1</v>
      </c>
      <c r="AO144" s="3">
        <v>0</v>
      </c>
      <c r="AP144" s="3">
        <v>1</v>
      </c>
      <c r="AQ144" s="3">
        <v>1</v>
      </c>
      <c r="AR144" s="64">
        <v>1</v>
      </c>
      <c r="AS144" s="64">
        <v>0</v>
      </c>
      <c r="AT144" s="64">
        <v>1</v>
      </c>
      <c r="AU144" s="64">
        <v>0</v>
      </c>
      <c r="AV144" s="64">
        <v>1</v>
      </c>
      <c r="AW144" s="64">
        <v>1</v>
      </c>
      <c r="AX144" s="64">
        <v>0</v>
      </c>
      <c r="AY144" s="64">
        <v>0</v>
      </c>
      <c r="AZ144" s="64">
        <v>1</v>
      </c>
      <c r="BA144" s="64">
        <v>1</v>
      </c>
      <c r="BB144" s="64">
        <v>0</v>
      </c>
      <c r="BC144" s="64">
        <v>0</v>
      </c>
      <c r="BD144" s="64">
        <v>0</v>
      </c>
      <c r="BE144" s="3">
        <v>0</v>
      </c>
      <c r="BF144" s="24" t="s">
        <v>911</v>
      </c>
    </row>
    <row r="145" spans="1:58" ht="22.5">
      <c r="A145" s="23" t="s">
        <v>608</v>
      </c>
      <c r="B145" s="24"/>
      <c r="C145" s="24"/>
      <c r="D145" s="7" t="s">
        <v>26</v>
      </c>
      <c r="E145" s="2" t="s">
        <v>595</v>
      </c>
      <c r="F145" s="11">
        <v>4525253.8</v>
      </c>
      <c r="G145" s="11">
        <v>5672182.29</v>
      </c>
      <c r="H145" s="11" t="s">
        <v>56</v>
      </c>
      <c r="I145" s="11" t="s">
        <v>45</v>
      </c>
      <c r="J145" s="11">
        <v>139.346</v>
      </c>
      <c r="K145" s="11">
        <v>8.5</v>
      </c>
      <c r="L145" s="11" t="s">
        <v>118</v>
      </c>
      <c r="M145" s="2" t="s">
        <v>673</v>
      </c>
      <c r="N145" s="23" t="s">
        <v>674</v>
      </c>
      <c r="O145" s="24">
        <v>2013</v>
      </c>
      <c r="P145" s="24">
        <v>1</v>
      </c>
      <c r="Q145" s="29">
        <v>1</v>
      </c>
      <c r="R145" s="27"/>
      <c r="S145" s="29">
        <v>0.3</v>
      </c>
      <c r="T145" s="29" t="s">
        <v>901</v>
      </c>
      <c r="U145" s="49">
        <f>IF((AND($T145&gt;0,$T145&lt;=30)),1,0)</f>
        <v>0</v>
      </c>
      <c r="V145" s="49">
        <f>IF(AND($T145&gt;30,$T145&lt;=60),1,0)</f>
        <v>0</v>
      </c>
      <c r="W145" s="49">
        <f>IF(AND($T145&gt;60,$T145&lt;=90),1,0)</f>
        <v>0</v>
      </c>
      <c r="X145" s="49">
        <f>IF(AND($T145&gt;90,$T145&lt;=120),1,0)</f>
        <v>0</v>
      </c>
      <c r="Y145" s="49">
        <f>IF(AND($T145&gt;120,$T145&lt;=150),1,0)</f>
        <v>0</v>
      </c>
      <c r="Z145" s="49">
        <f>IF(AND($T145&gt;150,$T145&lt;=180),1,0)</f>
        <v>0</v>
      </c>
      <c r="AA145" s="49">
        <f>IF(AND($T145&gt;180,$T145&lt;=210),1,0)</f>
        <v>0</v>
      </c>
      <c r="AB145" s="49">
        <f>IF(AND($T145&gt;210,$T145&lt;=240),1,0)</f>
        <v>0</v>
      </c>
      <c r="AC145" s="49">
        <f>IF(AND($T145&gt;240,$T145&lt;=270),1,0)</f>
        <v>0</v>
      </c>
      <c r="AD145" s="49">
        <f>IF(AND($T145&gt;270,$T145&lt;=300),1,0)</f>
        <v>0</v>
      </c>
      <c r="AE145" s="49">
        <f>IF(AND($T145&gt;300,$T145&lt;=330),1,0)</f>
        <v>0</v>
      </c>
      <c r="AF145" s="49">
        <f>IF(($T145="3xleer"),1,0)</f>
        <v>1</v>
      </c>
      <c r="AG145" s="49"/>
      <c r="AH145" s="49" cm="1">
        <f t="array" ref="AH145">IF(OR(U145:AF145=1),1,0)</f>
        <v>1</v>
      </c>
      <c r="AI145" s="3">
        <v>1</v>
      </c>
      <c r="AJ145" s="3">
        <v>1</v>
      </c>
      <c r="AK145" s="3">
        <v>1</v>
      </c>
      <c r="AL145" s="3">
        <v>1</v>
      </c>
      <c r="AM145" s="3">
        <v>1</v>
      </c>
      <c r="AN145" s="3">
        <v>1</v>
      </c>
      <c r="AO145" s="3">
        <v>0</v>
      </c>
      <c r="AP145" s="3">
        <v>1</v>
      </c>
      <c r="AQ145" s="3">
        <v>1</v>
      </c>
      <c r="AR145" s="64">
        <v>1</v>
      </c>
      <c r="AS145" s="64">
        <v>0</v>
      </c>
      <c r="AT145" s="64">
        <v>1</v>
      </c>
      <c r="AU145" s="64">
        <v>0</v>
      </c>
      <c r="AV145" s="64">
        <v>1</v>
      </c>
      <c r="AW145" s="64">
        <v>1</v>
      </c>
      <c r="AX145" s="64">
        <v>0</v>
      </c>
      <c r="AY145" s="64">
        <v>0</v>
      </c>
      <c r="AZ145" s="64">
        <v>1</v>
      </c>
      <c r="BA145" s="64">
        <v>1</v>
      </c>
      <c r="BB145" s="64">
        <v>0</v>
      </c>
      <c r="BC145" s="64">
        <v>0</v>
      </c>
      <c r="BD145" s="64">
        <v>0</v>
      </c>
      <c r="BE145" s="3">
        <v>0</v>
      </c>
      <c r="BF145" s="24" t="s">
        <v>911</v>
      </c>
    </row>
    <row r="146" spans="1:58" ht="12">
      <c r="A146" s="23" t="s">
        <v>609</v>
      </c>
      <c r="B146" s="24"/>
      <c r="C146" s="24"/>
      <c r="D146" s="7" t="s">
        <v>26</v>
      </c>
      <c r="E146" s="2" t="s">
        <v>610</v>
      </c>
      <c r="F146" s="11">
        <v>4525310.2510000002</v>
      </c>
      <c r="G146" s="11">
        <v>5672311.5499999998</v>
      </c>
      <c r="H146" s="11" t="s">
        <v>56</v>
      </c>
      <c r="I146" s="11" t="s">
        <v>8</v>
      </c>
      <c r="J146" s="11">
        <v>139.023</v>
      </c>
      <c r="K146" s="11">
        <v>8</v>
      </c>
      <c r="L146" s="11" t="s">
        <v>611</v>
      </c>
      <c r="M146" s="2" t="s">
        <v>11</v>
      </c>
      <c r="N146" s="23" t="s">
        <v>674</v>
      </c>
      <c r="O146" s="24">
        <v>2025</v>
      </c>
      <c r="P146" s="24">
        <v>1</v>
      </c>
      <c r="Q146" s="29">
        <v>1</v>
      </c>
      <c r="R146" s="27"/>
      <c r="S146" s="24">
        <v>2.4E-2</v>
      </c>
      <c r="T146" s="29" t="s">
        <v>901</v>
      </c>
      <c r="U146" s="49">
        <f t="shared" ref="U146" si="516">IF((AND($T146&gt;0,$T146&lt;=30)),1,0)</f>
        <v>0</v>
      </c>
      <c r="V146" s="49">
        <f t="shared" ref="V146" si="517">IF(AND($T146&gt;30,$T146&lt;=60),1,0)</f>
        <v>0</v>
      </c>
      <c r="W146" s="49">
        <f t="shared" ref="W146" si="518">IF(AND($T146&gt;60,$T146&lt;=90),1,0)</f>
        <v>0</v>
      </c>
      <c r="X146" s="49">
        <f t="shared" ref="X146" si="519">IF(AND($T146&gt;90,$T146&lt;=120),1,0)</f>
        <v>0</v>
      </c>
      <c r="Y146" s="49">
        <f t="shared" ref="Y146" si="520">IF(AND($T146&gt;120,$T146&lt;=150),1,0)</f>
        <v>0</v>
      </c>
      <c r="Z146" s="49">
        <f t="shared" ref="Z146" si="521">IF(AND($T146&gt;150,$T146&lt;=180),1,0)</f>
        <v>0</v>
      </c>
      <c r="AA146" s="49">
        <f t="shared" ref="AA146" si="522">IF(AND($T146&gt;180,$T146&lt;=210),1,0)</f>
        <v>0</v>
      </c>
      <c r="AB146" s="49">
        <f t="shared" ref="AB146" si="523">IF(AND($T146&gt;210,$T146&lt;=240),1,0)</f>
        <v>0</v>
      </c>
      <c r="AC146" s="49">
        <f t="shared" ref="AC146" si="524">IF(AND($T146&gt;240,$T146&lt;=270),1,0)</f>
        <v>0</v>
      </c>
      <c r="AD146" s="49">
        <f t="shared" ref="AD146" si="525">IF(AND($T146&gt;270,$T146&lt;=300),1,0)</f>
        <v>0</v>
      </c>
      <c r="AE146" s="49">
        <f t="shared" ref="AE146" si="526">IF(AND($T146&gt;300,$T146&lt;=330),1,0)</f>
        <v>0</v>
      </c>
      <c r="AF146" s="49">
        <f t="shared" ref="AF146" si="527">IF(($T146="3xleer"),1,0)</f>
        <v>1</v>
      </c>
      <c r="AG146" s="49"/>
      <c r="AH146" s="49" cm="1">
        <f t="array" ref="AH146">IF(OR(U146:AF146=1),1,0)</f>
        <v>1</v>
      </c>
      <c r="AI146" s="3">
        <v>1</v>
      </c>
      <c r="AJ146" s="3">
        <v>1</v>
      </c>
      <c r="AK146" s="3">
        <v>1</v>
      </c>
      <c r="AL146" s="3">
        <v>1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4">
        <v>0</v>
      </c>
      <c r="BA146" s="64">
        <v>0</v>
      </c>
      <c r="BB146" s="64">
        <v>0</v>
      </c>
      <c r="BC146" s="64">
        <v>0</v>
      </c>
      <c r="BD146" s="64">
        <v>0</v>
      </c>
      <c r="BE146" s="3">
        <v>0</v>
      </c>
      <c r="BF146" s="24"/>
    </row>
    <row r="147" spans="1:58" ht="12">
      <c r="A147" s="23" t="s">
        <v>626</v>
      </c>
      <c r="B147" s="24"/>
      <c r="C147" s="24" t="s">
        <v>875</v>
      </c>
      <c r="D147" s="7" t="s">
        <v>26</v>
      </c>
      <c r="E147" s="2" t="s">
        <v>627</v>
      </c>
      <c r="F147" s="11">
        <v>4525312.05</v>
      </c>
      <c r="G147" s="11">
        <v>5672247.8200000003</v>
      </c>
      <c r="H147" s="11" t="s">
        <v>56</v>
      </c>
      <c r="I147" s="11" t="s">
        <v>48</v>
      </c>
      <c r="J147" s="11">
        <v>139.63999999999999</v>
      </c>
      <c r="K147" s="11">
        <v>19.2</v>
      </c>
      <c r="L147" s="11" t="s">
        <v>34</v>
      </c>
      <c r="M147" s="2" t="s">
        <v>11</v>
      </c>
      <c r="N147" s="11" t="s">
        <v>676</v>
      </c>
      <c r="O147" s="24">
        <v>2025</v>
      </c>
      <c r="P147" s="24">
        <v>1</v>
      </c>
      <c r="Q147" s="29">
        <v>1</v>
      </c>
      <c r="R147" s="27"/>
      <c r="S147" s="29">
        <v>0.51100000000000001</v>
      </c>
      <c r="T147" s="29">
        <v>130</v>
      </c>
      <c r="U147" s="49">
        <f t="shared" ref="U147" si="528">IF((AND($T147&gt;0,$T147&lt;=30)),1,0)</f>
        <v>0</v>
      </c>
      <c r="V147" s="49">
        <f t="shared" ref="V147" si="529">IF(AND($T147&gt;30,$T147&lt;=60),1,0)</f>
        <v>0</v>
      </c>
      <c r="W147" s="49">
        <f t="shared" ref="W147" si="530">IF(AND($T147&gt;60,$T147&lt;=90),1,0)</f>
        <v>0</v>
      </c>
      <c r="X147" s="49">
        <f t="shared" ref="X147" si="531">IF(AND($T147&gt;90,$T147&lt;=120),1,0)</f>
        <v>0</v>
      </c>
      <c r="Y147" s="49">
        <f t="shared" ref="Y147" si="532">IF(AND($T147&gt;120,$T147&lt;=150),1,0)</f>
        <v>1</v>
      </c>
      <c r="Z147" s="49">
        <f t="shared" ref="Z147" si="533">IF(AND($T147&gt;150,$T147&lt;=180),1,0)</f>
        <v>0</v>
      </c>
      <c r="AA147" s="49">
        <f t="shared" ref="AA147" si="534">IF(AND($T147&gt;180,$T147&lt;=210),1,0)</f>
        <v>0</v>
      </c>
      <c r="AB147" s="49">
        <f t="shared" ref="AB147" si="535">IF(AND($T147&gt;210,$T147&lt;=240),1,0)</f>
        <v>0</v>
      </c>
      <c r="AC147" s="49">
        <f t="shared" ref="AC147" si="536">IF(AND($T147&gt;240,$T147&lt;=270),1,0)</f>
        <v>0</v>
      </c>
      <c r="AD147" s="49">
        <f t="shared" ref="AD147" si="537">IF(AND($T147&gt;270,$T147&lt;=300),1,0)</f>
        <v>0</v>
      </c>
      <c r="AE147" s="49">
        <f t="shared" ref="AE147" si="538">IF(AND($T147&gt;300,$T147&lt;=330),1,0)</f>
        <v>0</v>
      </c>
      <c r="AF147" s="49">
        <f t="shared" ref="AF147" si="539">IF(($T147="3xleer"),1,0)</f>
        <v>0</v>
      </c>
      <c r="AG147" s="49"/>
      <c r="AH147" s="49" cm="1">
        <f t="array" ref="AH147">IF(OR(U147:AF147=1),1,0)</f>
        <v>1</v>
      </c>
      <c r="AI147" s="3">
        <v>1</v>
      </c>
      <c r="AJ147" s="3">
        <v>1</v>
      </c>
      <c r="AK147" s="3">
        <v>1</v>
      </c>
      <c r="AL147" s="3">
        <v>1</v>
      </c>
      <c r="AM147" s="3">
        <v>1</v>
      </c>
      <c r="AN147" s="3">
        <v>1</v>
      </c>
      <c r="AO147" s="3">
        <v>0</v>
      </c>
      <c r="AP147" s="3">
        <v>1</v>
      </c>
      <c r="AQ147" s="3">
        <v>1</v>
      </c>
      <c r="AR147" s="64">
        <v>1</v>
      </c>
      <c r="AS147" s="64">
        <v>0</v>
      </c>
      <c r="AT147" s="64">
        <v>1</v>
      </c>
      <c r="AU147" s="64">
        <v>0</v>
      </c>
      <c r="AV147" s="64">
        <v>1</v>
      </c>
      <c r="AW147" s="64">
        <v>1</v>
      </c>
      <c r="AX147" s="64">
        <v>0</v>
      </c>
      <c r="AY147" s="64">
        <v>0</v>
      </c>
      <c r="AZ147" s="64">
        <v>1</v>
      </c>
      <c r="BA147" s="64">
        <v>1</v>
      </c>
      <c r="BB147" s="64">
        <v>1</v>
      </c>
      <c r="BC147" s="64">
        <v>0</v>
      </c>
      <c r="BD147" s="64">
        <v>0</v>
      </c>
      <c r="BE147" s="3">
        <v>0</v>
      </c>
      <c r="BF147" s="24"/>
    </row>
    <row r="148" spans="1:58" ht="22.5">
      <c r="A148" s="23" t="s">
        <v>633</v>
      </c>
      <c r="B148" s="24"/>
      <c r="C148" s="24"/>
      <c r="D148" s="7" t="s">
        <v>634</v>
      </c>
      <c r="E148" s="2" t="s">
        <v>8</v>
      </c>
      <c r="F148" s="11">
        <v>4525708.29</v>
      </c>
      <c r="G148" s="11">
        <v>5672089.4100000001</v>
      </c>
      <c r="H148" s="11" t="s">
        <v>56</v>
      </c>
      <c r="I148" s="11" t="s">
        <v>18</v>
      </c>
      <c r="J148" s="11">
        <v>139.33000000000001</v>
      </c>
      <c r="K148" s="11">
        <v>9.1999999999999993</v>
      </c>
      <c r="L148" s="11" t="s">
        <v>14</v>
      </c>
      <c r="M148" s="2" t="s">
        <v>11</v>
      </c>
      <c r="N148" s="23" t="s">
        <v>674</v>
      </c>
      <c r="O148" s="29">
        <v>2025</v>
      </c>
      <c r="P148" s="24">
        <v>1</v>
      </c>
      <c r="Q148" s="29">
        <v>1</v>
      </c>
      <c r="R148" s="27"/>
      <c r="S148" s="29">
        <v>0.3</v>
      </c>
      <c r="T148" s="29" t="s">
        <v>901</v>
      </c>
      <c r="U148" s="49">
        <f t="shared" ref="U148:U151" si="540">IF((AND($T148&gt;0,$T148&lt;=30)),1,0)</f>
        <v>0</v>
      </c>
      <c r="V148" s="49">
        <f t="shared" ref="V148:V151" si="541">IF(AND($T148&gt;30,$T148&lt;=60),1,0)</f>
        <v>0</v>
      </c>
      <c r="W148" s="49">
        <f t="shared" ref="W148:W151" si="542">IF(AND($T148&gt;60,$T148&lt;=90),1,0)</f>
        <v>0</v>
      </c>
      <c r="X148" s="49">
        <f t="shared" ref="X148:X151" si="543">IF(AND($T148&gt;90,$T148&lt;=120),1,0)</f>
        <v>0</v>
      </c>
      <c r="Y148" s="49">
        <f t="shared" ref="Y148:Y151" si="544">IF(AND($T148&gt;120,$T148&lt;=150),1,0)</f>
        <v>0</v>
      </c>
      <c r="Z148" s="49">
        <f t="shared" ref="Z148:Z151" si="545">IF(AND($T148&gt;150,$T148&lt;=180),1,0)</f>
        <v>0</v>
      </c>
      <c r="AA148" s="49">
        <f t="shared" ref="AA148:AA151" si="546">IF(AND($T148&gt;180,$T148&lt;=210),1,0)</f>
        <v>0</v>
      </c>
      <c r="AB148" s="49">
        <f t="shared" ref="AB148:AB151" si="547">IF(AND($T148&gt;210,$T148&lt;=240),1,0)</f>
        <v>0</v>
      </c>
      <c r="AC148" s="49">
        <f t="shared" ref="AC148:AC151" si="548">IF(AND($T148&gt;240,$T148&lt;=270),1,0)</f>
        <v>0</v>
      </c>
      <c r="AD148" s="49">
        <f t="shared" ref="AD148:AD151" si="549">IF(AND($T148&gt;270,$T148&lt;=300),1,0)</f>
        <v>0</v>
      </c>
      <c r="AE148" s="49">
        <f t="shared" ref="AE148:AE151" si="550">IF(AND($T148&gt;300,$T148&lt;=330),1,0)</f>
        <v>0</v>
      </c>
      <c r="AF148" s="49">
        <f t="shared" ref="AF148:AF151" si="551">IF(($T148="3xleer"),1,0)</f>
        <v>1</v>
      </c>
      <c r="AG148" s="49"/>
      <c r="AH148" s="49" cm="1">
        <f t="array" ref="AH148">IF(OR(U148:AF148=1),1,0)</f>
        <v>1</v>
      </c>
      <c r="AI148" s="3">
        <v>1</v>
      </c>
      <c r="AJ148" s="3">
        <v>1</v>
      </c>
      <c r="AK148" s="3">
        <v>1</v>
      </c>
      <c r="AL148" s="3">
        <v>1</v>
      </c>
      <c r="AM148" s="3">
        <v>1</v>
      </c>
      <c r="AN148" s="3">
        <v>1</v>
      </c>
      <c r="AO148" s="3">
        <v>0</v>
      </c>
      <c r="AP148" s="3">
        <v>1</v>
      </c>
      <c r="AQ148" s="3">
        <v>1</v>
      </c>
      <c r="AR148" s="64">
        <v>1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4">
        <v>0</v>
      </c>
      <c r="BA148" s="64">
        <v>0</v>
      </c>
      <c r="BB148" s="64">
        <v>1</v>
      </c>
      <c r="BC148" s="64">
        <v>0</v>
      </c>
      <c r="BD148" s="64" t="s">
        <v>8</v>
      </c>
      <c r="BE148" s="3">
        <v>0</v>
      </c>
      <c r="BF148" s="24" t="s">
        <v>911</v>
      </c>
    </row>
    <row r="149" spans="1:58" ht="12">
      <c r="A149" s="23" t="s">
        <v>635</v>
      </c>
      <c r="B149" s="24"/>
      <c r="C149" s="24"/>
      <c r="D149" s="7" t="s">
        <v>26</v>
      </c>
      <c r="E149" s="2" t="s">
        <v>559</v>
      </c>
      <c r="F149" s="11">
        <v>4525682.97</v>
      </c>
      <c r="G149" s="11">
        <v>5672046.2199999997</v>
      </c>
      <c r="H149" s="11" t="s">
        <v>56</v>
      </c>
      <c r="I149" s="11" t="s">
        <v>18</v>
      </c>
      <c r="J149" s="11">
        <v>140.36000000000001</v>
      </c>
      <c r="K149" s="11">
        <v>12</v>
      </c>
      <c r="L149" s="11" t="s">
        <v>14</v>
      </c>
      <c r="M149" s="2" t="s">
        <v>11</v>
      </c>
      <c r="N149" s="11" t="s">
        <v>676</v>
      </c>
      <c r="O149" s="24">
        <v>2025</v>
      </c>
      <c r="P149" s="24">
        <v>1</v>
      </c>
      <c r="Q149" s="29">
        <v>1</v>
      </c>
      <c r="R149" s="27"/>
      <c r="S149" s="29">
        <v>0.55700000000000005</v>
      </c>
      <c r="T149" s="29">
        <v>214</v>
      </c>
      <c r="U149" s="49">
        <f t="shared" si="540"/>
        <v>0</v>
      </c>
      <c r="V149" s="49">
        <f t="shared" si="541"/>
        <v>0</v>
      </c>
      <c r="W149" s="49">
        <f t="shared" si="542"/>
        <v>0</v>
      </c>
      <c r="X149" s="49">
        <f t="shared" si="543"/>
        <v>0</v>
      </c>
      <c r="Y149" s="49">
        <f t="shared" si="544"/>
        <v>0</v>
      </c>
      <c r="Z149" s="49">
        <f t="shared" si="545"/>
        <v>0</v>
      </c>
      <c r="AA149" s="49">
        <f t="shared" si="546"/>
        <v>0</v>
      </c>
      <c r="AB149" s="49">
        <f t="shared" si="547"/>
        <v>1</v>
      </c>
      <c r="AC149" s="49">
        <f t="shared" si="548"/>
        <v>0</v>
      </c>
      <c r="AD149" s="49">
        <f t="shared" si="549"/>
        <v>0</v>
      </c>
      <c r="AE149" s="49">
        <f t="shared" si="550"/>
        <v>0</v>
      </c>
      <c r="AF149" s="49">
        <f t="shared" si="551"/>
        <v>0</v>
      </c>
      <c r="AG149" s="49"/>
      <c r="AH149" s="49" cm="1">
        <f t="array" ref="AH149">IF(OR(U149:AF149=1),1,0)</f>
        <v>1</v>
      </c>
      <c r="AI149" s="3">
        <v>1</v>
      </c>
      <c r="AJ149" s="3">
        <v>1</v>
      </c>
      <c r="AK149" s="3">
        <v>1</v>
      </c>
      <c r="AL149" s="3">
        <v>1</v>
      </c>
      <c r="AM149" s="3">
        <v>1</v>
      </c>
      <c r="AN149" s="3">
        <v>1</v>
      </c>
      <c r="AO149" s="3">
        <v>0</v>
      </c>
      <c r="AP149" s="3">
        <v>1</v>
      </c>
      <c r="AQ149" s="3">
        <v>1</v>
      </c>
      <c r="AR149" s="64">
        <v>1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4">
        <v>0</v>
      </c>
      <c r="BA149" s="64">
        <v>0</v>
      </c>
      <c r="BB149" s="64">
        <v>1</v>
      </c>
      <c r="BC149" s="64">
        <v>0</v>
      </c>
      <c r="BD149" s="64">
        <v>1</v>
      </c>
      <c r="BE149" s="3">
        <v>0</v>
      </c>
      <c r="BF149" s="24"/>
    </row>
    <row r="150" spans="1:58" ht="12">
      <c r="A150" s="23" t="s">
        <v>636</v>
      </c>
      <c r="B150" s="24"/>
      <c r="C150" s="24"/>
      <c r="D150" s="7" t="s">
        <v>26</v>
      </c>
      <c r="E150" s="2" t="s">
        <v>380</v>
      </c>
      <c r="F150" s="11">
        <v>4525219.4249999998</v>
      </c>
      <c r="G150" s="11">
        <v>5672139.432</v>
      </c>
      <c r="H150" s="11" t="s">
        <v>24</v>
      </c>
      <c r="I150" s="11" t="s">
        <v>48</v>
      </c>
      <c r="J150" s="11">
        <v>143.76300000000001</v>
      </c>
      <c r="K150" s="11">
        <v>62.5</v>
      </c>
      <c r="L150" s="11" t="s">
        <v>63</v>
      </c>
      <c r="M150" s="2" t="s">
        <v>673</v>
      </c>
      <c r="N150" s="11" t="s">
        <v>676</v>
      </c>
      <c r="O150" s="24">
        <v>2024</v>
      </c>
      <c r="P150" s="24">
        <v>1</v>
      </c>
      <c r="Q150" s="29">
        <v>1</v>
      </c>
      <c r="R150" s="27"/>
      <c r="S150" s="29">
        <v>0.86799999999999999</v>
      </c>
      <c r="T150" s="29">
        <v>250</v>
      </c>
      <c r="U150" s="49">
        <f t="shared" si="540"/>
        <v>0</v>
      </c>
      <c r="V150" s="49">
        <f t="shared" si="541"/>
        <v>0</v>
      </c>
      <c r="W150" s="49">
        <f t="shared" si="542"/>
        <v>0</v>
      </c>
      <c r="X150" s="49">
        <f t="shared" si="543"/>
        <v>0</v>
      </c>
      <c r="Y150" s="49">
        <f t="shared" si="544"/>
        <v>0</v>
      </c>
      <c r="Z150" s="49">
        <f t="shared" si="545"/>
        <v>0</v>
      </c>
      <c r="AA150" s="49">
        <f t="shared" si="546"/>
        <v>0</v>
      </c>
      <c r="AB150" s="49">
        <f t="shared" si="547"/>
        <v>0</v>
      </c>
      <c r="AC150" s="49">
        <f t="shared" si="548"/>
        <v>1</v>
      </c>
      <c r="AD150" s="49">
        <f t="shared" si="549"/>
        <v>0</v>
      </c>
      <c r="AE150" s="49">
        <f t="shared" si="550"/>
        <v>0</v>
      </c>
      <c r="AF150" s="49">
        <f t="shared" si="551"/>
        <v>0</v>
      </c>
      <c r="AG150" s="49"/>
      <c r="AH150" s="49" cm="1">
        <f t="array" ref="AH150">IF(OR(U150:AF150=1),1,0)</f>
        <v>1</v>
      </c>
      <c r="AI150" s="3">
        <v>1</v>
      </c>
      <c r="AJ150" s="3">
        <v>1</v>
      </c>
      <c r="AK150" s="3">
        <v>1</v>
      </c>
      <c r="AL150" s="3">
        <v>1</v>
      </c>
      <c r="AM150" s="3">
        <v>1</v>
      </c>
      <c r="AN150" s="3">
        <v>1</v>
      </c>
      <c r="AO150" s="3">
        <v>1</v>
      </c>
      <c r="AP150" s="3">
        <v>1</v>
      </c>
      <c r="AQ150" s="3">
        <v>1</v>
      </c>
      <c r="AR150" s="64">
        <v>1</v>
      </c>
      <c r="AS150" s="64">
        <v>1</v>
      </c>
      <c r="AT150" s="64">
        <v>1</v>
      </c>
      <c r="AU150" s="64">
        <v>1</v>
      </c>
      <c r="AV150" s="64">
        <v>1</v>
      </c>
      <c r="AW150" s="64">
        <v>1</v>
      </c>
      <c r="AX150" s="64">
        <v>1</v>
      </c>
      <c r="AY150" s="64">
        <v>1</v>
      </c>
      <c r="AZ150" s="64">
        <v>1</v>
      </c>
      <c r="BA150" s="64">
        <v>1</v>
      </c>
      <c r="BB150" s="64">
        <v>1</v>
      </c>
      <c r="BC150" s="64">
        <v>1</v>
      </c>
      <c r="BD150" s="64">
        <v>0</v>
      </c>
      <c r="BE150" s="3">
        <v>1</v>
      </c>
      <c r="BF150" s="24"/>
    </row>
    <row r="151" spans="1:58" ht="12">
      <c r="A151" s="23" t="s">
        <v>639</v>
      </c>
      <c r="B151" s="24"/>
      <c r="C151" s="24"/>
      <c r="D151" s="7" t="s">
        <v>26</v>
      </c>
      <c r="E151" s="2" t="s">
        <v>555</v>
      </c>
      <c r="F151" s="11">
        <v>4525606.8459999999</v>
      </c>
      <c r="G151" s="11">
        <v>5672558.0070000002</v>
      </c>
      <c r="H151" s="11" t="s">
        <v>56</v>
      </c>
      <c r="I151" s="11" t="s">
        <v>74</v>
      </c>
      <c r="J151" s="11">
        <v>137.65299999999999</v>
      </c>
      <c r="K151" s="11">
        <v>27</v>
      </c>
      <c r="L151" s="11" t="s">
        <v>34</v>
      </c>
      <c r="M151" s="2" t="s">
        <v>11</v>
      </c>
      <c r="N151" s="11" t="s">
        <v>676</v>
      </c>
      <c r="O151" s="24">
        <v>2025</v>
      </c>
      <c r="P151" s="24">
        <v>1</v>
      </c>
      <c r="Q151" s="29">
        <v>1</v>
      </c>
      <c r="R151" s="27"/>
      <c r="S151" s="24">
        <v>0.44500000000000001</v>
      </c>
      <c r="T151" s="24">
        <v>130</v>
      </c>
      <c r="U151" s="49">
        <f t="shared" si="540"/>
        <v>0</v>
      </c>
      <c r="V151" s="49">
        <f t="shared" si="541"/>
        <v>0</v>
      </c>
      <c r="W151" s="49">
        <f t="shared" si="542"/>
        <v>0</v>
      </c>
      <c r="X151" s="49">
        <f t="shared" si="543"/>
        <v>0</v>
      </c>
      <c r="Y151" s="49">
        <f t="shared" si="544"/>
        <v>1</v>
      </c>
      <c r="Z151" s="49">
        <f t="shared" si="545"/>
        <v>0</v>
      </c>
      <c r="AA151" s="49">
        <f t="shared" si="546"/>
        <v>0</v>
      </c>
      <c r="AB151" s="49">
        <f t="shared" si="547"/>
        <v>0</v>
      </c>
      <c r="AC151" s="49">
        <f t="shared" si="548"/>
        <v>0</v>
      </c>
      <c r="AD151" s="49">
        <f t="shared" si="549"/>
        <v>0</v>
      </c>
      <c r="AE151" s="49">
        <f t="shared" si="550"/>
        <v>0</v>
      </c>
      <c r="AF151" s="49">
        <f t="shared" si="551"/>
        <v>0</v>
      </c>
      <c r="AG151" s="49"/>
      <c r="AH151" s="49" cm="1">
        <f t="array" ref="AH151">IF(OR(U151:AF151=1),1,0)</f>
        <v>1</v>
      </c>
      <c r="AI151" s="3">
        <v>1</v>
      </c>
      <c r="AJ151" s="3">
        <v>0</v>
      </c>
      <c r="AK151" s="3">
        <v>1</v>
      </c>
      <c r="AL151" s="3">
        <v>1</v>
      </c>
      <c r="AM151" s="3">
        <v>1</v>
      </c>
      <c r="AN151" s="3">
        <v>1</v>
      </c>
      <c r="AO151" s="3">
        <v>0</v>
      </c>
      <c r="AP151" s="3">
        <v>1</v>
      </c>
      <c r="AQ151" s="3">
        <v>1</v>
      </c>
      <c r="AR151" s="64">
        <v>1</v>
      </c>
      <c r="AS151" s="64">
        <v>0</v>
      </c>
      <c r="AT151" s="64">
        <v>1</v>
      </c>
      <c r="AU151" s="64">
        <v>0</v>
      </c>
      <c r="AV151" s="64">
        <v>1</v>
      </c>
      <c r="AW151" s="64">
        <v>1</v>
      </c>
      <c r="AX151" s="64">
        <v>0</v>
      </c>
      <c r="AY151" s="64">
        <v>0</v>
      </c>
      <c r="AZ151" s="64">
        <v>1</v>
      </c>
      <c r="BA151" s="64">
        <v>0</v>
      </c>
      <c r="BB151" s="64">
        <v>1</v>
      </c>
      <c r="BC151" s="64">
        <v>0</v>
      </c>
      <c r="BD151" s="64">
        <v>0</v>
      </c>
      <c r="BE151" s="3">
        <v>0</v>
      </c>
      <c r="BF151" s="24"/>
    </row>
    <row r="152" spans="1:58" ht="24" customHeight="1">
      <c r="A152" s="23" t="s">
        <v>642</v>
      </c>
      <c r="B152" s="24"/>
      <c r="C152" s="24" t="s">
        <v>875</v>
      </c>
      <c r="D152" s="7" t="s">
        <v>26</v>
      </c>
      <c r="E152" s="2" t="s">
        <v>8</v>
      </c>
      <c r="F152" s="11">
        <v>4525275.0999999996</v>
      </c>
      <c r="G152" s="11">
        <v>5672144</v>
      </c>
      <c r="H152" s="11" t="s">
        <v>56</v>
      </c>
      <c r="I152" s="11" t="s">
        <v>48</v>
      </c>
      <c r="J152" s="11">
        <v>139.10599999999999</v>
      </c>
      <c r="K152" s="11">
        <v>14.1</v>
      </c>
      <c r="L152" s="11" t="s">
        <v>34</v>
      </c>
      <c r="M152" s="2" t="s">
        <v>673</v>
      </c>
      <c r="N152" s="23" t="s">
        <v>674</v>
      </c>
      <c r="O152" s="24">
        <v>2005</v>
      </c>
      <c r="P152" s="24">
        <v>1</v>
      </c>
      <c r="Q152" s="29">
        <v>1</v>
      </c>
      <c r="R152" s="27"/>
      <c r="S152" s="29">
        <v>0.3</v>
      </c>
      <c r="T152" s="29" t="s">
        <v>901</v>
      </c>
      <c r="U152" s="49">
        <f t="shared" ref="U152" si="552">IF((AND($T152&gt;0,$T152&lt;=30)),1,0)</f>
        <v>0</v>
      </c>
      <c r="V152" s="49">
        <f t="shared" ref="V152" si="553">IF(AND($T152&gt;30,$T152&lt;=60),1,0)</f>
        <v>0</v>
      </c>
      <c r="W152" s="49">
        <f t="shared" ref="W152" si="554">IF(AND($T152&gt;60,$T152&lt;=90),1,0)</f>
        <v>0</v>
      </c>
      <c r="X152" s="49">
        <f t="shared" ref="X152" si="555">IF(AND($T152&gt;90,$T152&lt;=120),1,0)</f>
        <v>0</v>
      </c>
      <c r="Y152" s="49">
        <f t="shared" ref="Y152" si="556">IF(AND($T152&gt;120,$T152&lt;=150),1,0)</f>
        <v>0</v>
      </c>
      <c r="Z152" s="49">
        <f t="shared" ref="Z152" si="557">IF(AND($T152&gt;150,$T152&lt;=180),1,0)</f>
        <v>0</v>
      </c>
      <c r="AA152" s="49">
        <f t="shared" ref="AA152" si="558">IF(AND($T152&gt;180,$T152&lt;=210),1,0)</f>
        <v>0</v>
      </c>
      <c r="AB152" s="49">
        <f t="shared" ref="AB152" si="559">IF(AND($T152&gt;210,$T152&lt;=240),1,0)</f>
        <v>0</v>
      </c>
      <c r="AC152" s="49">
        <f t="shared" ref="AC152" si="560">IF(AND($T152&gt;240,$T152&lt;=270),1,0)</f>
        <v>0</v>
      </c>
      <c r="AD152" s="49">
        <f t="shared" ref="AD152" si="561">IF(AND($T152&gt;270,$T152&lt;=300),1,0)</f>
        <v>0</v>
      </c>
      <c r="AE152" s="49">
        <f t="shared" ref="AE152" si="562">IF(AND($T152&gt;300,$T152&lt;=330),1,0)</f>
        <v>0</v>
      </c>
      <c r="AF152" s="49">
        <f t="shared" ref="AF152" si="563">IF(($T152="3xleer"),1,0)</f>
        <v>1</v>
      </c>
      <c r="AG152" s="49"/>
      <c r="AH152" s="49" cm="1">
        <f t="array" ref="AH152">IF(OR(U152:AF152=1),1,0)</f>
        <v>1</v>
      </c>
      <c r="AI152" s="3">
        <v>1</v>
      </c>
      <c r="AJ152" s="3">
        <v>1</v>
      </c>
      <c r="AK152" s="3">
        <v>1</v>
      </c>
      <c r="AL152" s="3">
        <v>1</v>
      </c>
      <c r="AM152" s="3">
        <v>1</v>
      </c>
      <c r="AN152" s="3">
        <v>1</v>
      </c>
      <c r="AO152" s="3">
        <v>0</v>
      </c>
      <c r="AP152" s="3">
        <v>1</v>
      </c>
      <c r="AQ152" s="3">
        <v>1</v>
      </c>
      <c r="AR152" s="64">
        <v>1</v>
      </c>
      <c r="AS152" s="64">
        <v>0</v>
      </c>
      <c r="AT152" s="64">
        <v>1</v>
      </c>
      <c r="AU152" s="64">
        <v>0</v>
      </c>
      <c r="AV152" s="64">
        <v>1</v>
      </c>
      <c r="AW152" s="64">
        <v>1</v>
      </c>
      <c r="AX152" s="64">
        <v>0</v>
      </c>
      <c r="AY152" s="64">
        <v>0</v>
      </c>
      <c r="AZ152" s="64">
        <v>1</v>
      </c>
      <c r="BA152" s="64">
        <v>1</v>
      </c>
      <c r="BB152" s="64">
        <v>1</v>
      </c>
      <c r="BC152" s="64">
        <v>0</v>
      </c>
      <c r="BD152" s="64">
        <v>0</v>
      </c>
      <c r="BE152" s="3">
        <v>0</v>
      </c>
      <c r="BF152" s="24" t="s">
        <v>911</v>
      </c>
    </row>
    <row r="153" spans="1:58" ht="12">
      <c r="A153" s="23" t="s">
        <v>645</v>
      </c>
      <c r="B153" s="24"/>
      <c r="C153" s="24"/>
      <c r="D153" s="7" t="s">
        <v>26</v>
      </c>
      <c r="E153" s="2" t="s">
        <v>8</v>
      </c>
      <c r="F153" s="11">
        <v>4525893.5999999996</v>
      </c>
      <c r="G153" s="11">
        <v>5672374.7999999998</v>
      </c>
      <c r="H153" s="11" t="s">
        <v>157</v>
      </c>
      <c r="I153" s="11" t="s">
        <v>74</v>
      </c>
      <c r="J153" s="11">
        <v>137.07599999999999</v>
      </c>
      <c r="K153" s="11">
        <v>19.600000000000001</v>
      </c>
      <c r="L153" s="11" t="s">
        <v>34</v>
      </c>
      <c r="M153" s="2" t="s">
        <v>11</v>
      </c>
      <c r="N153" s="23" t="s">
        <v>674</v>
      </c>
      <c r="O153" s="24">
        <v>2025</v>
      </c>
      <c r="P153" s="24">
        <v>1</v>
      </c>
      <c r="Q153" s="29">
        <v>1</v>
      </c>
      <c r="R153" s="27"/>
      <c r="S153" s="24">
        <v>0.41499999999999998</v>
      </c>
      <c r="T153" s="24">
        <v>45</v>
      </c>
      <c r="U153" s="49">
        <f t="shared" ref="U153" si="564">IF((AND($T153&gt;0,$T153&lt;=30)),1,0)</f>
        <v>0</v>
      </c>
      <c r="V153" s="49">
        <f t="shared" ref="V153" si="565">IF(AND($T153&gt;30,$T153&lt;=60),1,0)</f>
        <v>1</v>
      </c>
      <c r="W153" s="49">
        <f t="shared" ref="W153" si="566">IF(AND($T153&gt;60,$T153&lt;=90),1,0)</f>
        <v>0</v>
      </c>
      <c r="X153" s="49">
        <f t="shared" ref="X153" si="567">IF(AND($T153&gt;90,$T153&lt;=120),1,0)</f>
        <v>0</v>
      </c>
      <c r="Y153" s="49">
        <f t="shared" ref="Y153" si="568">IF(AND($T153&gt;120,$T153&lt;=150),1,0)</f>
        <v>0</v>
      </c>
      <c r="Z153" s="49">
        <f t="shared" ref="Z153" si="569">IF(AND($T153&gt;150,$T153&lt;=180),1,0)</f>
        <v>0</v>
      </c>
      <c r="AA153" s="49">
        <f t="shared" ref="AA153" si="570">IF(AND($T153&gt;180,$T153&lt;=210),1,0)</f>
        <v>0</v>
      </c>
      <c r="AB153" s="49">
        <f t="shared" ref="AB153" si="571">IF(AND($T153&gt;210,$T153&lt;=240),1,0)</f>
        <v>0</v>
      </c>
      <c r="AC153" s="49">
        <f t="shared" ref="AC153" si="572">IF(AND($T153&gt;240,$T153&lt;=270),1,0)</f>
        <v>0</v>
      </c>
      <c r="AD153" s="49">
        <f t="shared" ref="AD153" si="573">IF(AND($T153&gt;270,$T153&lt;=300),1,0)</f>
        <v>0</v>
      </c>
      <c r="AE153" s="49">
        <f t="shared" ref="AE153" si="574">IF(AND($T153&gt;300,$T153&lt;=330),1,0)</f>
        <v>0</v>
      </c>
      <c r="AF153" s="49">
        <f t="shared" ref="AF153" si="575">IF(($T153="3xleer"),1,0)</f>
        <v>0</v>
      </c>
      <c r="AG153" s="49"/>
      <c r="AH153" s="49" cm="1">
        <f t="array" ref="AH153">IF(OR(U153:AF153=1),1,0)</f>
        <v>1</v>
      </c>
      <c r="AI153" s="3">
        <v>1</v>
      </c>
      <c r="AJ153" s="3">
        <v>0</v>
      </c>
      <c r="AK153" s="3">
        <v>1</v>
      </c>
      <c r="AL153" s="3">
        <v>1</v>
      </c>
      <c r="AM153" s="3">
        <v>1</v>
      </c>
      <c r="AN153" s="3">
        <v>1</v>
      </c>
      <c r="AO153" s="3">
        <v>0</v>
      </c>
      <c r="AP153" s="3">
        <v>1</v>
      </c>
      <c r="AQ153" s="3">
        <v>1</v>
      </c>
      <c r="AR153" s="64">
        <v>1</v>
      </c>
      <c r="AS153" s="64">
        <v>0</v>
      </c>
      <c r="AT153" s="64">
        <v>0</v>
      </c>
      <c r="AU153" s="64">
        <v>0</v>
      </c>
      <c r="AV153" s="64">
        <v>1</v>
      </c>
      <c r="AW153" s="64">
        <v>1</v>
      </c>
      <c r="AX153" s="64">
        <v>0</v>
      </c>
      <c r="AY153" s="64">
        <v>0</v>
      </c>
      <c r="AZ153" s="64">
        <v>1</v>
      </c>
      <c r="BA153" s="64">
        <v>0</v>
      </c>
      <c r="BB153" s="64">
        <v>0</v>
      </c>
      <c r="BC153" s="64">
        <v>0</v>
      </c>
      <c r="BD153" s="64">
        <v>0</v>
      </c>
      <c r="BE153" s="3">
        <v>0</v>
      </c>
      <c r="BF153" s="24"/>
    </row>
    <row r="154" spans="1:58" ht="12">
      <c r="A154" s="23" t="s">
        <v>653</v>
      </c>
      <c r="B154" s="24"/>
      <c r="C154" s="24"/>
      <c r="D154" s="7" t="s">
        <v>26</v>
      </c>
      <c r="E154" s="2" t="s">
        <v>8</v>
      </c>
      <c r="F154" s="11">
        <v>4525331.72</v>
      </c>
      <c r="G154" s="11">
        <v>5672538.5999999996</v>
      </c>
      <c r="H154" s="11" t="s">
        <v>56</v>
      </c>
      <c r="I154" s="11" t="s">
        <v>246</v>
      </c>
      <c r="J154" s="11">
        <v>138.036</v>
      </c>
      <c r="K154" s="11">
        <v>10</v>
      </c>
      <c r="L154" s="11" t="s">
        <v>14</v>
      </c>
      <c r="M154" s="2" t="s">
        <v>11</v>
      </c>
      <c r="N154" s="11" t="s">
        <v>676</v>
      </c>
      <c r="O154" s="27"/>
      <c r="P154" s="24">
        <v>1</v>
      </c>
      <c r="Q154" s="29">
        <v>1</v>
      </c>
      <c r="R154" s="27"/>
      <c r="S154" s="24">
        <v>1.841</v>
      </c>
      <c r="T154" s="24">
        <v>115</v>
      </c>
      <c r="U154" s="49">
        <f t="shared" ref="U154" si="576">IF((AND($T154&gt;0,$T154&lt;=30)),1,0)</f>
        <v>0</v>
      </c>
      <c r="V154" s="49">
        <f t="shared" ref="V154" si="577">IF(AND($T154&gt;30,$T154&lt;=60),1,0)</f>
        <v>0</v>
      </c>
      <c r="W154" s="49">
        <f t="shared" ref="W154" si="578">IF(AND($T154&gt;60,$T154&lt;=90),1,0)</f>
        <v>0</v>
      </c>
      <c r="X154" s="49">
        <f t="shared" ref="X154" si="579">IF(AND($T154&gt;90,$T154&lt;=120),1,0)</f>
        <v>1</v>
      </c>
      <c r="Y154" s="49">
        <f t="shared" ref="Y154" si="580">IF(AND($T154&gt;120,$T154&lt;=150),1,0)</f>
        <v>0</v>
      </c>
      <c r="Z154" s="49">
        <f t="shared" ref="Z154" si="581">IF(AND($T154&gt;150,$T154&lt;=180),1,0)</f>
        <v>0</v>
      </c>
      <c r="AA154" s="49">
        <f t="shared" ref="AA154" si="582">IF(AND($T154&gt;180,$T154&lt;=210),1,0)</f>
        <v>0</v>
      </c>
      <c r="AB154" s="49">
        <f t="shared" ref="AB154" si="583">IF(AND($T154&gt;210,$T154&lt;=240),1,0)</f>
        <v>0</v>
      </c>
      <c r="AC154" s="49">
        <f t="shared" ref="AC154" si="584">IF(AND($T154&gt;240,$T154&lt;=270),1,0)</f>
        <v>0</v>
      </c>
      <c r="AD154" s="49">
        <f t="shared" ref="AD154" si="585">IF(AND($T154&gt;270,$T154&lt;=300),1,0)</f>
        <v>0</v>
      </c>
      <c r="AE154" s="49">
        <f t="shared" ref="AE154" si="586">IF(AND($T154&gt;300,$T154&lt;=330),1,0)</f>
        <v>0</v>
      </c>
      <c r="AF154" s="49">
        <f t="shared" ref="AF154" si="587">IF(($T154="3xleer"),1,0)</f>
        <v>0</v>
      </c>
      <c r="AG154" s="49"/>
      <c r="AH154" s="49" cm="1">
        <f t="array" ref="AH154">IF(OR(U154:AF154=1),1,0)</f>
        <v>1</v>
      </c>
      <c r="AI154" s="3">
        <v>1</v>
      </c>
      <c r="AJ154" s="3">
        <v>1</v>
      </c>
      <c r="AK154" s="3">
        <v>1</v>
      </c>
      <c r="AL154" s="3">
        <v>1</v>
      </c>
      <c r="AM154" s="3">
        <v>1</v>
      </c>
      <c r="AN154" s="3">
        <v>1</v>
      </c>
      <c r="AO154" s="3">
        <v>0</v>
      </c>
      <c r="AP154" s="3">
        <v>1</v>
      </c>
      <c r="AQ154" s="3">
        <v>1</v>
      </c>
      <c r="AR154" s="64">
        <v>1</v>
      </c>
      <c r="AS154" s="64">
        <v>0</v>
      </c>
      <c r="AT154" s="64">
        <v>1</v>
      </c>
      <c r="AU154" s="64">
        <v>0</v>
      </c>
      <c r="AV154" s="64">
        <v>1</v>
      </c>
      <c r="AW154" s="64">
        <v>1</v>
      </c>
      <c r="AX154" s="64">
        <v>0</v>
      </c>
      <c r="AY154" s="64">
        <v>0</v>
      </c>
      <c r="AZ154" s="64">
        <v>1</v>
      </c>
      <c r="BA154" s="64">
        <v>0</v>
      </c>
      <c r="BB154" s="64">
        <v>0</v>
      </c>
      <c r="BC154" s="64">
        <v>0</v>
      </c>
      <c r="BD154" s="64">
        <v>0</v>
      </c>
      <c r="BE154" s="3">
        <v>0</v>
      </c>
      <c r="BF154" s="24"/>
    </row>
    <row r="155" spans="1:58" ht="22.5">
      <c r="A155" s="23" t="s">
        <v>672</v>
      </c>
      <c r="B155" s="24"/>
      <c r="C155" s="24"/>
      <c r="D155" s="7" t="s">
        <v>26</v>
      </c>
      <c r="E155" s="2" t="s">
        <v>171</v>
      </c>
      <c r="F155" s="11">
        <v>4525774.82</v>
      </c>
      <c r="G155" s="11">
        <v>5671877.1600000001</v>
      </c>
      <c r="H155" s="11" t="s">
        <v>172</v>
      </c>
      <c r="I155" s="11" t="s">
        <v>134</v>
      </c>
      <c r="J155" s="11">
        <v>139.01599999999999</v>
      </c>
      <c r="K155" s="11">
        <v>17</v>
      </c>
      <c r="L155" s="11" t="s">
        <v>34</v>
      </c>
      <c r="M155" s="2" t="s">
        <v>673</v>
      </c>
      <c r="N155" s="23" t="s">
        <v>678</v>
      </c>
      <c r="O155" s="24">
        <v>2013</v>
      </c>
      <c r="P155" s="24">
        <v>1</v>
      </c>
      <c r="Q155" s="29">
        <v>1</v>
      </c>
      <c r="R155" s="27"/>
      <c r="S155" s="29">
        <v>2.6</v>
      </c>
      <c r="T155" s="29">
        <v>120</v>
      </c>
      <c r="U155" s="49">
        <f t="shared" ref="U155" si="588">IF((AND($T155&gt;0,$T155&lt;=30)),1,0)</f>
        <v>0</v>
      </c>
      <c r="V155" s="49">
        <f t="shared" ref="V155" si="589">IF(AND($T155&gt;30,$T155&lt;=60),1,0)</f>
        <v>0</v>
      </c>
      <c r="W155" s="49">
        <f t="shared" ref="W155" si="590">IF(AND($T155&gt;60,$T155&lt;=90),1,0)</f>
        <v>0</v>
      </c>
      <c r="X155" s="49">
        <f t="shared" ref="X155" si="591">IF(AND($T155&gt;90,$T155&lt;=120),1,0)</f>
        <v>1</v>
      </c>
      <c r="Y155" s="49">
        <f t="shared" ref="Y155" si="592">IF(AND($T155&gt;120,$T155&lt;=150),1,0)</f>
        <v>0</v>
      </c>
      <c r="Z155" s="49">
        <f t="shared" ref="Z155" si="593">IF(AND($T155&gt;150,$T155&lt;=180),1,0)</f>
        <v>0</v>
      </c>
      <c r="AA155" s="49">
        <f t="shared" ref="AA155" si="594">IF(AND($T155&gt;180,$T155&lt;=210),1,0)</f>
        <v>0</v>
      </c>
      <c r="AB155" s="49">
        <f t="shared" ref="AB155" si="595">IF(AND($T155&gt;210,$T155&lt;=240),1,0)</f>
        <v>0</v>
      </c>
      <c r="AC155" s="49">
        <f t="shared" ref="AC155" si="596">IF(AND($T155&gt;240,$T155&lt;=270),1,0)</f>
        <v>0</v>
      </c>
      <c r="AD155" s="49">
        <f t="shared" ref="AD155" si="597">IF(AND($T155&gt;270,$T155&lt;=300),1,0)</f>
        <v>0</v>
      </c>
      <c r="AE155" s="49">
        <f t="shared" ref="AE155" si="598">IF(AND($T155&gt;300,$T155&lt;=330),1,0)</f>
        <v>0</v>
      </c>
      <c r="AF155" s="49">
        <f t="shared" ref="AF155" si="599">IF(($T155="3xleer"),1,0)</f>
        <v>0</v>
      </c>
      <c r="AG155" s="49"/>
      <c r="AH155" s="49" cm="1">
        <f t="array" ref="AH155">IF(OR(U155:AF155=1),1,0)</f>
        <v>1</v>
      </c>
      <c r="AI155" s="3">
        <v>1</v>
      </c>
      <c r="AJ155" s="3">
        <v>0</v>
      </c>
      <c r="AK155" s="3">
        <v>1</v>
      </c>
      <c r="AL155" s="3">
        <v>1</v>
      </c>
      <c r="AM155" s="3">
        <v>1</v>
      </c>
      <c r="AN155" s="3">
        <v>1</v>
      </c>
      <c r="AO155" s="3">
        <v>0</v>
      </c>
      <c r="AP155" s="3">
        <v>1</v>
      </c>
      <c r="AQ155" s="3">
        <v>1</v>
      </c>
      <c r="AR155" s="64">
        <v>1</v>
      </c>
      <c r="AS155" s="64">
        <v>0</v>
      </c>
      <c r="AT155" s="64">
        <v>1</v>
      </c>
      <c r="AU155" s="64">
        <v>0</v>
      </c>
      <c r="AV155" s="64">
        <v>1</v>
      </c>
      <c r="AW155" s="64">
        <v>1</v>
      </c>
      <c r="AX155" s="64">
        <v>0</v>
      </c>
      <c r="AY155" s="64">
        <v>0</v>
      </c>
      <c r="AZ155" s="64">
        <v>1</v>
      </c>
      <c r="BA155" s="64">
        <v>1</v>
      </c>
      <c r="BB155" s="64">
        <v>1</v>
      </c>
      <c r="BC155" s="64">
        <v>0</v>
      </c>
      <c r="BD155" s="64">
        <v>0</v>
      </c>
      <c r="BE155" s="3">
        <v>0</v>
      </c>
      <c r="BF155" s="24" t="s">
        <v>911</v>
      </c>
    </row>
    <row r="156" spans="1:58">
      <c r="A156" s="23" t="s">
        <v>852</v>
      </c>
      <c r="B156" s="24"/>
      <c r="C156" s="24"/>
      <c r="D156" s="7" t="s">
        <v>656</v>
      </c>
      <c r="E156" s="2" t="s">
        <v>8</v>
      </c>
      <c r="F156" s="11">
        <v>4526043.67</v>
      </c>
      <c r="G156" s="11">
        <v>5673016.04</v>
      </c>
      <c r="H156" s="11" t="s">
        <v>59</v>
      </c>
      <c r="I156" s="11" t="s">
        <v>8</v>
      </c>
      <c r="J156" s="11">
        <v>0</v>
      </c>
      <c r="K156" s="11">
        <v>0</v>
      </c>
      <c r="L156" s="23" t="s">
        <v>657</v>
      </c>
      <c r="M156" s="2" t="s">
        <v>11</v>
      </c>
      <c r="N156" s="11" t="s">
        <v>676</v>
      </c>
      <c r="O156" s="24">
        <v>2025</v>
      </c>
      <c r="P156" s="24">
        <v>1</v>
      </c>
      <c r="Q156" s="27"/>
      <c r="R156" s="24">
        <v>1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9">
        <v>1</v>
      </c>
      <c r="AI156" s="3">
        <v>1</v>
      </c>
      <c r="AJ156" s="3">
        <v>1</v>
      </c>
      <c r="AK156" s="3">
        <v>1</v>
      </c>
      <c r="AL156" s="3">
        <v>1</v>
      </c>
      <c r="AM156" s="3">
        <v>1</v>
      </c>
      <c r="AN156" s="3">
        <v>1</v>
      </c>
      <c r="AO156" s="3">
        <v>0</v>
      </c>
      <c r="AP156" s="3">
        <v>0</v>
      </c>
      <c r="AQ156" s="3">
        <v>1</v>
      </c>
      <c r="AR156" s="64">
        <v>1</v>
      </c>
      <c r="AS156" s="64">
        <v>0</v>
      </c>
      <c r="AT156" s="64">
        <v>0</v>
      </c>
      <c r="AU156" s="64">
        <v>0</v>
      </c>
      <c r="AV156" s="64">
        <v>1</v>
      </c>
      <c r="AW156" s="64">
        <v>1</v>
      </c>
      <c r="AX156" s="64">
        <v>0</v>
      </c>
      <c r="AY156" s="64">
        <v>0</v>
      </c>
      <c r="AZ156" s="64">
        <v>1</v>
      </c>
      <c r="BA156" s="64">
        <v>1</v>
      </c>
      <c r="BB156" s="64">
        <v>0</v>
      </c>
      <c r="BC156" s="64">
        <v>0</v>
      </c>
      <c r="BD156" s="64">
        <v>0</v>
      </c>
      <c r="BE156" s="3">
        <v>0</v>
      </c>
      <c r="BF156" s="24"/>
    </row>
    <row r="157" spans="1:58">
      <c r="A157" s="23" t="s">
        <v>853</v>
      </c>
      <c r="B157" s="24"/>
      <c r="C157" s="24"/>
      <c r="D157" s="7" t="s">
        <v>26</v>
      </c>
      <c r="E157" s="2" t="s">
        <v>658</v>
      </c>
      <c r="F157" s="11">
        <v>4526310</v>
      </c>
      <c r="G157" s="11">
        <v>5672448.7000000002</v>
      </c>
      <c r="H157" s="11" t="s">
        <v>59</v>
      </c>
      <c r="I157" s="11" t="s">
        <v>8</v>
      </c>
      <c r="J157" s="11">
        <v>0</v>
      </c>
      <c r="K157" s="11">
        <v>0</v>
      </c>
      <c r="L157" s="23" t="s">
        <v>657</v>
      </c>
      <c r="M157" s="2" t="s">
        <v>11</v>
      </c>
      <c r="N157" s="11" t="s">
        <v>676</v>
      </c>
      <c r="O157" s="24">
        <v>2025</v>
      </c>
      <c r="P157" s="24">
        <v>1</v>
      </c>
      <c r="Q157" s="27"/>
      <c r="R157" s="24">
        <v>1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9">
        <v>1</v>
      </c>
      <c r="AI157" s="3">
        <v>1</v>
      </c>
      <c r="AJ157" s="3">
        <v>1</v>
      </c>
      <c r="AK157" s="3">
        <v>1</v>
      </c>
      <c r="AL157" s="3">
        <v>1</v>
      </c>
      <c r="AM157" s="3">
        <v>1</v>
      </c>
      <c r="AN157" s="3">
        <v>1</v>
      </c>
      <c r="AO157" s="3">
        <v>0</v>
      </c>
      <c r="AP157" s="3">
        <v>0</v>
      </c>
      <c r="AQ157" s="3">
        <v>1</v>
      </c>
      <c r="AR157" s="64">
        <v>1</v>
      </c>
      <c r="AS157" s="64">
        <v>0</v>
      </c>
      <c r="AT157" s="64">
        <v>0</v>
      </c>
      <c r="AU157" s="64">
        <v>0</v>
      </c>
      <c r="AV157" s="64">
        <v>1</v>
      </c>
      <c r="AW157" s="64">
        <v>1</v>
      </c>
      <c r="AX157" s="64">
        <v>0</v>
      </c>
      <c r="AY157" s="64">
        <v>1</v>
      </c>
      <c r="AZ157" s="64">
        <v>1</v>
      </c>
      <c r="BA157" s="64">
        <v>1</v>
      </c>
      <c r="BB157" s="64">
        <v>0</v>
      </c>
      <c r="BC157" s="64">
        <v>0</v>
      </c>
      <c r="BD157" s="64">
        <v>0</v>
      </c>
      <c r="BE157" s="3">
        <v>0</v>
      </c>
      <c r="BF157" s="24"/>
    </row>
    <row r="158" spans="1:58">
      <c r="A158" s="23" t="s">
        <v>659</v>
      </c>
      <c r="B158" s="24"/>
      <c r="C158" s="24"/>
      <c r="D158" s="7" t="s">
        <v>26</v>
      </c>
      <c r="E158" s="2" t="s">
        <v>658</v>
      </c>
      <c r="F158" s="11">
        <v>4526309</v>
      </c>
      <c r="G158" s="11">
        <v>5672562</v>
      </c>
      <c r="H158" s="11" t="s">
        <v>59</v>
      </c>
      <c r="I158" s="11" t="s">
        <v>8</v>
      </c>
      <c r="J158" s="11">
        <v>0</v>
      </c>
      <c r="K158" s="11">
        <v>0</v>
      </c>
      <c r="L158" s="23" t="s">
        <v>657</v>
      </c>
      <c r="M158" s="2" t="s">
        <v>11</v>
      </c>
      <c r="N158" s="11" t="s">
        <v>676</v>
      </c>
      <c r="O158" s="24">
        <v>2025</v>
      </c>
      <c r="P158" s="24">
        <v>1</v>
      </c>
      <c r="Q158" s="27"/>
      <c r="R158" s="24">
        <v>1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9">
        <v>1</v>
      </c>
      <c r="AI158" s="3">
        <v>1</v>
      </c>
      <c r="AJ158" s="3">
        <v>1</v>
      </c>
      <c r="AK158" s="3">
        <v>1</v>
      </c>
      <c r="AL158" s="3">
        <v>1</v>
      </c>
      <c r="AM158" s="3">
        <v>1</v>
      </c>
      <c r="AN158" s="3">
        <v>1</v>
      </c>
      <c r="AO158" s="3">
        <v>0</v>
      </c>
      <c r="AP158" s="3">
        <v>0</v>
      </c>
      <c r="AQ158" s="3">
        <v>1</v>
      </c>
      <c r="AR158" s="64">
        <v>1</v>
      </c>
      <c r="AS158" s="64">
        <v>0</v>
      </c>
      <c r="AT158" s="64">
        <v>0</v>
      </c>
      <c r="AU158" s="64">
        <v>0</v>
      </c>
      <c r="AV158" s="64">
        <v>1</v>
      </c>
      <c r="AW158" s="64">
        <v>1</v>
      </c>
      <c r="AX158" s="64">
        <v>0</v>
      </c>
      <c r="AY158" s="64">
        <v>1</v>
      </c>
      <c r="AZ158" s="64">
        <v>1</v>
      </c>
      <c r="BA158" s="64">
        <v>1</v>
      </c>
      <c r="BB158" s="64">
        <v>0</v>
      </c>
      <c r="BC158" s="64">
        <v>0</v>
      </c>
      <c r="BD158" s="64">
        <v>0</v>
      </c>
      <c r="BE158" s="3">
        <v>0</v>
      </c>
      <c r="BF158" s="24"/>
    </row>
    <row r="159" spans="1:58">
      <c r="A159" s="23" t="s">
        <v>854</v>
      </c>
      <c r="B159" s="24"/>
      <c r="C159" s="24"/>
      <c r="D159" s="7" t="s">
        <v>660</v>
      </c>
      <c r="E159" s="2" t="s">
        <v>8</v>
      </c>
      <c r="F159" s="11">
        <v>4526284.5199999996</v>
      </c>
      <c r="G159" s="11">
        <v>5672599.4299999997</v>
      </c>
      <c r="H159" s="11" t="s">
        <v>24</v>
      </c>
      <c r="I159" s="11" t="s">
        <v>8</v>
      </c>
      <c r="J159" s="11">
        <v>0</v>
      </c>
      <c r="K159" s="11">
        <v>0</v>
      </c>
      <c r="L159" s="23" t="s">
        <v>657</v>
      </c>
      <c r="M159" s="2" t="s">
        <v>11</v>
      </c>
      <c r="N159" s="11" t="s">
        <v>676</v>
      </c>
      <c r="O159" s="24">
        <v>2025</v>
      </c>
      <c r="P159" s="24">
        <v>1</v>
      </c>
      <c r="Q159" s="27"/>
      <c r="R159" s="24">
        <v>1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9">
        <v>1</v>
      </c>
      <c r="AI159" s="3">
        <v>1</v>
      </c>
      <c r="AJ159" s="3">
        <v>1</v>
      </c>
      <c r="AK159" s="3">
        <v>1</v>
      </c>
      <c r="AL159" s="3">
        <v>1</v>
      </c>
      <c r="AM159" s="3">
        <v>1</v>
      </c>
      <c r="AN159" s="3">
        <v>1</v>
      </c>
      <c r="AO159" s="3">
        <v>0</v>
      </c>
      <c r="AP159" s="3">
        <v>0</v>
      </c>
      <c r="AQ159" s="3">
        <v>1</v>
      </c>
      <c r="AR159" s="64">
        <v>1</v>
      </c>
      <c r="AS159" s="64">
        <v>0</v>
      </c>
      <c r="AT159" s="64">
        <v>0</v>
      </c>
      <c r="AU159" s="64">
        <v>0</v>
      </c>
      <c r="AV159" s="64">
        <v>1</v>
      </c>
      <c r="AW159" s="64">
        <v>1</v>
      </c>
      <c r="AX159" s="64">
        <v>0</v>
      </c>
      <c r="AY159" s="64">
        <v>0</v>
      </c>
      <c r="AZ159" s="64">
        <v>1</v>
      </c>
      <c r="BA159" s="64">
        <v>1</v>
      </c>
      <c r="BB159" s="64">
        <v>0</v>
      </c>
      <c r="BC159" s="64">
        <v>0</v>
      </c>
      <c r="BD159" s="64">
        <v>0</v>
      </c>
      <c r="BE159" s="3">
        <v>0</v>
      </c>
      <c r="BF159" s="24"/>
    </row>
    <row r="160" spans="1:58">
      <c r="A160" s="23" t="s">
        <v>855</v>
      </c>
      <c r="B160" s="24"/>
      <c r="C160" s="24"/>
      <c r="D160" s="7" t="s">
        <v>26</v>
      </c>
      <c r="E160" s="2" t="s">
        <v>8</v>
      </c>
      <c r="F160" s="11">
        <v>4524680.95</v>
      </c>
      <c r="G160" s="11">
        <v>5671806.0499999998</v>
      </c>
      <c r="H160" s="11" t="s">
        <v>24</v>
      </c>
      <c r="I160" s="11" t="s">
        <v>8</v>
      </c>
      <c r="J160" s="11">
        <v>0</v>
      </c>
      <c r="K160" s="11">
        <v>0</v>
      </c>
      <c r="L160" s="23" t="s">
        <v>657</v>
      </c>
      <c r="M160" s="2" t="s">
        <v>11</v>
      </c>
      <c r="N160" s="11" t="s">
        <v>676</v>
      </c>
      <c r="O160" s="24">
        <v>2025</v>
      </c>
      <c r="P160" s="24">
        <v>1</v>
      </c>
      <c r="Q160" s="27"/>
      <c r="R160" s="24">
        <v>1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9">
        <v>1</v>
      </c>
      <c r="AI160" s="3">
        <v>1</v>
      </c>
      <c r="AJ160" s="3">
        <v>1</v>
      </c>
      <c r="AK160" s="3">
        <v>1</v>
      </c>
      <c r="AL160" s="3">
        <v>1</v>
      </c>
      <c r="AM160" s="3">
        <v>1</v>
      </c>
      <c r="AN160" s="3">
        <v>1</v>
      </c>
      <c r="AO160" s="3">
        <v>0</v>
      </c>
      <c r="AP160" s="3">
        <v>0</v>
      </c>
      <c r="AQ160" s="3">
        <v>1</v>
      </c>
      <c r="AR160" s="64">
        <v>1</v>
      </c>
      <c r="AS160" s="64">
        <v>0</v>
      </c>
      <c r="AT160" s="64">
        <v>0</v>
      </c>
      <c r="AU160" s="64">
        <v>0</v>
      </c>
      <c r="AV160" s="64">
        <v>1</v>
      </c>
      <c r="AW160" s="64">
        <v>1</v>
      </c>
      <c r="AX160" s="64">
        <v>0</v>
      </c>
      <c r="AY160" s="64">
        <v>0</v>
      </c>
      <c r="AZ160" s="64">
        <v>1</v>
      </c>
      <c r="BA160" s="64">
        <v>0</v>
      </c>
      <c r="BB160" s="64">
        <v>0</v>
      </c>
      <c r="BC160" s="64">
        <v>0</v>
      </c>
      <c r="BD160" s="64">
        <v>0</v>
      </c>
      <c r="BE160" s="3">
        <v>0</v>
      </c>
      <c r="BF160" s="24"/>
    </row>
    <row r="161" spans="1:58">
      <c r="A161" s="23" t="s">
        <v>856</v>
      </c>
      <c r="B161" s="24"/>
      <c r="C161" s="24"/>
      <c r="D161" s="7" t="s">
        <v>26</v>
      </c>
      <c r="E161" s="2" t="s">
        <v>8</v>
      </c>
      <c r="F161" s="11">
        <v>4526182</v>
      </c>
      <c r="G161" s="11">
        <v>5672733</v>
      </c>
      <c r="H161" s="11" t="s">
        <v>24</v>
      </c>
      <c r="I161" s="11" t="s">
        <v>8</v>
      </c>
      <c r="J161" s="11">
        <v>126.93600000000001</v>
      </c>
      <c r="K161" s="11">
        <v>126.9</v>
      </c>
      <c r="L161" s="23" t="s">
        <v>657</v>
      </c>
      <c r="M161" s="2" t="s">
        <v>11</v>
      </c>
      <c r="N161" s="11" t="s">
        <v>676</v>
      </c>
      <c r="O161" s="24">
        <v>2025</v>
      </c>
      <c r="P161" s="24">
        <v>1</v>
      </c>
      <c r="Q161" s="27"/>
      <c r="R161" s="24">
        <v>1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9">
        <v>1</v>
      </c>
      <c r="AI161" s="24">
        <v>1</v>
      </c>
      <c r="AJ161" s="24">
        <v>1</v>
      </c>
      <c r="AK161" s="24">
        <v>1</v>
      </c>
      <c r="AL161" s="24">
        <v>1</v>
      </c>
      <c r="AM161" s="24">
        <v>1</v>
      </c>
      <c r="AN161" s="24">
        <v>1</v>
      </c>
      <c r="AO161" s="24">
        <v>0</v>
      </c>
      <c r="AP161" s="24">
        <v>0</v>
      </c>
      <c r="AQ161" s="24">
        <v>1</v>
      </c>
      <c r="AR161" s="65">
        <v>1</v>
      </c>
      <c r="AS161" s="65">
        <v>0</v>
      </c>
      <c r="AT161" s="65">
        <v>0</v>
      </c>
      <c r="AU161" s="65">
        <v>0</v>
      </c>
      <c r="AV161" s="65">
        <v>1</v>
      </c>
      <c r="AW161" s="65">
        <v>1</v>
      </c>
      <c r="AX161" s="65">
        <v>0</v>
      </c>
      <c r="AY161" s="65">
        <v>0</v>
      </c>
      <c r="AZ161" s="65">
        <v>1</v>
      </c>
      <c r="BA161" s="65">
        <v>1</v>
      </c>
      <c r="BB161" s="65">
        <v>0</v>
      </c>
      <c r="BC161" s="65">
        <v>0</v>
      </c>
      <c r="BD161" s="65">
        <v>0</v>
      </c>
      <c r="BE161" s="24">
        <v>0</v>
      </c>
      <c r="BF161" s="24"/>
    </row>
    <row r="162" spans="1:58" s="45" customFormat="1">
      <c r="A162" s="41" t="s">
        <v>933</v>
      </c>
      <c r="B162" s="30"/>
      <c r="C162" s="30"/>
      <c r="D162" s="8"/>
      <c r="E162" s="1"/>
      <c r="F162" s="28"/>
      <c r="G162" s="28"/>
      <c r="H162" s="28"/>
      <c r="I162" s="28"/>
      <c r="J162" s="28"/>
      <c r="K162" s="28"/>
      <c r="L162" s="28"/>
      <c r="M162" s="9"/>
      <c r="O162" s="30"/>
      <c r="P162" s="30">
        <f>SUBTOTAL(9,P2:P161)</f>
        <v>160</v>
      </c>
      <c r="Q162" s="30">
        <f>SUBTOTAL(9,Q2:Q161)</f>
        <v>154</v>
      </c>
      <c r="R162" s="30">
        <f>SUBTOTAL(9,R2:R161)</f>
        <v>6</v>
      </c>
      <c r="S162" s="51">
        <f>SUBTOTAL(9,S2:S161)</f>
        <v>67.915999999999954</v>
      </c>
      <c r="T162" s="51"/>
      <c r="U162" s="51">
        <f t="shared" ref="U162:BE162" si="600">SUBTOTAL(9,U2:U161)</f>
        <v>9</v>
      </c>
      <c r="V162" s="51">
        <f t="shared" si="600"/>
        <v>25</v>
      </c>
      <c r="W162" s="51">
        <f t="shared" si="600"/>
        <v>15</v>
      </c>
      <c r="X162" s="51">
        <f t="shared" si="600"/>
        <v>20</v>
      </c>
      <c r="Y162" s="51">
        <f t="shared" si="600"/>
        <v>11</v>
      </c>
      <c r="Z162" s="51">
        <f t="shared" si="600"/>
        <v>3</v>
      </c>
      <c r="AA162" s="51">
        <f t="shared" si="600"/>
        <v>1</v>
      </c>
      <c r="AB162" s="51">
        <f t="shared" si="600"/>
        <v>1</v>
      </c>
      <c r="AC162" s="51">
        <f t="shared" si="600"/>
        <v>2</v>
      </c>
      <c r="AD162" s="51">
        <f t="shared" si="600"/>
        <v>0</v>
      </c>
      <c r="AE162" s="51">
        <f t="shared" si="600"/>
        <v>0</v>
      </c>
      <c r="AF162" s="51">
        <f t="shared" si="600"/>
        <v>67</v>
      </c>
      <c r="AG162" s="30">
        <f t="shared" si="600"/>
        <v>0</v>
      </c>
      <c r="AH162" s="30">
        <f t="shared" si="600"/>
        <v>160</v>
      </c>
      <c r="AI162" s="51">
        <f t="shared" si="600"/>
        <v>160</v>
      </c>
      <c r="AJ162" s="51">
        <f t="shared" si="600"/>
        <v>106</v>
      </c>
      <c r="AK162" s="51">
        <f t="shared" si="600"/>
        <v>160</v>
      </c>
      <c r="AL162" s="51">
        <f t="shared" si="600"/>
        <v>160</v>
      </c>
      <c r="AM162" s="51">
        <f t="shared" si="600"/>
        <v>158</v>
      </c>
      <c r="AN162" s="51">
        <f t="shared" si="600"/>
        <v>122</v>
      </c>
      <c r="AO162" s="51">
        <f t="shared" si="600"/>
        <v>3</v>
      </c>
      <c r="AP162" s="51">
        <f t="shared" si="600"/>
        <v>116</v>
      </c>
      <c r="AQ162" s="51">
        <f t="shared" si="600"/>
        <v>122</v>
      </c>
      <c r="AR162" s="51">
        <f t="shared" si="600"/>
        <v>122</v>
      </c>
      <c r="AS162" s="51">
        <f t="shared" si="600"/>
        <v>4</v>
      </c>
      <c r="AT162" s="51">
        <f t="shared" si="600"/>
        <v>48</v>
      </c>
      <c r="AU162" s="51">
        <f t="shared" si="600"/>
        <v>2</v>
      </c>
      <c r="AV162" s="51">
        <f>SUBTOTAL(9,AV2:AV161)</f>
        <v>115</v>
      </c>
      <c r="AW162" s="51">
        <f>SUBTOTAL(9,AW2:AW161)</f>
        <v>115</v>
      </c>
      <c r="AX162" s="51">
        <f t="shared" si="600"/>
        <v>3</v>
      </c>
      <c r="AY162" s="51">
        <f t="shared" si="600"/>
        <v>9</v>
      </c>
      <c r="AZ162" s="51">
        <f t="shared" si="600"/>
        <v>116</v>
      </c>
      <c r="BA162" s="51">
        <f t="shared" si="600"/>
        <v>48</v>
      </c>
      <c r="BB162" s="51">
        <f t="shared" si="600"/>
        <v>26</v>
      </c>
      <c r="BC162" s="51">
        <f t="shared" si="600"/>
        <v>2</v>
      </c>
      <c r="BD162" s="51">
        <f t="shared" si="600"/>
        <v>43</v>
      </c>
      <c r="BE162" s="51">
        <f t="shared" si="600"/>
        <v>2</v>
      </c>
    </row>
  </sheetData>
  <sheetProtection algorithmName="SHA-512" hashValue="YMYbmEp/pb1YiUxN4fQm3VFYOZdxQhPtlKkooTyOF4cN8+kkIOKegq1feTkL0Ir+IkkocLYDf8K4MhHs0uxtww==" saltValue="NGh0pvMylnYmcszR2QDvoQ==" spinCount="100000" sheet="1" formatCells="0" formatColumns="0" formatRows="0" insertColumns="0" insertRows="0" insertHyperlinks="0" deleteColumns="0" deleteRows="0" sort="0" autoFilter="0" pivotTables="0"/>
  <conditionalFormatting sqref="U2:AH155">
    <cfRule type="cellIs" dxfId="2" priority="1" operator="equal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D0DF-673D-4013-A42A-17D52DF00660}">
  <dimension ref="A1:BF165"/>
  <sheetViews>
    <sheetView tabSelected="1" showWhiteSpace="0" zoomScale="110" zoomScaleNormal="110" workbookViewId="0">
      <pane xSplit="1" ySplit="1" topLeftCell="AA139" activePane="bottomRight" state="frozen"/>
      <selection pane="topRight" activeCell="B1" sqref="B1"/>
      <selection pane="bottomLeft" activeCell="A2" sqref="A2"/>
      <selection pane="bottomRight" activeCell="BF165" sqref="AI165:BF165"/>
    </sheetView>
  </sheetViews>
  <sheetFormatPr baseColWidth="10" defaultColWidth="12.140625" defaultRowHeight="11.25"/>
  <cols>
    <col min="1" max="1" width="16.5703125" style="28" bestFit="1" customWidth="1"/>
    <col min="2" max="2" width="7.140625" style="26" hidden="1" customWidth="1"/>
    <col min="3" max="3" width="3.85546875" style="26" hidden="1" customWidth="1"/>
    <col min="4" max="4" width="44.85546875" style="8" hidden="1" customWidth="1"/>
    <col min="5" max="5" width="26.140625" style="1" hidden="1" customWidth="1"/>
    <col min="6" max="6" width="10.140625" style="28" bestFit="1" customWidth="1"/>
    <col min="7" max="7" width="10" style="28" bestFit="1" customWidth="1"/>
    <col min="8" max="8" width="8.5703125" style="28" bestFit="1" customWidth="1"/>
    <col min="9" max="9" width="5.7109375" style="28" hidden="1" customWidth="1"/>
    <col min="10" max="10" width="13" style="28" bestFit="1" customWidth="1"/>
    <col min="11" max="11" width="11.140625" style="28" bestFit="1" customWidth="1"/>
    <col min="12" max="12" width="11" style="28" bestFit="1" customWidth="1"/>
    <col min="13" max="13" width="10.28515625" style="1" hidden="1" customWidth="1"/>
    <col min="14" max="14" width="9.7109375" style="28" hidden="1" customWidth="1"/>
    <col min="15" max="15" width="12.28515625" style="26" hidden="1" customWidth="1"/>
    <col min="16" max="16" width="3.85546875" style="26" hidden="1" customWidth="1"/>
    <col min="17" max="17" width="5.85546875" style="26" customWidth="1"/>
    <col min="18" max="18" width="4.28515625" style="26" customWidth="1"/>
    <col min="19" max="19" width="11.140625" style="26" bestFit="1" customWidth="1"/>
    <col min="20" max="20" width="10.140625" style="26" bestFit="1" customWidth="1"/>
    <col min="21" max="34" width="10.140625" style="26" customWidth="1"/>
    <col min="35" max="35" width="9.28515625" style="50" bestFit="1" customWidth="1"/>
    <col min="36" max="36" width="4.85546875" style="50" bestFit="1" customWidth="1"/>
    <col min="37" max="37" width="5" style="50" bestFit="1" customWidth="1"/>
    <col min="38" max="38" width="4.140625" style="50" bestFit="1" customWidth="1"/>
    <col min="39" max="39" width="4.7109375" style="50" customWidth="1"/>
    <col min="40" max="41" width="4" style="50" bestFit="1" customWidth="1"/>
    <col min="42" max="42" width="5.140625" style="50" bestFit="1" customWidth="1"/>
    <col min="43" max="43" width="4.28515625" style="50" customWidth="1"/>
    <col min="44" max="44" width="4.5703125" style="50" bestFit="1" customWidth="1"/>
    <col min="45" max="46" width="3.42578125" style="50" bestFit="1" customWidth="1"/>
    <col min="47" max="47" width="5.5703125" style="50" bestFit="1" customWidth="1"/>
    <col min="48" max="48" width="5.140625" style="50" customWidth="1"/>
    <col min="49" max="49" width="5.42578125" style="50" bestFit="1" customWidth="1"/>
    <col min="50" max="50" width="4" style="50" bestFit="1" customWidth="1"/>
    <col min="51" max="51" width="5.42578125" style="50" bestFit="1" customWidth="1"/>
    <col min="52" max="52" width="4" style="50" bestFit="1" customWidth="1"/>
    <col min="53" max="53" width="5.28515625" style="50" bestFit="1" customWidth="1"/>
    <col min="54" max="54" width="4.28515625" style="50" bestFit="1" customWidth="1"/>
    <col min="55" max="55" width="3.5703125" style="50" bestFit="1" customWidth="1"/>
    <col min="56" max="56" width="8" style="50" bestFit="1" customWidth="1"/>
    <col min="57" max="57" width="12.7109375" style="50" bestFit="1" customWidth="1"/>
    <col min="58" max="58" width="19.28515625" style="28" bestFit="1" customWidth="1"/>
    <col min="59" max="59" width="7.85546875" style="28" bestFit="1" customWidth="1"/>
    <col min="60" max="16384" width="12.140625" style="28"/>
  </cols>
  <sheetData>
    <row r="1" spans="1:58" s="48" customFormat="1" ht="45">
      <c r="A1" s="39" t="s">
        <v>873</v>
      </c>
      <c r="B1" s="38" t="s">
        <v>876</v>
      </c>
      <c r="C1" s="38" t="s">
        <v>874</v>
      </c>
      <c r="D1" s="13" t="s">
        <v>0</v>
      </c>
      <c r="E1" s="12" t="s">
        <v>1</v>
      </c>
      <c r="F1" s="39" t="s">
        <v>2</v>
      </c>
      <c r="G1" s="39" t="s">
        <v>3</v>
      </c>
      <c r="H1" s="39" t="s">
        <v>872</v>
      </c>
      <c r="I1" s="39" t="s">
        <v>857</v>
      </c>
      <c r="J1" s="39" t="s">
        <v>878</v>
      </c>
      <c r="K1" s="39" t="s">
        <v>4</v>
      </c>
      <c r="L1" s="39" t="s">
        <v>877</v>
      </c>
      <c r="M1" s="14">
        <v>2025</v>
      </c>
      <c r="N1" s="42" t="s">
        <v>916</v>
      </c>
      <c r="O1" s="31" t="s">
        <v>895</v>
      </c>
      <c r="P1" s="31" t="s">
        <v>891</v>
      </c>
      <c r="Q1" s="31" t="s">
        <v>882</v>
      </c>
      <c r="R1" s="31" t="s">
        <v>938</v>
      </c>
      <c r="S1" s="31" t="s">
        <v>897</v>
      </c>
      <c r="T1" s="31" t="s">
        <v>898</v>
      </c>
      <c r="U1" s="31" t="s">
        <v>918</v>
      </c>
      <c r="V1" s="31" t="s">
        <v>919</v>
      </c>
      <c r="W1" s="31" t="s">
        <v>920</v>
      </c>
      <c r="X1" s="31" t="s">
        <v>921</v>
      </c>
      <c r="Y1" s="31" t="s">
        <v>922</v>
      </c>
      <c r="Z1" s="31" t="s">
        <v>923</v>
      </c>
      <c r="AA1" s="31" t="s">
        <v>924</v>
      </c>
      <c r="AB1" s="31" t="s">
        <v>925</v>
      </c>
      <c r="AC1" s="31" t="s">
        <v>926</v>
      </c>
      <c r="AD1" s="31" t="s">
        <v>927</v>
      </c>
      <c r="AE1" s="31" t="s">
        <v>928</v>
      </c>
      <c r="AF1" s="31" t="s">
        <v>929</v>
      </c>
      <c r="AG1" s="31" t="s">
        <v>930</v>
      </c>
      <c r="AH1" s="31" t="s">
        <v>931</v>
      </c>
      <c r="AI1" s="37" t="s">
        <v>889</v>
      </c>
      <c r="AJ1" s="37" t="s">
        <v>832</v>
      </c>
      <c r="AK1" s="37" t="s">
        <v>833</v>
      </c>
      <c r="AL1" s="37" t="s">
        <v>834</v>
      </c>
      <c r="AM1" s="37" t="s">
        <v>835</v>
      </c>
      <c r="AN1" s="37" t="s">
        <v>836</v>
      </c>
      <c r="AO1" s="37" t="s">
        <v>837</v>
      </c>
      <c r="AP1" s="37" t="s">
        <v>838</v>
      </c>
      <c r="AQ1" s="37" t="s">
        <v>839</v>
      </c>
      <c r="AR1" s="37" t="s">
        <v>840</v>
      </c>
      <c r="AS1" s="37" t="s">
        <v>841</v>
      </c>
      <c r="AT1" s="37" t="s">
        <v>899</v>
      </c>
      <c r="AU1" s="37" t="s">
        <v>842</v>
      </c>
      <c r="AV1" s="37" t="s">
        <v>843</v>
      </c>
      <c r="AW1" s="37" t="s">
        <v>844</v>
      </c>
      <c r="AX1" s="37" t="s">
        <v>845</v>
      </c>
      <c r="AY1" s="37" t="s">
        <v>846</v>
      </c>
      <c r="AZ1" s="37" t="s">
        <v>847</v>
      </c>
      <c r="BA1" s="37" t="s">
        <v>848</v>
      </c>
      <c r="BB1" s="37" t="s">
        <v>849</v>
      </c>
      <c r="BC1" s="37" t="s">
        <v>850</v>
      </c>
      <c r="BD1" s="37" t="s">
        <v>851</v>
      </c>
      <c r="BE1" s="37" t="s">
        <v>900</v>
      </c>
      <c r="BF1" s="46" t="s">
        <v>903</v>
      </c>
    </row>
    <row r="2" spans="1:58" ht="22.5">
      <c r="A2" s="23" t="s">
        <v>5</v>
      </c>
      <c r="B2" s="29"/>
      <c r="C2" s="29"/>
      <c r="D2" s="22" t="s">
        <v>6</v>
      </c>
      <c r="E2" s="19" t="s">
        <v>7</v>
      </c>
      <c r="F2" s="23">
        <v>4526173.5</v>
      </c>
      <c r="G2" s="23">
        <v>5672288.0999999996</v>
      </c>
      <c r="H2" s="23" t="s">
        <v>10</v>
      </c>
      <c r="I2" s="23" t="s">
        <v>13</v>
      </c>
      <c r="J2" s="23">
        <v>137.80000000000001</v>
      </c>
      <c r="K2" s="23">
        <v>10.5</v>
      </c>
      <c r="L2" s="23" t="s">
        <v>14</v>
      </c>
      <c r="M2" s="19" t="s">
        <v>673</v>
      </c>
      <c r="N2" s="23" t="s">
        <v>674</v>
      </c>
      <c r="O2" s="29">
        <v>2024</v>
      </c>
      <c r="P2" s="29">
        <v>1</v>
      </c>
      <c r="Q2" s="29">
        <v>1</v>
      </c>
      <c r="R2" s="27"/>
      <c r="S2" s="29">
        <v>0.32100000000000001</v>
      </c>
      <c r="T2" s="29">
        <v>98</v>
      </c>
      <c r="U2" s="49">
        <f>IF((AND($T2&gt;0,$T2&lt;=30)),1,0)</f>
        <v>0</v>
      </c>
      <c r="V2" s="49">
        <f>IF(AND($T2&gt;30,$T2&lt;=60),1,0)</f>
        <v>0</v>
      </c>
      <c r="W2" s="49">
        <f>IF(AND($T2&gt;60,$T2&lt;=90),1,0)</f>
        <v>0</v>
      </c>
      <c r="X2" s="49">
        <f>IF(AND($T2&gt;90,$T2&lt;=120),1,0)</f>
        <v>1</v>
      </c>
      <c r="Y2" s="49">
        <f>IF(AND($T2&gt;120,$T2&lt;=150),1,0)</f>
        <v>0</v>
      </c>
      <c r="Z2" s="49">
        <f>IF(AND($T2&gt;150,$T2&lt;=180),1,0)</f>
        <v>0</v>
      </c>
      <c r="AA2" s="49">
        <f>IF(AND($T2&gt;180,$T2&lt;=210),1,0)</f>
        <v>0</v>
      </c>
      <c r="AB2" s="49">
        <f>IF(AND($T2&gt;210,$T2&lt;=240),1,0)</f>
        <v>0</v>
      </c>
      <c r="AC2" s="49">
        <f>IF(AND($T2&gt;240,$T2&lt;=270),1,0)</f>
        <v>0</v>
      </c>
      <c r="AD2" s="49">
        <f>IF(AND($T2&gt;270,$T2&lt;=300),1,0)</f>
        <v>0</v>
      </c>
      <c r="AE2" s="49">
        <f>IF(AND($T2&gt;300,$T2&lt;=330),1,0)</f>
        <v>0</v>
      </c>
      <c r="AF2" s="49">
        <f>IF(($T2="3xleer"),1,0)</f>
        <v>0</v>
      </c>
      <c r="AG2" s="49"/>
      <c r="AH2" s="49" cm="1">
        <f t="array" ref="AH2">IF(OR(U2:AF2=1),1,0)</f>
        <v>1</v>
      </c>
      <c r="AI2" s="3">
        <v>1</v>
      </c>
      <c r="AJ2" s="3">
        <v>1</v>
      </c>
      <c r="AK2" s="3">
        <v>1</v>
      </c>
      <c r="AL2" s="3">
        <v>1</v>
      </c>
      <c r="AM2" s="64">
        <v>1</v>
      </c>
      <c r="AN2" s="64">
        <v>0</v>
      </c>
      <c r="AO2" s="64">
        <v>0</v>
      </c>
      <c r="AP2" s="64">
        <v>0</v>
      </c>
      <c r="AQ2" s="64">
        <v>0</v>
      </c>
      <c r="AR2" s="64">
        <v>0</v>
      </c>
      <c r="AS2" s="64">
        <v>0</v>
      </c>
      <c r="AT2" s="64">
        <v>0</v>
      </c>
      <c r="AU2" s="64">
        <v>0</v>
      </c>
      <c r="AV2" s="64">
        <v>0</v>
      </c>
      <c r="AW2" s="64">
        <v>0</v>
      </c>
      <c r="AX2" s="64">
        <v>0</v>
      </c>
      <c r="AY2" s="64">
        <v>1</v>
      </c>
      <c r="AZ2" s="64">
        <v>0</v>
      </c>
      <c r="BA2" s="64">
        <v>1</v>
      </c>
      <c r="BB2" s="64">
        <v>0</v>
      </c>
      <c r="BC2" s="64">
        <v>0</v>
      </c>
      <c r="BD2" s="64">
        <v>0</v>
      </c>
      <c r="BE2" s="64">
        <v>0</v>
      </c>
      <c r="BF2" s="24"/>
    </row>
    <row r="3" spans="1:58" ht="12">
      <c r="A3" s="23" t="s">
        <v>37</v>
      </c>
      <c r="B3" s="29"/>
      <c r="C3" s="29"/>
      <c r="D3" s="22" t="s">
        <v>26</v>
      </c>
      <c r="E3" s="19" t="s">
        <v>8</v>
      </c>
      <c r="F3" s="23">
        <v>4525469.5999999996</v>
      </c>
      <c r="G3" s="23">
        <v>5672976</v>
      </c>
      <c r="H3" s="23" t="s">
        <v>35</v>
      </c>
      <c r="I3" s="23" t="s">
        <v>38</v>
      </c>
      <c r="J3" s="23">
        <v>138.14599999999999</v>
      </c>
      <c r="K3" s="23">
        <v>8.3000000000000007</v>
      </c>
      <c r="L3" s="23" t="s">
        <v>14</v>
      </c>
      <c r="M3" s="19" t="s">
        <v>11</v>
      </c>
      <c r="N3" s="23" t="s">
        <v>676</v>
      </c>
      <c r="O3" s="29">
        <v>2025</v>
      </c>
      <c r="P3" s="29">
        <v>1</v>
      </c>
      <c r="Q3" s="29">
        <v>1</v>
      </c>
      <c r="R3" s="27"/>
      <c r="S3" s="24">
        <v>2.1000000000000001E-2</v>
      </c>
      <c r="T3" s="24" t="s">
        <v>901</v>
      </c>
      <c r="U3" s="49">
        <f t="shared" ref="U3:U7" si="0">IF((AND($T3&gt;0,$T3&lt;=30)),1,0)</f>
        <v>0</v>
      </c>
      <c r="V3" s="49">
        <f t="shared" ref="V3:V7" si="1">IF(AND($T3&gt;30,$T3&lt;=60),1,0)</f>
        <v>0</v>
      </c>
      <c r="W3" s="49">
        <f t="shared" ref="W3:W7" si="2">IF(AND($T3&gt;60,$T3&lt;=90),1,0)</f>
        <v>0</v>
      </c>
      <c r="X3" s="49">
        <f t="shared" ref="X3:X7" si="3">IF(AND($T3&gt;90,$T3&lt;=120),1,0)</f>
        <v>0</v>
      </c>
      <c r="Y3" s="49">
        <f t="shared" ref="Y3:Y7" si="4">IF(AND($T3&gt;120,$T3&lt;=150),1,0)</f>
        <v>0</v>
      </c>
      <c r="Z3" s="49">
        <f t="shared" ref="Z3:Z7" si="5">IF(AND($T3&gt;150,$T3&lt;=180),1,0)</f>
        <v>0</v>
      </c>
      <c r="AA3" s="49">
        <f t="shared" ref="AA3:AA7" si="6">IF(AND($T3&gt;180,$T3&lt;=210),1,0)</f>
        <v>0</v>
      </c>
      <c r="AB3" s="49">
        <f t="shared" ref="AB3:AB7" si="7">IF(AND($T3&gt;210,$T3&lt;=240),1,0)</f>
        <v>0</v>
      </c>
      <c r="AC3" s="49">
        <f t="shared" ref="AC3:AC7" si="8">IF(AND($T3&gt;240,$T3&lt;=270),1,0)</f>
        <v>0</v>
      </c>
      <c r="AD3" s="49">
        <f t="shared" ref="AD3:AD7" si="9">IF(AND($T3&gt;270,$T3&lt;=300),1,0)</f>
        <v>0</v>
      </c>
      <c r="AE3" s="49">
        <f t="shared" ref="AE3:AE7" si="10">IF(AND($T3&gt;300,$T3&lt;=330),1,0)</f>
        <v>0</v>
      </c>
      <c r="AF3" s="49">
        <f t="shared" ref="AF3:AF7" si="11">IF(($T3="3xleer"),1,0)</f>
        <v>1</v>
      </c>
      <c r="AG3" s="49"/>
      <c r="AH3" s="49" cm="1">
        <f t="array" ref="AH3">IF(OR(U3:AF3=1),1,0)</f>
        <v>1</v>
      </c>
      <c r="AI3" s="3">
        <v>1</v>
      </c>
      <c r="AJ3" s="3">
        <v>1</v>
      </c>
      <c r="AK3" s="3">
        <v>1</v>
      </c>
      <c r="AL3" s="3">
        <v>1</v>
      </c>
      <c r="AM3" s="64">
        <v>1</v>
      </c>
      <c r="AN3" s="64">
        <v>1</v>
      </c>
      <c r="AO3" s="64">
        <v>0</v>
      </c>
      <c r="AP3" s="64">
        <v>1</v>
      </c>
      <c r="AQ3" s="64">
        <v>1</v>
      </c>
      <c r="AR3" s="64">
        <v>1</v>
      </c>
      <c r="AS3" s="64">
        <v>0</v>
      </c>
      <c r="AT3" s="64">
        <v>0</v>
      </c>
      <c r="AU3" s="64">
        <v>0</v>
      </c>
      <c r="AV3" s="64">
        <v>1</v>
      </c>
      <c r="AW3" s="64">
        <v>1</v>
      </c>
      <c r="AX3" s="64">
        <v>0</v>
      </c>
      <c r="AY3" s="64">
        <v>0</v>
      </c>
      <c r="AZ3" s="64">
        <v>1</v>
      </c>
      <c r="BA3" s="64">
        <v>0</v>
      </c>
      <c r="BB3" s="64">
        <v>1</v>
      </c>
      <c r="BC3" s="64">
        <v>0</v>
      </c>
      <c r="BD3" s="64">
        <v>1</v>
      </c>
      <c r="BE3" s="64">
        <v>0</v>
      </c>
      <c r="BF3" s="24"/>
    </row>
    <row r="4" spans="1:58" ht="12">
      <c r="A4" s="23" t="s">
        <v>39</v>
      </c>
      <c r="B4" s="29"/>
      <c r="C4" s="29"/>
      <c r="D4" s="22" t="s">
        <v>26</v>
      </c>
      <c r="E4" s="19" t="s">
        <v>8</v>
      </c>
      <c r="F4" s="23">
        <v>4525513.5</v>
      </c>
      <c r="G4" s="23">
        <v>5673002.4000000004</v>
      </c>
      <c r="H4" s="23" t="s">
        <v>35</v>
      </c>
      <c r="I4" s="23" t="s">
        <v>38</v>
      </c>
      <c r="J4" s="23">
        <v>136.93600000000001</v>
      </c>
      <c r="K4" s="23">
        <v>9.1999999999999993</v>
      </c>
      <c r="L4" s="23" t="s">
        <v>14</v>
      </c>
      <c r="M4" s="19" t="s">
        <v>11</v>
      </c>
      <c r="N4" s="23" t="s">
        <v>676</v>
      </c>
      <c r="O4" s="29">
        <v>2025</v>
      </c>
      <c r="P4" s="29">
        <v>1</v>
      </c>
      <c r="Q4" s="29">
        <v>1</v>
      </c>
      <c r="R4" s="27"/>
      <c r="S4" s="24">
        <v>0.128</v>
      </c>
      <c r="T4" s="24" t="s">
        <v>901</v>
      </c>
      <c r="U4" s="49">
        <f t="shared" si="0"/>
        <v>0</v>
      </c>
      <c r="V4" s="49">
        <f t="shared" si="1"/>
        <v>0</v>
      </c>
      <c r="W4" s="49">
        <f t="shared" si="2"/>
        <v>0</v>
      </c>
      <c r="X4" s="49">
        <f t="shared" si="3"/>
        <v>0</v>
      </c>
      <c r="Y4" s="49">
        <f t="shared" si="4"/>
        <v>0</v>
      </c>
      <c r="Z4" s="49">
        <f t="shared" si="5"/>
        <v>0</v>
      </c>
      <c r="AA4" s="49">
        <f t="shared" si="6"/>
        <v>0</v>
      </c>
      <c r="AB4" s="49">
        <f t="shared" si="7"/>
        <v>0</v>
      </c>
      <c r="AC4" s="49">
        <f t="shared" si="8"/>
        <v>0</v>
      </c>
      <c r="AD4" s="49">
        <f t="shared" si="9"/>
        <v>0</v>
      </c>
      <c r="AE4" s="49">
        <f t="shared" si="10"/>
        <v>0</v>
      </c>
      <c r="AF4" s="49">
        <f t="shared" si="11"/>
        <v>1</v>
      </c>
      <c r="AG4" s="49"/>
      <c r="AH4" s="49" cm="1">
        <f t="array" ref="AH4">IF(OR(U4:AF4=1),1,0)</f>
        <v>1</v>
      </c>
      <c r="AI4" s="3">
        <v>1</v>
      </c>
      <c r="AJ4" s="3">
        <v>1</v>
      </c>
      <c r="AK4" s="3">
        <v>1</v>
      </c>
      <c r="AL4" s="3">
        <v>1</v>
      </c>
      <c r="AM4" s="64">
        <v>1</v>
      </c>
      <c r="AN4" s="64">
        <v>1</v>
      </c>
      <c r="AO4" s="64">
        <v>0</v>
      </c>
      <c r="AP4" s="64">
        <v>1</v>
      </c>
      <c r="AQ4" s="64">
        <v>1</v>
      </c>
      <c r="AR4" s="64">
        <v>1</v>
      </c>
      <c r="AS4" s="64">
        <v>0</v>
      </c>
      <c r="AT4" s="64">
        <v>0</v>
      </c>
      <c r="AU4" s="64">
        <v>0</v>
      </c>
      <c r="AV4" s="64">
        <v>1</v>
      </c>
      <c r="AW4" s="64">
        <v>1</v>
      </c>
      <c r="AX4" s="64">
        <v>0</v>
      </c>
      <c r="AY4" s="64">
        <v>0</v>
      </c>
      <c r="AZ4" s="64">
        <v>1</v>
      </c>
      <c r="BA4" s="64">
        <v>0</v>
      </c>
      <c r="BB4" s="64">
        <v>1</v>
      </c>
      <c r="BC4" s="64">
        <v>0</v>
      </c>
      <c r="BD4" s="64">
        <v>1</v>
      </c>
      <c r="BE4" s="64">
        <v>0</v>
      </c>
      <c r="BF4" s="24"/>
    </row>
    <row r="5" spans="1:58" ht="12">
      <c r="A5" s="23" t="s">
        <v>40</v>
      </c>
      <c r="B5" s="29"/>
      <c r="C5" s="29"/>
      <c r="D5" s="22" t="s">
        <v>26</v>
      </c>
      <c r="E5" s="19" t="s">
        <v>41</v>
      </c>
      <c r="F5" s="23">
        <v>4525651.8</v>
      </c>
      <c r="G5" s="23">
        <v>5672901.5999999996</v>
      </c>
      <c r="H5" s="23" t="s">
        <v>35</v>
      </c>
      <c r="I5" s="23" t="s">
        <v>38</v>
      </c>
      <c r="J5" s="23">
        <v>137.55600000000001</v>
      </c>
      <c r="K5" s="23">
        <v>9.8000000000000007</v>
      </c>
      <c r="L5" s="23" t="s">
        <v>14</v>
      </c>
      <c r="M5" s="19" t="s">
        <v>11</v>
      </c>
      <c r="N5" s="23" t="s">
        <v>676</v>
      </c>
      <c r="O5" s="29"/>
      <c r="P5" s="29">
        <v>1</v>
      </c>
      <c r="Q5" s="29">
        <v>1</v>
      </c>
      <c r="R5" s="27"/>
      <c r="S5" s="24">
        <v>2.5000000000000001E-2</v>
      </c>
      <c r="T5" s="24" t="s">
        <v>901</v>
      </c>
      <c r="U5" s="49">
        <f t="shared" si="0"/>
        <v>0</v>
      </c>
      <c r="V5" s="49">
        <f t="shared" si="1"/>
        <v>0</v>
      </c>
      <c r="W5" s="49">
        <f t="shared" si="2"/>
        <v>0</v>
      </c>
      <c r="X5" s="49">
        <f t="shared" si="3"/>
        <v>0</v>
      </c>
      <c r="Y5" s="49">
        <f t="shared" si="4"/>
        <v>0</v>
      </c>
      <c r="Z5" s="49">
        <f t="shared" si="5"/>
        <v>0</v>
      </c>
      <c r="AA5" s="49">
        <f t="shared" si="6"/>
        <v>0</v>
      </c>
      <c r="AB5" s="49">
        <f t="shared" si="7"/>
        <v>0</v>
      </c>
      <c r="AC5" s="49">
        <f t="shared" si="8"/>
        <v>0</v>
      </c>
      <c r="AD5" s="49">
        <f t="shared" si="9"/>
        <v>0</v>
      </c>
      <c r="AE5" s="49">
        <f t="shared" si="10"/>
        <v>0</v>
      </c>
      <c r="AF5" s="49">
        <f t="shared" si="11"/>
        <v>1</v>
      </c>
      <c r="AG5" s="49"/>
      <c r="AH5" s="49" cm="1">
        <f t="array" ref="AH5">IF(OR(U5:AF5=1),1,0)</f>
        <v>1</v>
      </c>
      <c r="AI5" s="3">
        <v>1</v>
      </c>
      <c r="AJ5" s="3">
        <v>1</v>
      </c>
      <c r="AK5" s="3">
        <v>1</v>
      </c>
      <c r="AL5" s="3">
        <v>1</v>
      </c>
      <c r="AM5" s="64">
        <v>1</v>
      </c>
      <c r="AN5" s="64">
        <v>1</v>
      </c>
      <c r="AO5" s="64">
        <v>0</v>
      </c>
      <c r="AP5" s="64">
        <v>1</v>
      </c>
      <c r="AQ5" s="64">
        <v>1</v>
      </c>
      <c r="AR5" s="64">
        <v>1</v>
      </c>
      <c r="AS5" s="64">
        <v>0</v>
      </c>
      <c r="AT5" s="64">
        <v>0</v>
      </c>
      <c r="AU5" s="64">
        <v>0</v>
      </c>
      <c r="AV5" s="64">
        <v>1</v>
      </c>
      <c r="AW5" s="64">
        <v>1</v>
      </c>
      <c r="AX5" s="64">
        <v>0</v>
      </c>
      <c r="AY5" s="64">
        <v>0</v>
      </c>
      <c r="AZ5" s="64">
        <v>1</v>
      </c>
      <c r="BA5" s="64">
        <v>0</v>
      </c>
      <c r="BB5" s="64">
        <v>0</v>
      </c>
      <c r="BC5" s="64">
        <v>0</v>
      </c>
      <c r="BD5" s="64">
        <v>1</v>
      </c>
      <c r="BE5" s="64">
        <v>0</v>
      </c>
      <c r="BF5" s="24"/>
    </row>
    <row r="6" spans="1:58" ht="22.5">
      <c r="A6" s="23" t="s">
        <v>42</v>
      </c>
      <c r="B6" s="29"/>
      <c r="C6" s="29"/>
      <c r="D6" s="22" t="s">
        <v>26</v>
      </c>
      <c r="E6" s="19" t="s">
        <v>43</v>
      </c>
      <c r="F6" s="23">
        <v>4525409.01</v>
      </c>
      <c r="G6" s="23">
        <v>5672950.7400000002</v>
      </c>
      <c r="H6" s="23" t="s">
        <v>35</v>
      </c>
      <c r="I6" s="23" t="s">
        <v>8</v>
      </c>
      <c r="J6" s="23">
        <v>137.596</v>
      </c>
      <c r="K6" s="23">
        <v>10</v>
      </c>
      <c r="L6" s="23" t="s">
        <v>14</v>
      </c>
      <c r="M6" s="19" t="s">
        <v>673</v>
      </c>
      <c r="N6" s="23" t="s">
        <v>674</v>
      </c>
      <c r="O6" s="29">
        <v>2018</v>
      </c>
      <c r="P6" s="29">
        <v>1</v>
      </c>
      <c r="Q6" s="29">
        <v>1</v>
      </c>
      <c r="R6" s="27"/>
      <c r="S6" s="29">
        <v>0.3</v>
      </c>
      <c r="T6" s="29" t="s">
        <v>901</v>
      </c>
      <c r="U6" s="49">
        <f t="shared" si="0"/>
        <v>0</v>
      </c>
      <c r="V6" s="49">
        <f t="shared" si="1"/>
        <v>0</v>
      </c>
      <c r="W6" s="49">
        <f t="shared" si="2"/>
        <v>0</v>
      </c>
      <c r="X6" s="49">
        <f t="shared" si="3"/>
        <v>0</v>
      </c>
      <c r="Y6" s="49">
        <f t="shared" si="4"/>
        <v>0</v>
      </c>
      <c r="Z6" s="49">
        <f t="shared" si="5"/>
        <v>0</v>
      </c>
      <c r="AA6" s="49">
        <f t="shared" si="6"/>
        <v>0</v>
      </c>
      <c r="AB6" s="49">
        <f t="shared" si="7"/>
        <v>0</v>
      </c>
      <c r="AC6" s="49">
        <f t="shared" si="8"/>
        <v>0</v>
      </c>
      <c r="AD6" s="49">
        <f t="shared" si="9"/>
        <v>0</v>
      </c>
      <c r="AE6" s="49">
        <f t="shared" si="10"/>
        <v>0</v>
      </c>
      <c r="AF6" s="49">
        <f t="shared" si="11"/>
        <v>1</v>
      </c>
      <c r="AG6" s="49"/>
      <c r="AH6" s="49" cm="1">
        <f t="array" ref="AH6">IF(OR(U6:AF6=1),1,0)</f>
        <v>1</v>
      </c>
      <c r="AI6" s="17">
        <v>1</v>
      </c>
      <c r="AJ6" s="3">
        <v>0</v>
      </c>
      <c r="AK6" s="3">
        <v>1</v>
      </c>
      <c r="AL6" s="3">
        <v>1</v>
      </c>
      <c r="AM6" s="64">
        <v>1</v>
      </c>
      <c r="AN6" s="64">
        <v>1</v>
      </c>
      <c r="AO6" s="64">
        <v>0</v>
      </c>
      <c r="AP6" s="64">
        <v>1</v>
      </c>
      <c r="AQ6" s="64">
        <v>1</v>
      </c>
      <c r="AR6" s="64">
        <v>1</v>
      </c>
      <c r="AS6" s="64">
        <v>0</v>
      </c>
      <c r="AT6" s="64">
        <v>0</v>
      </c>
      <c r="AU6" s="64">
        <v>0</v>
      </c>
      <c r="AV6" s="64">
        <v>1</v>
      </c>
      <c r="AW6" s="64">
        <v>1</v>
      </c>
      <c r="AX6" s="64">
        <v>0</v>
      </c>
      <c r="AY6" s="64">
        <v>0</v>
      </c>
      <c r="AZ6" s="64">
        <v>1</v>
      </c>
      <c r="BA6" s="64">
        <v>0</v>
      </c>
      <c r="BB6" s="64">
        <v>1</v>
      </c>
      <c r="BC6" s="64">
        <v>0</v>
      </c>
      <c r="BD6" s="64">
        <v>1</v>
      </c>
      <c r="BE6" s="64">
        <v>0</v>
      </c>
      <c r="BF6" s="24" t="s">
        <v>911</v>
      </c>
    </row>
    <row r="7" spans="1:58" ht="12">
      <c r="A7" s="23" t="s">
        <v>47</v>
      </c>
      <c r="B7" s="29"/>
      <c r="C7" s="29"/>
      <c r="D7" s="22" t="s">
        <v>26</v>
      </c>
      <c r="E7" s="19" t="s">
        <v>8</v>
      </c>
      <c r="F7" s="23">
        <v>4525562.9139999999</v>
      </c>
      <c r="G7" s="23">
        <v>5673035.1940000001</v>
      </c>
      <c r="H7" s="23" t="s">
        <v>35</v>
      </c>
      <c r="I7" s="23" t="s">
        <v>38</v>
      </c>
      <c r="J7" s="23">
        <v>138.08000000000001</v>
      </c>
      <c r="K7" s="23">
        <v>11.5</v>
      </c>
      <c r="L7" s="23" t="s">
        <v>14</v>
      </c>
      <c r="M7" s="19" t="s">
        <v>11</v>
      </c>
      <c r="N7" s="23" t="s">
        <v>676</v>
      </c>
      <c r="O7" s="29"/>
      <c r="P7" s="29">
        <v>1</v>
      </c>
      <c r="Q7" s="29">
        <v>1</v>
      </c>
      <c r="R7" s="27"/>
      <c r="S7" s="24">
        <v>3.1E-2</v>
      </c>
      <c r="T7" s="24" t="s">
        <v>901</v>
      </c>
      <c r="U7" s="49">
        <f t="shared" si="0"/>
        <v>0</v>
      </c>
      <c r="V7" s="49">
        <f t="shared" si="1"/>
        <v>0</v>
      </c>
      <c r="W7" s="49">
        <f t="shared" si="2"/>
        <v>0</v>
      </c>
      <c r="X7" s="49">
        <f t="shared" si="3"/>
        <v>0</v>
      </c>
      <c r="Y7" s="49">
        <f t="shared" si="4"/>
        <v>0</v>
      </c>
      <c r="Z7" s="49">
        <f t="shared" si="5"/>
        <v>0</v>
      </c>
      <c r="AA7" s="49">
        <f t="shared" si="6"/>
        <v>0</v>
      </c>
      <c r="AB7" s="49">
        <f t="shared" si="7"/>
        <v>0</v>
      </c>
      <c r="AC7" s="49">
        <f t="shared" si="8"/>
        <v>0</v>
      </c>
      <c r="AD7" s="49">
        <f t="shared" si="9"/>
        <v>0</v>
      </c>
      <c r="AE7" s="49">
        <f t="shared" si="10"/>
        <v>0</v>
      </c>
      <c r="AF7" s="49">
        <f t="shared" si="11"/>
        <v>1</v>
      </c>
      <c r="AG7" s="49"/>
      <c r="AH7" s="49" cm="1">
        <f t="array" ref="AH7">IF(OR(U7:AF7=1),1,0)</f>
        <v>1</v>
      </c>
      <c r="AI7" s="3">
        <v>1</v>
      </c>
      <c r="AJ7" s="3">
        <v>1</v>
      </c>
      <c r="AK7" s="3">
        <v>1</v>
      </c>
      <c r="AL7" s="3">
        <v>1</v>
      </c>
      <c r="AM7" s="64">
        <v>1</v>
      </c>
      <c r="AN7" s="64">
        <v>1</v>
      </c>
      <c r="AO7" s="64">
        <v>0</v>
      </c>
      <c r="AP7" s="64">
        <v>1</v>
      </c>
      <c r="AQ7" s="64">
        <v>1</v>
      </c>
      <c r="AR7" s="64">
        <v>1</v>
      </c>
      <c r="AS7" s="64">
        <v>0</v>
      </c>
      <c r="AT7" s="64">
        <v>0</v>
      </c>
      <c r="AU7" s="64">
        <v>0</v>
      </c>
      <c r="AV7" s="64">
        <v>0</v>
      </c>
      <c r="AW7" s="64">
        <v>0</v>
      </c>
      <c r="AX7" s="64">
        <v>0</v>
      </c>
      <c r="AY7" s="64">
        <v>0</v>
      </c>
      <c r="AZ7" s="64">
        <v>1</v>
      </c>
      <c r="BA7" s="64">
        <v>0</v>
      </c>
      <c r="BB7" s="64">
        <v>1</v>
      </c>
      <c r="BC7" s="64">
        <v>0</v>
      </c>
      <c r="BD7" s="64">
        <v>1</v>
      </c>
      <c r="BE7" s="64">
        <v>0</v>
      </c>
      <c r="BF7" s="24"/>
    </row>
    <row r="8" spans="1:58" ht="12">
      <c r="A8" s="23"/>
      <c r="B8" s="29"/>
      <c r="C8" s="29"/>
      <c r="D8" s="22"/>
      <c r="E8" s="19"/>
      <c r="F8" s="23"/>
      <c r="G8" s="23"/>
      <c r="H8" s="23"/>
      <c r="I8" s="23"/>
      <c r="J8" s="23"/>
      <c r="K8" s="23"/>
      <c r="L8" s="23"/>
      <c r="M8" s="19"/>
      <c r="N8" s="23"/>
      <c r="O8" s="29"/>
      <c r="P8" s="29"/>
      <c r="Q8" s="29"/>
      <c r="R8" s="27"/>
      <c r="S8" s="24"/>
      <c r="T8" s="24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3"/>
      <c r="AJ8" s="3"/>
      <c r="AK8" s="3"/>
      <c r="AL8" s="3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24"/>
    </row>
    <row r="9" spans="1:58" ht="22.5">
      <c r="A9" s="23" t="s">
        <v>50</v>
      </c>
      <c r="B9" s="29"/>
      <c r="C9" s="29"/>
      <c r="D9" s="22" t="s">
        <v>26</v>
      </c>
      <c r="E9" s="19" t="s">
        <v>8</v>
      </c>
      <c r="F9" s="23">
        <v>4525535.4800000004</v>
      </c>
      <c r="G9" s="23">
        <v>5672800.7699999996</v>
      </c>
      <c r="H9" s="23" t="s">
        <v>35</v>
      </c>
      <c r="I9" s="23" t="s">
        <v>8</v>
      </c>
      <c r="J9" s="23">
        <v>137.32599999999999</v>
      </c>
      <c r="K9" s="23">
        <v>9</v>
      </c>
      <c r="L9" s="23" t="s">
        <v>51</v>
      </c>
      <c r="M9" s="19" t="s">
        <v>673</v>
      </c>
      <c r="N9" s="23" t="s">
        <v>678</v>
      </c>
      <c r="O9" s="29">
        <v>2008</v>
      </c>
      <c r="P9" s="29">
        <v>1</v>
      </c>
      <c r="Q9" s="29">
        <v>1</v>
      </c>
      <c r="R9" s="27"/>
      <c r="S9" s="29">
        <v>0.3</v>
      </c>
      <c r="T9" s="29" t="s">
        <v>901</v>
      </c>
      <c r="U9" s="53">
        <f t="shared" ref="U9" si="12">IF((AND($T9&gt;0,$T9&lt;=30)),1,0)</f>
        <v>0</v>
      </c>
      <c r="V9" s="53">
        <f t="shared" ref="V9" si="13">IF(AND($T9&gt;30,$T9&lt;=60),1,0)</f>
        <v>0</v>
      </c>
      <c r="W9" s="53">
        <f t="shared" ref="W9" si="14">IF(AND($T9&gt;60,$T9&lt;=90),1,0)</f>
        <v>0</v>
      </c>
      <c r="X9" s="53">
        <f t="shared" ref="X9" si="15">IF(AND($T9&gt;90,$T9&lt;=120),1,0)</f>
        <v>0</v>
      </c>
      <c r="Y9" s="53">
        <f t="shared" ref="Y9" si="16">IF(AND($T9&gt;120,$T9&lt;=150),1,0)</f>
        <v>0</v>
      </c>
      <c r="Z9" s="53">
        <f t="shared" ref="Z9" si="17">IF(AND($T9&gt;150,$T9&lt;=180),1,0)</f>
        <v>0</v>
      </c>
      <c r="AA9" s="53">
        <f t="shared" ref="AA9" si="18">IF(AND($T9&gt;180,$T9&lt;=210),1,0)</f>
        <v>0</v>
      </c>
      <c r="AB9" s="53">
        <f t="shared" ref="AB9" si="19">IF(AND($T9&gt;210,$T9&lt;=240),1,0)</f>
        <v>0</v>
      </c>
      <c r="AC9" s="53">
        <f t="shared" ref="AC9" si="20">IF(AND($T9&gt;240,$T9&lt;=270),1,0)</f>
        <v>0</v>
      </c>
      <c r="AD9" s="53">
        <f t="shared" ref="AD9" si="21">IF(AND($T9&gt;270,$T9&lt;=300),1,0)</f>
        <v>0</v>
      </c>
      <c r="AE9" s="53">
        <f t="shared" ref="AE9" si="22">IF(AND($T9&gt;300,$T9&lt;=330),1,0)</f>
        <v>0</v>
      </c>
      <c r="AF9" s="53">
        <f t="shared" ref="AF9" si="23">IF(($T9="3xleer"),1,0)</f>
        <v>1</v>
      </c>
      <c r="AG9" s="53"/>
      <c r="AH9" s="53" cm="1">
        <f t="array" ref="AH9">IF(OR(U9:AF9=1),1,0)</f>
        <v>1</v>
      </c>
      <c r="AI9" s="17">
        <v>1</v>
      </c>
      <c r="AJ9" s="3">
        <v>0</v>
      </c>
      <c r="AK9" s="3">
        <v>1</v>
      </c>
      <c r="AL9" s="3">
        <v>1</v>
      </c>
      <c r="AM9" s="64">
        <v>1</v>
      </c>
      <c r="AN9" s="64">
        <v>1</v>
      </c>
      <c r="AO9" s="64">
        <v>0</v>
      </c>
      <c r="AP9" s="64">
        <v>1</v>
      </c>
      <c r="AQ9" s="64">
        <v>1</v>
      </c>
      <c r="AR9" s="64">
        <v>1</v>
      </c>
      <c r="AS9" s="64">
        <v>0</v>
      </c>
      <c r="AT9" s="64">
        <v>0</v>
      </c>
      <c r="AU9" s="64">
        <v>0</v>
      </c>
      <c r="AV9" s="64">
        <v>1</v>
      </c>
      <c r="AW9" s="64">
        <v>1</v>
      </c>
      <c r="AX9" s="64">
        <v>0</v>
      </c>
      <c r="AY9" s="64">
        <v>0</v>
      </c>
      <c r="AZ9" s="64">
        <v>1</v>
      </c>
      <c r="BA9" s="64">
        <v>0</v>
      </c>
      <c r="BB9" s="64">
        <v>1</v>
      </c>
      <c r="BC9" s="64">
        <v>0</v>
      </c>
      <c r="BD9" s="64">
        <v>1</v>
      </c>
      <c r="BE9" s="64">
        <v>0</v>
      </c>
      <c r="BF9" s="24" t="s">
        <v>911</v>
      </c>
    </row>
    <row r="10" spans="1:58" ht="12">
      <c r="A10" s="23" t="s">
        <v>61</v>
      </c>
      <c r="B10" s="29"/>
      <c r="C10" s="29"/>
      <c r="D10" s="22" t="s">
        <v>26</v>
      </c>
      <c r="E10" s="19" t="s">
        <v>62</v>
      </c>
      <c r="F10" s="23">
        <v>4525807</v>
      </c>
      <c r="G10" s="23">
        <v>5672736.5999999996</v>
      </c>
      <c r="H10" s="23" t="s">
        <v>60</v>
      </c>
      <c r="I10" s="23" t="s">
        <v>64</v>
      </c>
      <c r="J10" s="23">
        <v>137.19</v>
      </c>
      <c r="K10" s="23">
        <v>11.5</v>
      </c>
      <c r="L10" s="23" t="s">
        <v>14</v>
      </c>
      <c r="M10" s="19" t="s">
        <v>11</v>
      </c>
      <c r="N10" s="23" t="s">
        <v>676</v>
      </c>
      <c r="O10" s="29">
        <v>2025</v>
      </c>
      <c r="P10" s="29">
        <v>1</v>
      </c>
      <c r="Q10" s="29">
        <v>1</v>
      </c>
      <c r="R10" s="27"/>
      <c r="S10" s="24">
        <v>0.29299999999999998</v>
      </c>
      <c r="T10" s="24">
        <v>45</v>
      </c>
      <c r="U10" s="49">
        <f t="shared" ref="U10:U14" si="24">IF((AND($T10&gt;0,$T10&lt;=30)),1,0)</f>
        <v>0</v>
      </c>
      <c r="V10" s="49">
        <f t="shared" ref="V10:V14" si="25">IF(AND($T10&gt;30,$T10&lt;=60),1,0)</f>
        <v>1</v>
      </c>
      <c r="W10" s="49">
        <f t="shared" ref="W10:W14" si="26">IF(AND($T10&gt;60,$T10&lt;=90),1,0)</f>
        <v>0</v>
      </c>
      <c r="X10" s="49">
        <f t="shared" ref="X10:X14" si="27">IF(AND($T10&gt;90,$T10&lt;=120),1,0)</f>
        <v>0</v>
      </c>
      <c r="Y10" s="49">
        <f t="shared" ref="Y10:Y14" si="28">IF(AND($T10&gt;120,$T10&lt;=150),1,0)</f>
        <v>0</v>
      </c>
      <c r="Z10" s="49">
        <f t="shared" ref="Z10:Z14" si="29">IF(AND($T10&gt;150,$T10&lt;=180),1,0)</f>
        <v>0</v>
      </c>
      <c r="AA10" s="49">
        <f t="shared" ref="AA10:AA14" si="30">IF(AND($T10&gt;180,$T10&lt;=210),1,0)</f>
        <v>0</v>
      </c>
      <c r="AB10" s="49">
        <f t="shared" ref="AB10:AB14" si="31">IF(AND($T10&gt;210,$T10&lt;=240),1,0)</f>
        <v>0</v>
      </c>
      <c r="AC10" s="49">
        <f t="shared" ref="AC10:AC14" si="32">IF(AND($T10&gt;240,$T10&lt;=270),1,0)</f>
        <v>0</v>
      </c>
      <c r="AD10" s="49">
        <f t="shared" ref="AD10:AD14" si="33">IF(AND($T10&gt;270,$T10&lt;=300),1,0)</f>
        <v>0</v>
      </c>
      <c r="AE10" s="49">
        <f t="shared" ref="AE10:AE14" si="34">IF(AND($T10&gt;300,$T10&lt;=330),1,0)</f>
        <v>0</v>
      </c>
      <c r="AF10" s="49">
        <f t="shared" ref="AF10:AF14" si="35">IF(($T10="3xleer"),1,0)</f>
        <v>0</v>
      </c>
      <c r="AG10" s="49"/>
      <c r="AH10" s="49" cm="1">
        <f t="array" ref="AH10">IF(OR(U10:AF10=1),1,0)</f>
        <v>1</v>
      </c>
      <c r="AI10" s="3">
        <v>1</v>
      </c>
      <c r="AJ10" s="3">
        <v>1</v>
      </c>
      <c r="AK10" s="3">
        <v>1</v>
      </c>
      <c r="AL10" s="3">
        <v>1</v>
      </c>
      <c r="AM10" s="64">
        <v>1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0</v>
      </c>
      <c r="BA10" s="64">
        <v>0</v>
      </c>
      <c r="BB10" s="64">
        <v>0</v>
      </c>
      <c r="BC10" s="64">
        <v>0</v>
      </c>
      <c r="BD10" s="64">
        <v>0</v>
      </c>
      <c r="BE10" s="64">
        <v>0</v>
      </c>
      <c r="BF10" s="24"/>
    </row>
    <row r="11" spans="1:58" ht="12">
      <c r="A11" s="23" t="s">
        <v>65</v>
      </c>
      <c r="B11" s="29"/>
      <c r="C11" s="29"/>
      <c r="D11" s="22" t="s">
        <v>26</v>
      </c>
      <c r="E11" s="19" t="s">
        <v>66</v>
      </c>
      <c r="F11" s="23">
        <v>4525835.0999999996</v>
      </c>
      <c r="G11" s="23">
        <v>5672815</v>
      </c>
      <c r="H11" s="23" t="s">
        <v>60</v>
      </c>
      <c r="I11" s="23" t="s">
        <v>64</v>
      </c>
      <c r="J11" s="23">
        <v>136.77600000000001</v>
      </c>
      <c r="K11" s="23">
        <v>13</v>
      </c>
      <c r="L11" s="23" t="s">
        <v>14</v>
      </c>
      <c r="M11" s="19" t="s">
        <v>11</v>
      </c>
      <c r="N11" s="23" t="s">
        <v>676</v>
      </c>
      <c r="O11" s="29">
        <v>2025</v>
      </c>
      <c r="P11" s="29">
        <v>1</v>
      </c>
      <c r="Q11" s="29">
        <v>1</v>
      </c>
      <c r="R11" s="27"/>
      <c r="S11" s="24">
        <v>0.55300000000000005</v>
      </c>
      <c r="T11" s="24">
        <v>52</v>
      </c>
      <c r="U11" s="49">
        <f t="shared" si="24"/>
        <v>0</v>
      </c>
      <c r="V11" s="49">
        <f t="shared" si="25"/>
        <v>1</v>
      </c>
      <c r="W11" s="49">
        <f t="shared" si="26"/>
        <v>0</v>
      </c>
      <c r="X11" s="49">
        <f t="shared" si="27"/>
        <v>0</v>
      </c>
      <c r="Y11" s="49">
        <f t="shared" si="28"/>
        <v>0</v>
      </c>
      <c r="Z11" s="49">
        <f t="shared" si="29"/>
        <v>0</v>
      </c>
      <c r="AA11" s="49">
        <f t="shared" si="30"/>
        <v>0</v>
      </c>
      <c r="AB11" s="49">
        <f t="shared" si="31"/>
        <v>0</v>
      </c>
      <c r="AC11" s="49">
        <f t="shared" si="32"/>
        <v>0</v>
      </c>
      <c r="AD11" s="49">
        <f t="shared" si="33"/>
        <v>0</v>
      </c>
      <c r="AE11" s="49">
        <f t="shared" si="34"/>
        <v>0</v>
      </c>
      <c r="AF11" s="49">
        <f t="shared" si="35"/>
        <v>0</v>
      </c>
      <c r="AG11" s="49"/>
      <c r="AH11" s="49" cm="1">
        <f t="array" ref="AH11">IF(OR(U11:AF11=1),1,0)</f>
        <v>1</v>
      </c>
      <c r="AI11" s="3">
        <v>1</v>
      </c>
      <c r="AJ11" s="3">
        <v>1</v>
      </c>
      <c r="AK11" s="3">
        <v>1</v>
      </c>
      <c r="AL11" s="3">
        <v>1</v>
      </c>
      <c r="AM11" s="64">
        <v>1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0</v>
      </c>
      <c r="BC11" s="64">
        <v>0</v>
      </c>
      <c r="BD11" s="64">
        <v>0</v>
      </c>
      <c r="BE11" s="64">
        <v>0</v>
      </c>
      <c r="BF11" s="24"/>
    </row>
    <row r="12" spans="1:58" ht="12">
      <c r="A12" s="23" t="s">
        <v>72</v>
      </c>
      <c r="B12" s="29"/>
      <c r="C12" s="29"/>
      <c r="D12" s="22" t="s">
        <v>26</v>
      </c>
      <c r="E12" s="19" t="s">
        <v>8</v>
      </c>
      <c r="F12" s="23">
        <v>4525915.5</v>
      </c>
      <c r="G12" s="23">
        <v>5672657.5</v>
      </c>
      <c r="H12" s="23" t="s">
        <v>59</v>
      </c>
      <c r="I12" s="23" t="s">
        <v>64</v>
      </c>
      <c r="J12" s="23">
        <v>136.916</v>
      </c>
      <c r="K12" s="23">
        <v>10.5</v>
      </c>
      <c r="L12" s="23" t="s">
        <v>14</v>
      </c>
      <c r="M12" s="19" t="s">
        <v>11</v>
      </c>
      <c r="N12" s="23" t="s">
        <v>676</v>
      </c>
      <c r="O12" s="29">
        <v>2025</v>
      </c>
      <c r="P12" s="29">
        <v>1</v>
      </c>
      <c r="Q12" s="29">
        <v>1</v>
      </c>
      <c r="R12" s="27"/>
      <c r="S12" s="24">
        <v>0.33500000000000002</v>
      </c>
      <c r="T12" s="24">
        <v>29</v>
      </c>
      <c r="U12" s="49">
        <f t="shared" si="24"/>
        <v>1</v>
      </c>
      <c r="V12" s="49">
        <f t="shared" si="25"/>
        <v>0</v>
      </c>
      <c r="W12" s="49">
        <f t="shared" si="26"/>
        <v>0</v>
      </c>
      <c r="X12" s="49">
        <f t="shared" si="27"/>
        <v>0</v>
      </c>
      <c r="Y12" s="49">
        <f t="shared" si="28"/>
        <v>0</v>
      </c>
      <c r="Z12" s="49">
        <f t="shared" si="29"/>
        <v>0</v>
      </c>
      <c r="AA12" s="49">
        <f t="shared" si="30"/>
        <v>0</v>
      </c>
      <c r="AB12" s="49">
        <f t="shared" si="31"/>
        <v>0</v>
      </c>
      <c r="AC12" s="49">
        <f t="shared" si="32"/>
        <v>0</v>
      </c>
      <c r="AD12" s="49">
        <f t="shared" si="33"/>
        <v>0</v>
      </c>
      <c r="AE12" s="49">
        <f t="shared" si="34"/>
        <v>0</v>
      </c>
      <c r="AF12" s="49">
        <f t="shared" si="35"/>
        <v>0</v>
      </c>
      <c r="AG12" s="49"/>
      <c r="AH12" s="49" cm="1">
        <f t="array" ref="AH12">IF(OR(U12:AF12=1),1,0)</f>
        <v>1</v>
      </c>
      <c r="AI12" s="3">
        <v>1</v>
      </c>
      <c r="AJ12" s="3">
        <v>1</v>
      </c>
      <c r="AK12" s="3">
        <v>1</v>
      </c>
      <c r="AL12" s="3">
        <v>1</v>
      </c>
      <c r="AM12" s="64">
        <v>1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24"/>
    </row>
    <row r="13" spans="1:58" ht="12">
      <c r="A13" s="23" t="s">
        <v>76</v>
      </c>
      <c r="B13" s="29"/>
      <c r="C13" s="29"/>
      <c r="D13" s="22" t="s">
        <v>26</v>
      </c>
      <c r="E13" s="19" t="s">
        <v>8</v>
      </c>
      <c r="F13" s="23">
        <v>4525881.8</v>
      </c>
      <c r="G13" s="23">
        <v>5672728.4000000004</v>
      </c>
      <c r="H13" s="23" t="s">
        <v>60</v>
      </c>
      <c r="I13" s="23" t="s">
        <v>64</v>
      </c>
      <c r="J13" s="23">
        <v>136.256</v>
      </c>
      <c r="K13" s="23">
        <v>9.5</v>
      </c>
      <c r="L13" s="23" t="s">
        <v>14</v>
      </c>
      <c r="M13" s="19" t="s">
        <v>11</v>
      </c>
      <c r="N13" s="23" t="s">
        <v>676</v>
      </c>
      <c r="O13" s="29">
        <v>2025</v>
      </c>
      <c r="P13" s="29">
        <v>1</v>
      </c>
      <c r="Q13" s="29">
        <v>1</v>
      </c>
      <c r="R13" s="27"/>
      <c r="S13" s="24">
        <v>0.29199999999999998</v>
      </c>
      <c r="T13" s="24">
        <v>42</v>
      </c>
      <c r="U13" s="49">
        <f t="shared" si="24"/>
        <v>0</v>
      </c>
      <c r="V13" s="49">
        <f t="shared" si="25"/>
        <v>1</v>
      </c>
      <c r="W13" s="49">
        <f t="shared" si="26"/>
        <v>0</v>
      </c>
      <c r="X13" s="49">
        <f t="shared" si="27"/>
        <v>0</v>
      </c>
      <c r="Y13" s="49">
        <f t="shared" si="28"/>
        <v>0</v>
      </c>
      <c r="Z13" s="49">
        <f t="shared" si="29"/>
        <v>0</v>
      </c>
      <c r="AA13" s="49">
        <f t="shared" si="30"/>
        <v>0</v>
      </c>
      <c r="AB13" s="49">
        <f t="shared" si="31"/>
        <v>0</v>
      </c>
      <c r="AC13" s="49">
        <f t="shared" si="32"/>
        <v>0</v>
      </c>
      <c r="AD13" s="49">
        <f t="shared" si="33"/>
        <v>0</v>
      </c>
      <c r="AE13" s="49">
        <f t="shared" si="34"/>
        <v>0</v>
      </c>
      <c r="AF13" s="49">
        <f t="shared" si="35"/>
        <v>0</v>
      </c>
      <c r="AG13" s="49"/>
      <c r="AH13" s="49" cm="1">
        <f t="array" ref="AH13">IF(OR(U13:AF13=1),1,0)</f>
        <v>1</v>
      </c>
      <c r="AI13" s="3">
        <v>1</v>
      </c>
      <c r="AJ13" s="3">
        <v>1</v>
      </c>
      <c r="AK13" s="3">
        <v>1</v>
      </c>
      <c r="AL13" s="3">
        <v>1</v>
      </c>
      <c r="AM13" s="64">
        <v>1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0</v>
      </c>
      <c r="BA13" s="64">
        <v>0</v>
      </c>
      <c r="BB13" s="64">
        <v>0</v>
      </c>
      <c r="BC13" s="64">
        <v>0</v>
      </c>
      <c r="BD13" s="64">
        <v>0</v>
      </c>
      <c r="BE13" s="64">
        <v>0</v>
      </c>
      <c r="BF13" s="24"/>
    </row>
    <row r="14" spans="1:58" ht="22.5">
      <c r="A14" s="23" t="s">
        <v>77</v>
      </c>
      <c r="B14" s="29"/>
      <c r="C14" s="29"/>
      <c r="D14" s="22" t="s">
        <v>26</v>
      </c>
      <c r="E14" s="19" t="s">
        <v>8</v>
      </c>
      <c r="F14" s="23">
        <v>4525873.5</v>
      </c>
      <c r="G14" s="23">
        <v>5672765.7000000002</v>
      </c>
      <c r="H14" s="23" t="s">
        <v>59</v>
      </c>
      <c r="I14" s="23" t="s">
        <v>64</v>
      </c>
      <c r="J14" s="23">
        <v>136.036</v>
      </c>
      <c r="K14" s="23">
        <v>9.5</v>
      </c>
      <c r="L14" s="23" t="s">
        <v>14</v>
      </c>
      <c r="M14" s="19" t="s">
        <v>673</v>
      </c>
      <c r="N14" s="23" t="s">
        <v>676</v>
      </c>
      <c r="O14" s="29">
        <v>2024</v>
      </c>
      <c r="P14" s="29">
        <v>1</v>
      </c>
      <c r="Q14" s="29">
        <v>1</v>
      </c>
      <c r="R14" s="27"/>
      <c r="S14" s="29">
        <v>0.40799999999999997</v>
      </c>
      <c r="T14" s="29">
        <v>36</v>
      </c>
      <c r="U14" s="49">
        <f t="shared" si="24"/>
        <v>0</v>
      </c>
      <c r="V14" s="49">
        <f t="shared" si="25"/>
        <v>1</v>
      </c>
      <c r="W14" s="49">
        <f t="shared" si="26"/>
        <v>0</v>
      </c>
      <c r="X14" s="49">
        <f t="shared" si="27"/>
        <v>0</v>
      </c>
      <c r="Y14" s="49">
        <f t="shared" si="28"/>
        <v>0</v>
      </c>
      <c r="Z14" s="49">
        <f t="shared" si="29"/>
        <v>0</v>
      </c>
      <c r="AA14" s="49">
        <f t="shared" si="30"/>
        <v>0</v>
      </c>
      <c r="AB14" s="49">
        <f t="shared" si="31"/>
        <v>0</v>
      </c>
      <c r="AC14" s="49">
        <f t="shared" si="32"/>
        <v>0</v>
      </c>
      <c r="AD14" s="49">
        <f t="shared" si="33"/>
        <v>0</v>
      </c>
      <c r="AE14" s="49">
        <f t="shared" si="34"/>
        <v>0</v>
      </c>
      <c r="AF14" s="49">
        <f t="shared" si="35"/>
        <v>0</v>
      </c>
      <c r="AG14" s="49"/>
      <c r="AH14" s="49" cm="1">
        <f t="array" ref="AH14">IF(OR(U14:AF14=1),1,0)</f>
        <v>1</v>
      </c>
      <c r="AI14" s="3">
        <v>1</v>
      </c>
      <c r="AJ14" s="3">
        <v>1</v>
      </c>
      <c r="AK14" s="3">
        <v>1</v>
      </c>
      <c r="AL14" s="3">
        <v>1</v>
      </c>
      <c r="AM14" s="64">
        <v>1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4">
        <v>0</v>
      </c>
      <c r="BA14" s="64">
        <v>0</v>
      </c>
      <c r="BB14" s="64">
        <v>0</v>
      </c>
      <c r="BC14" s="64">
        <v>0</v>
      </c>
      <c r="BD14" s="64">
        <v>0</v>
      </c>
      <c r="BE14" s="64">
        <v>0</v>
      </c>
      <c r="BF14" s="24"/>
    </row>
    <row r="15" spans="1:58" ht="22.5">
      <c r="A15" s="23" t="s">
        <v>82</v>
      </c>
      <c r="B15" s="29"/>
      <c r="C15" s="29"/>
      <c r="D15" s="22" t="s">
        <v>26</v>
      </c>
      <c r="E15" s="19" t="s">
        <v>8</v>
      </c>
      <c r="F15" s="23">
        <v>4525972.97</v>
      </c>
      <c r="G15" s="23">
        <v>5672778.0999999996</v>
      </c>
      <c r="H15" s="23" t="s">
        <v>59</v>
      </c>
      <c r="I15" s="23" t="s">
        <v>64</v>
      </c>
      <c r="J15" s="23">
        <v>135.29</v>
      </c>
      <c r="K15" s="23">
        <v>7</v>
      </c>
      <c r="L15" s="23" t="s">
        <v>14</v>
      </c>
      <c r="M15" s="19" t="s">
        <v>673</v>
      </c>
      <c r="N15" s="23" t="s">
        <v>676</v>
      </c>
      <c r="O15" s="29">
        <v>2024</v>
      </c>
      <c r="P15" s="29">
        <v>1</v>
      </c>
      <c r="Q15" s="29">
        <v>1</v>
      </c>
      <c r="R15" s="27"/>
      <c r="S15" s="29">
        <v>0.14499999999999999</v>
      </c>
      <c r="T15" s="29">
        <v>38</v>
      </c>
      <c r="U15" s="49">
        <f t="shared" ref="U15" si="36">IF((AND($T15&gt;0,$T15&lt;=30)),1,0)</f>
        <v>0</v>
      </c>
      <c r="V15" s="49">
        <f t="shared" ref="V15" si="37">IF(AND($T15&gt;30,$T15&lt;=60),1,0)</f>
        <v>1</v>
      </c>
      <c r="W15" s="49">
        <f t="shared" ref="W15" si="38">IF(AND($T15&gt;60,$T15&lt;=90),1,0)</f>
        <v>0</v>
      </c>
      <c r="X15" s="49">
        <f t="shared" ref="X15" si="39">IF(AND($T15&gt;90,$T15&lt;=120),1,0)</f>
        <v>0</v>
      </c>
      <c r="Y15" s="49">
        <f t="shared" ref="Y15" si="40">IF(AND($T15&gt;120,$T15&lt;=150),1,0)</f>
        <v>0</v>
      </c>
      <c r="Z15" s="49">
        <f t="shared" ref="Z15" si="41">IF(AND($T15&gt;150,$T15&lt;=180),1,0)</f>
        <v>0</v>
      </c>
      <c r="AA15" s="49">
        <f t="shared" ref="AA15" si="42">IF(AND($T15&gt;180,$T15&lt;=210),1,0)</f>
        <v>0</v>
      </c>
      <c r="AB15" s="49">
        <f t="shared" ref="AB15" si="43">IF(AND($T15&gt;210,$T15&lt;=240),1,0)</f>
        <v>0</v>
      </c>
      <c r="AC15" s="49">
        <f t="shared" ref="AC15" si="44">IF(AND($T15&gt;240,$T15&lt;=270),1,0)</f>
        <v>0</v>
      </c>
      <c r="AD15" s="49">
        <f t="shared" ref="AD15" si="45">IF(AND($T15&gt;270,$T15&lt;=300),1,0)</f>
        <v>0</v>
      </c>
      <c r="AE15" s="49">
        <f t="shared" ref="AE15" si="46">IF(AND($T15&gt;300,$T15&lt;=330),1,0)</f>
        <v>0</v>
      </c>
      <c r="AF15" s="49">
        <f t="shared" ref="AF15" si="47">IF(($T15="3xleer"),1,0)</f>
        <v>0</v>
      </c>
      <c r="AG15" s="49"/>
      <c r="AH15" s="49" cm="1">
        <f t="array" ref="AH15">IF(OR(U15:AF15=1),1,0)</f>
        <v>1</v>
      </c>
      <c r="AI15" s="3">
        <v>1</v>
      </c>
      <c r="AJ15" s="3">
        <v>1</v>
      </c>
      <c r="AK15" s="3">
        <v>1</v>
      </c>
      <c r="AL15" s="3">
        <v>1</v>
      </c>
      <c r="AM15" s="64">
        <v>1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0</v>
      </c>
      <c r="BC15" s="64">
        <v>0</v>
      </c>
      <c r="BD15" s="64">
        <v>0</v>
      </c>
      <c r="BE15" s="64">
        <v>0</v>
      </c>
      <c r="BF15" s="24"/>
    </row>
    <row r="16" spans="1:58" ht="12">
      <c r="A16" s="23" t="s">
        <v>87</v>
      </c>
      <c r="B16" s="29"/>
      <c r="C16" s="29"/>
      <c r="D16" s="22" t="s">
        <v>26</v>
      </c>
      <c r="E16" s="19" t="s">
        <v>88</v>
      </c>
      <c r="F16" s="23">
        <v>4525843.9000000004</v>
      </c>
      <c r="G16" s="23">
        <v>5672534.4000000004</v>
      </c>
      <c r="H16" s="23" t="s">
        <v>59</v>
      </c>
      <c r="I16" s="23" t="s">
        <v>74</v>
      </c>
      <c r="J16" s="23">
        <v>136.85</v>
      </c>
      <c r="K16" s="23">
        <v>27</v>
      </c>
      <c r="L16" s="23" t="s">
        <v>34</v>
      </c>
      <c r="M16" s="19" t="s">
        <v>11</v>
      </c>
      <c r="N16" s="23" t="s">
        <v>676</v>
      </c>
      <c r="O16" s="29">
        <v>2025</v>
      </c>
      <c r="P16" s="29">
        <v>1</v>
      </c>
      <c r="Q16" s="29">
        <v>1</v>
      </c>
      <c r="R16" s="27"/>
      <c r="S16" s="24">
        <v>0.874</v>
      </c>
      <c r="T16" s="24" t="s">
        <v>901</v>
      </c>
      <c r="U16" s="49">
        <f t="shared" ref="U16:U21" si="48">IF((AND($T16&gt;0,$T16&lt;=30)),1,0)</f>
        <v>0</v>
      </c>
      <c r="V16" s="49">
        <f t="shared" ref="V16:V21" si="49">IF(AND($T16&gt;30,$T16&lt;=60),1,0)</f>
        <v>0</v>
      </c>
      <c r="W16" s="49">
        <f t="shared" ref="W16:W21" si="50">IF(AND($T16&gt;60,$T16&lt;=90),1,0)</f>
        <v>0</v>
      </c>
      <c r="X16" s="49">
        <f t="shared" ref="X16:X21" si="51">IF(AND($T16&gt;90,$T16&lt;=120),1,0)</f>
        <v>0</v>
      </c>
      <c r="Y16" s="49">
        <f t="shared" ref="Y16:Y21" si="52">IF(AND($T16&gt;120,$T16&lt;=150),1,0)</f>
        <v>0</v>
      </c>
      <c r="Z16" s="49">
        <f t="shared" ref="Z16:Z21" si="53">IF(AND($T16&gt;150,$T16&lt;=180),1,0)</f>
        <v>0</v>
      </c>
      <c r="AA16" s="49">
        <f t="shared" ref="AA16:AA21" si="54">IF(AND($T16&gt;180,$T16&lt;=210),1,0)</f>
        <v>0</v>
      </c>
      <c r="AB16" s="49">
        <f t="shared" ref="AB16:AB21" si="55">IF(AND($T16&gt;210,$T16&lt;=240),1,0)</f>
        <v>0</v>
      </c>
      <c r="AC16" s="49">
        <f t="shared" ref="AC16:AC21" si="56">IF(AND($T16&gt;240,$T16&lt;=270),1,0)</f>
        <v>0</v>
      </c>
      <c r="AD16" s="49">
        <f t="shared" ref="AD16:AD21" si="57">IF(AND($T16&gt;270,$T16&lt;=300),1,0)</f>
        <v>0</v>
      </c>
      <c r="AE16" s="49">
        <f t="shared" ref="AE16:AE21" si="58">IF(AND($T16&gt;300,$T16&lt;=330),1,0)</f>
        <v>0</v>
      </c>
      <c r="AF16" s="49">
        <f t="shared" ref="AF16:AF21" si="59">IF(($T16="3xleer"),1,0)</f>
        <v>1</v>
      </c>
      <c r="AG16" s="49"/>
      <c r="AH16" s="49" cm="1">
        <f t="array" ref="AH16">IF(OR(U16:AF16=1),1,0)</f>
        <v>1</v>
      </c>
      <c r="AI16" s="3">
        <v>1</v>
      </c>
      <c r="AJ16" s="3">
        <v>0</v>
      </c>
      <c r="AK16" s="3">
        <v>1</v>
      </c>
      <c r="AL16" s="3">
        <v>1</v>
      </c>
      <c r="AM16" s="64">
        <v>1</v>
      </c>
      <c r="AN16" s="64">
        <v>1</v>
      </c>
      <c r="AO16" s="64">
        <v>0</v>
      </c>
      <c r="AP16" s="64">
        <v>1</v>
      </c>
      <c r="AQ16" s="64">
        <v>1</v>
      </c>
      <c r="AR16" s="64">
        <v>1</v>
      </c>
      <c r="AS16" s="64">
        <v>0</v>
      </c>
      <c r="AT16" s="64">
        <v>0</v>
      </c>
      <c r="AU16" s="64">
        <v>0</v>
      </c>
      <c r="AV16" s="64">
        <v>1</v>
      </c>
      <c r="AW16" s="64">
        <v>1</v>
      </c>
      <c r="AX16" s="64">
        <v>0</v>
      </c>
      <c r="AY16" s="64">
        <v>0</v>
      </c>
      <c r="AZ16" s="64">
        <v>1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24"/>
    </row>
    <row r="17" spans="1:58" ht="12">
      <c r="A17" s="23" t="s">
        <v>90</v>
      </c>
      <c r="B17" s="29" t="s">
        <v>875</v>
      </c>
      <c r="C17" s="29"/>
      <c r="D17" s="22" t="s">
        <v>26</v>
      </c>
      <c r="E17" s="19" t="s">
        <v>91</v>
      </c>
      <c r="F17" s="23">
        <v>4526399.6900000004</v>
      </c>
      <c r="G17" s="23">
        <v>5672637.79</v>
      </c>
      <c r="H17" s="23" t="s">
        <v>59</v>
      </c>
      <c r="I17" s="23" t="s">
        <v>92</v>
      </c>
      <c r="J17" s="23">
        <v>135.83600000000001</v>
      </c>
      <c r="K17" s="23">
        <v>10.5</v>
      </c>
      <c r="L17" s="23" t="s">
        <v>14</v>
      </c>
      <c r="M17" s="19" t="s">
        <v>11</v>
      </c>
      <c r="N17" s="23" t="s">
        <v>676</v>
      </c>
      <c r="O17" s="29">
        <v>2025</v>
      </c>
      <c r="P17" s="29">
        <v>1</v>
      </c>
      <c r="Q17" s="29">
        <v>1</v>
      </c>
      <c r="R17" s="27"/>
      <c r="S17" s="24">
        <v>0.214</v>
      </c>
      <c r="T17" s="24">
        <v>35</v>
      </c>
      <c r="U17" s="49">
        <f t="shared" si="48"/>
        <v>0</v>
      </c>
      <c r="V17" s="49">
        <f t="shared" si="49"/>
        <v>1</v>
      </c>
      <c r="W17" s="49">
        <f t="shared" si="50"/>
        <v>0</v>
      </c>
      <c r="X17" s="49">
        <f t="shared" si="51"/>
        <v>0</v>
      </c>
      <c r="Y17" s="49">
        <f t="shared" si="52"/>
        <v>0</v>
      </c>
      <c r="Z17" s="49">
        <f t="shared" si="53"/>
        <v>0</v>
      </c>
      <c r="AA17" s="49">
        <f t="shared" si="54"/>
        <v>0</v>
      </c>
      <c r="AB17" s="49">
        <f t="shared" si="55"/>
        <v>0</v>
      </c>
      <c r="AC17" s="49">
        <f t="shared" si="56"/>
        <v>0</v>
      </c>
      <c r="AD17" s="49">
        <f t="shared" si="57"/>
        <v>0</v>
      </c>
      <c r="AE17" s="49">
        <f t="shared" si="58"/>
        <v>0</v>
      </c>
      <c r="AF17" s="49">
        <f t="shared" si="59"/>
        <v>0</v>
      </c>
      <c r="AG17" s="49"/>
      <c r="AH17" s="49" cm="1">
        <f t="array" ref="AH17">IF(OR(U17:AF17=1),1,0)</f>
        <v>1</v>
      </c>
      <c r="AI17" s="3">
        <v>1</v>
      </c>
      <c r="AJ17" s="3">
        <v>1</v>
      </c>
      <c r="AK17" s="3">
        <v>1</v>
      </c>
      <c r="AL17" s="3">
        <v>1</v>
      </c>
      <c r="AM17" s="64">
        <v>1</v>
      </c>
      <c r="AN17" s="64">
        <v>1</v>
      </c>
      <c r="AO17" s="64">
        <v>0</v>
      </c>
      <c r="AP17" s="64">
        <v>1</v>
      </c>
      <c r="AQ17" s="64">
        <v>1</v>
      </c>
      <c r="AR17" s="64">
        <v>1</v>
      </c>
      <c r="AS17" s="64">
        <v>0</v>
      </c>
      <c r="AT17" s="64">
        <v>1</v>
      </c>
      <c r="AU17" s="64">
        <v>0</v>
      </c>
      <c r="AV17" s="64">
        <v>1</v>
      </c>
      <c r="AW17" s="64">
        <v>1</v>
      </c>
      <c r="AX17" s="64">
        <v>0</v>
      </c>
      <c r="AY17" s="64">
        <v>0</v>
      </c>
      <c r="AZ17" s="64">
        <v>1</v>
      </c>
      <c r="BA17" s="64">
        <v>0</v>
      </c>
      <c r="BB17" s="64">
        <v>0</v>
      </c>
      <c r="BC17" s="64">
        <v>0</v>
      </c>
      <c r="BD17" s="64">
        <v>0</v>
      </c>
      <c r="BE17" s="64">
        <v>0</v>
      </c>
      <c r="BF17" s="24"/>
    </row>
    <row r="18" spans="1:58" ht="22.5">
      <c r="A18" s="23" t="s">
        <v>93</v>
      </c>
      <c r="B18" s="29"/>
      <c r="C18" s="29"/>
      <c r="D18" s="22" t="s">
        <v>26</v>
      </c>
      <c r="E18" s="19" t="s">
        <v>94</v>
      </c>
      <c r="F18" s="23">
        <v>4526021.97</v>
      </c>
      <c r="G18" s="23">
        <v>5672552.5899999999</v>
      </c>
      <c r="H18" s="23" t="s">
        <v>59</v>
      </c>
      <c r="I18" s="23" t="s">
        <v>74</v>
      </c>
      <c r="J18" s="23">
        <v>138.96</v>
      </c>
      <c r="K18" s="23">
        <v>21</v>
      </c>
      <c r="L18" s="23" t="s">
        <v>34</v>
      </c>
      <c r="M18" s="19" t="s">
        <v>673</v>
      </c>
      <c r="N18" s="23" t="s">
        <v>674</v>
      </c>
      <c r="O18" s="29">
        <v>2024</v>
      </c>
      <c r="P18" s="29">
        <v>1</v>
      </c>
      <c r="Q18" s="29">
        <v>1</v>
      </c>
      <c r="R18" s="27"/>
      <c r="S18" s="29">
        <v>0.51500000000000001</v>
      </c>
      <c r="T18" s="29">
        <v>96</v>
      </c>
      <c r="U18" s="49">
        <f t="shared" si="48"/>
        <v>0</v>
      </c>
      <c r="V18" s="49">
        <f t="shared" si="49"/>
        <v>0</v>
      </c>
      <c r="W18" s="49">
        <f t="shared" si="50"/>
        <v>0</v>
      </c>
      <c r="X18" s="49">
        <f t="shared" si="51"/>
        <v>1</v>
      </c>
      <c r="Y18" s="49">
        <f t="shared" si="52"/>
        <v>0</v>
      </c>
      <c r="Z18" s="49">
        <f t="shared" si="53"/>
        <v>0</v>
      </c>
      <c r="AA18" s="49">
        <f t="shared" si="54"/>
        <v>0</v>
      </c>
      <c r="AB18" s="49">
        <f t="shared" si="55"/>
        <v>0</v>
      </c>
      <c r="AC18" s="49">
        <f t="shared" si="56"/>
        <v>0</v>
      </c>
      <c r="AD18" s="49">
        <f t="shared" si="57"/>
        <v>0</v>
      </c>
      <c r="AE18" s="49">
        <f t="shared" si="58"/>
        <v>0</v>
      </c>
      <c r="AF18" s="49">
        <f t="shared" si="59"/>
        <v>0</v>
      </c>
      <c r="AG18" s="49"/>
      <c r="AH18" s="49" cm="1">
        <f t="array" ref="AH18">IF(OR(U18:AF18=1),1,0)</f>
        <v>1</v>
      </c>
      <c r="AI18" s="3">
        <v>1</v>
      </c>
      <c r="AJ18" s="3">
        <v>0</v>
      </c>
      <c r="AK18" s="3">
        <v>1</v>
      </c>
      <c r="AL18" s="3">
        <v>1</v>
      </c>
      <c r="AM18" s="64">
        <v>1</v>
      </c>
      <c r="AN18" s="64">
        <v>1</v>
      </c>
      <c r="AO18" s="64">
        <v>0</v>
      </c>
      <c r="AP18" s="64">
        <v>1</v>
      </c>
      <c r="AQ18" s="64">
        <v>1</v>
      </c>
      <c r="AR18" s="64">
        <v>1</v>
      </c>
      <c r="AS18" s="64">
        <v>0</v>
      </c>
      <c r="AT18" s="64">
        <v>1</v>
      </c>
      <c r="AU18" s="64">
        <v>0</v>
      </c>
      <c r="AV18" s="64">
        <v>1</v>
      </c>
      <c r="AW18" s="64">
        <v>1</v>
      </c>
      <c r="AX18" s="64">
        <v>0</v>
      </c>
      <c r="AY18" s="64">
        <v>0</v>
      </c>
      <c r="AZ18" s="64">
        <v>1</v>
      </c>
      <c r="BA18" s="64">
        <v>1</v>
      </c>
      <c r="BB18" s="64">
        <v>0</v>
      </c>
      <c r="BC18" s="64">
        <v>0</v>
      </c>
      <c r="BD18" s="64">
        <v>0</v>
      </c>
      <c r="BE18" s="64">
        <v>0</v>
      </c>
      <c r="BF18" s="24"/>
    </row>
    <row r="19" spans="1:58" ht="22.5">
      <c r="A19" s="23" t="s">
        <v>95</v>
      </c>
      <c r="B19" s="29"/>
      <c r="C19" s="29"/>
      <c r="D19" s="22" t="s">
        <v>26</v>
      </c>
      <c r="E19" s="19" t="s">
        <v>94</v>
      </c>
      <c r="F19" s="23">
        <v>4526019.9800000004</v>
      </c>
      <c r="G19" s="23">
        <v>5672552.46</v>
      </c>
      <c r="H19" s="23" t="s">
        <v>59</v>
      </c>
      <c r="I19" s="23" t="s">
        <v>74</v>
      </c>
      <c r="J19" s="23">
        <v>139.03</v>
      </c>
      <c r="K19" s="23">
        <v>30</v>
      </c>
      <c r="L19" s="23" t="s">
        <v>34</v>
      </c>
      <c r="M19" s="19" t="s">
        <v>673</v>
      </c>
      <c r="N19" s="23" t="s">
        <v>674</v>
      </c>
      <c r="O19" s="29">
        <v>2024</v>
      </c>
      <c r="P19" s="29">
        <v>1</v>
      </c>
      <c r="Q19" s="29">
        <v>1</v>
      </c>
      <c r="R19" s="27"/>
      <c r="S19" s="29">
        <v>0.50900000000000001</v>
      </c>
      <c r="T19" s="29">
        <v>131</v>
      </c>
      <c r="U19" s="49">
        <f t="shared" si="48"/>
        <v>0</v>
      </c>
      <c r="V19" s="49">
        <f t="shared" si="49"/>
        <v>0</v>
      </c>
      <c r="W19" s="49">
        <f t="shared" si="50"/>
        <v>0</v>
      </c>
      <c r="X19" s="49">
        <f t="shared" si="51"/>
        <v>0</v>
      </c>
      <c r="Y19" s="49">
        <f t="shared" si="52"/>
        <v>1</v>
      </c>
      <c r="Z19" s="49">
        <f t="shared" si="53"/>
        <v>0</v>
      </c>
      <c r="AA19" s="49">
        <f t="shared" si="54"/>
        <v>0</v>
      </c>
      <c r="AB19" s="49">
        <f t="shared" si="55"/>
        <v>0</v>
      </c>
      <c r="AC19" s="49">
        <f t="shared" si="56"/>
        <v>0</v>
      </c>
      <c r="AD19" s="49">
        <f t="shared" si="57"/>
        <v>0</v>
      </c>
      <c r="AE19" s="49">
        <f t="shared" si="58"/>
        <v>0</v>
      </c>
      <c r="AF19" s="49">
        <f t="shared" si="59"/>
        <v>0</v>
      </c>
      <c r="AG19" s="49"/>
      <c r="AH19" s="49" cm="1">
        <f t="array" ref="AH19">IF(OR(U19:AF19=1),1,0)</f>
        <v>1</v>
      </c>
      <c r="AI19" s="3">
        <v>1</v>
      </c>
      <c r="AJ19" s="3">
        <v>0</v>
      </c>
      <c r="AK19" s="3">
        <v>1</v>
      </c>
      <c r="AL19" s="3">
        <v>1</v>
      </c>
      <c r="AM19" s="64">
        <v>1</v>
      </c>
      <c r="AN19" s="64">
        <v>1</v>
      </c>
      <c r="AO19" s="64">
        <v>0</v>
      </c>
      <c r="AP19" s="64">
        <v>1</v>
      </c>
      <c r="AQ19" s="64">
        <v>1</v>
      </c>
      <c r="AR19" s="64">
        <v>1</v>
      </c>
      <c r="AS19" s="64">
        <v>0</v>
      </c>
      <c r="AT19" s="64">
        <v>1</v>
      </c>
      <c r="AU19" s="64">
        <v>0</v>
      </c>
      <c r="AV19" s="64">
        <v>1</v>
      </c>
      <c r="AW19" s="64">
        <v>1</v>
      </c>
      <c r="AX19" s="64">
        <v>0</v>
      </c>
      <c r="AY19" s="64">
        <v>0</v>
      </c>
      <c r="AZ19" s="64">
        <v>1</v>
      </c>
      <c r="BA19" s="64">
        <v>1</v>
      </c>
      <c r="BB19" s="64">
        <v>0</v>
      </c>
      <c r="BC19" s="64">
        <v>0</v>
      </c>
      <c r="BD19" s="64">
        <v>0</v>
      </c>
      <c r="BE19" s="64">
        <v>0</v>
      </c>
      <c r="BF19" s="24"/>
    </row>
    <row r="20" spans="1:58" ht="22.5">
      <c r="A20" s="23" t="s">
        <v>96</v>
      </c>
      <c r="B20" s="29"/>
      <c r="C20" s="29"/>
      <c r="D20" s="22" t="s">
        <v>26</v>
      </c>
      <c r="E20" s="19" t="s">
        <v>97</v>
      </c>
      <c r="F20" s="23">
        <v>4526267.46</v>
      </c>
      <c r="G20" s="23">
        <v>5672452.6200000001</v>
      </c>
      <c r="H20" s="23" t="s">
        <v>59</v>
      </c>
      <c r="I20" s="23" t="s">
        <v>98</v>
      </c>
      <c r="J20" s="23">
        <v>135.66999999999999</v>
      </c>
      <c r="K20" s="23">
        <v>19</v>
      </c>
      <c r="L20" s="23" t="s">
        <v>34</v>
      </c>
      <c r="M20" s="19" t="s">
        <v>673</v>
      </c>
      <c r="N20" s="23" t="s">
        <v>676</v>
      </c>
      <c r="O20" s="29">
        <v>2024</v>
      </c>
      <c r="P20" s="29">
        <v>1</v>
      </c>
      <c r="Q20" s="29">
        <v>1</v>
      </c>
      <c r="R20" s="27"/>
      <c r="S20" s="29">
        <v>0.58399999999999996</v>
      </c>
      <c r="T20" s="29">
        <v>99</v>
      </c>
      <c r="U20" s="49">
        <f t="shared" si="48"/>
        <v>0</v>
      </c>
      <c r="V20" s="49">
        <f t="shared" si="49"/>
        <v>0</v>
      </c>
      <c r="W20" s="49">
        <f t="shared" si="50"/>
        <v>0</v>
      </c>
      <c r="X20" s="49">
        <f t="shared" si="51"/>
        <v>1</v>
      </c>
      <c r="Y20" s="49">
        <f t="shared" si="52"/>
        <v>0</v>
      </c>
      <c r="Z20" s="49">
        <f t="shared" si="53"/>
        <v>0</v>
      </c>
      <c r="AA20" s="49">
        <f t="shared" si="54"/>
        <v>0</v>
      </c>
      <c r="AB20" s="49">
        <f t="shared" si="55"/>
        <v>0</v>
      </c>
      <c r="AC20" s="49">
        <f t="shared" si="56"/>
        <v>0</v>
      </c>
      <c r="AD20" s="49">
        <f t="shared" si="57"/>
        <v>0</v>
      </c>
      <c r="AE20" s="49">
        <f t="shared" si="58"/>
        <v>0</v>
      </c>
      <c r="AF20" s="49">
        <f t="shared" si="59"/>
        <v>0</v>
      </c>
      <c r="AG20" s="49"/>
      <c r="AH20" s="49" cm="1">
        <f t="array" ref="AH20">IF(OR(U20:AF20=1),1,0)</f>
        <v>1</v>
      </c>
      <c r="AI20" s="3">
        <v>1</v>
      </c>
      <c r="AJ20" s="3">
        <v>0</v>
      </c>
      <c r="AK20" s="3">
        <v>1</v>
      </c>
      <c r="AL20" s="3">
        <v>1</v>
      </c>
      <c r="AM20" s="64">
        <v>1</v>
      </c>
      <c r="AN20" s="64">
        <v>1</v>
      </c>
      <c r="AO20" s="64">
        <v>0</v>
      </c>
      <c r="AP20" s="64">
        <v>1</v>
      </c>
      <c r="AQ20" s="64">
        <v>1</v>
      </c>
      <c r="AR20" s="64">
        <v>1</v>
      </c>
      <c r="AS20" s="64">
        <v>0</v>
      </c>
      <c r="AT20" s="64">
        <v>0</v>
      </c>
      <c r="AU20" s="64">
        <v>0</v>
      </c>
      <c r="AV20" s="64">
        <v>1</v>
      </c>
      <c r="AW20" s="64">
        <v>1</v>
      </c>
      <c r="AX20" s="64">
        <v>0</v>
      </c>
      <c r="AY20" s="64">
        <v>0</v>
      </c>
      <c r="AZ20" s="64">
        <v>1</v>
      </c>
      <c r="BA20" s="64">
        <v>1</v>
      </c>
      <c r="BB20" s="64">
        <v>0</v>
      </c>
      <c r="BC20" s="64">
        <v>0</v>
      </c>
      <c r="BD20" s="64">
        <v>0</v>
      </c>
      <c r="BE20" s="64">
        <v>0</v>
      </c>
      <c r="BF20" s="24"/>
    </row>
    <row r="21" spans="1:58" ht="22.5">
      <c r="A21" s="23" t="s">
        <v>99</v>
      </c>
      <c r="B21" s="29"/>
      <c r="C21" s="29"/>
      <c r="D21" s="22" t="s">
        <v>26</v>
      </c>
      <c r="E21" s="19" t="s">
        <v>97</v>
      </c>
      <c r="F21" s="23">
        <v>4526267.75</v>
      </c>
      <c r="G21" s="23">
        <v>5672454.0700000003</v>
      </c>
      <c r="H21" s="23" t="s">
        <v>59</v>
      </c>
      <c r="I21" s="23" t="s">
        <v>98</v>
      </c>
      <c r="J21" s="23">
        <v>135.66999999999999</v>
      </c>
      <c r="K21" s="23">
        <v>27.5</v>
      </c>
      <c r="L21" s="23" t="s">
        <v>34</v>
      </c>
      <c r="M21" s="19" t="s">
        <v>673</v>
      </c>
      <c r="N21" s="23" t="s">
        <v>676</v>
      </c>
      <c r="O21" s="29">
        <v>2024</v>
      </c>
      <c r="P21" s="29">
        <v>1</v>
      </c>
      <c r="Q21" s="29">
        <v>1</v>
      </c>
      <c r="R21" s="27"/>
      <c r="S21" s="29">
        <v>0.51300000000000001</v>
      </c>
      <c r="T21" s="29">
        <v>121</v>
      </c>
      <c r="U21" s="49">
        <f t="shared" si="48"/>
        <v>0</v>
      </c>
      <c r="V21" s="49">
        <f t="shared" si="49"/>
        <v>0</v>
      </c>
      <c r="W21" s="49">
        <f t="shared" si="50"/>
        <v>0</v>
      </c>
      <c r="X21" s="49">
        <f t="shared" si="51"/>
        <v>0</v>
      </c>
      <c r="Y21" s="49">
        <f t="shared" si="52"/>
        <v>1</v>
      </c>
      <c r="Z21" s="49">
        <f t="shared" si="53"/>
        <v>0</v>
      </c>
      <c r="AA21" s="49">
        <f t="shared" si="54"/>
        <v>0</v>
      </c>
      <c r="AB21" s="49">
        <f t="shared" si="55"/>
        <v>0</v>
      </c>
      <c r="AC21" s="49">
        <f t="shared" si="56"/>
        <v>0</v>
      </c>
      <c r="AD21" s="49">
        <f t="shared" si="57"/>
        <v>0</v>
      </c>
      <c r="AE21" s="49">
        <f t="shared" si="58"/>
        <v>0</v>
      </c>
      <c r="AF21" s="49">
        <f t="shared" si="59"/>
        <v>0</v>
      </c>
      <c r="AG21" s="49"/>
      <c r="AH21" s="49" cm="1">
        <f t="array" ref="AH21">IF(OR(U21:AF21=1),1,0)</f>
        <v>1</v>
      </c>
      <c r="AI21" s="3">
        <v>1</v>
      </c>
      <c r="AJ21" s="3">
        <v>0</v>
      </c>
      <c r="AK21" s="3">
        <v>1</v>
      </c>
      <c r="AL21" s="3">
        <v>1</v>
      </c>
      <c r="AM21" s="64">
        <v>1</v>
      </c>
      <c r="AN21" s="64">
        <v>1</v>
      </c>
      <c r="AO21" s="64">
        <v>0</v>
      </c>
      <c r="AP21" s="64">
        <v>1</v>
      </c>
      <c r="AQ21" s="64">
        <v>1</v>
      </c>
      <c r="AR21" s="64">
        <v>1</v>
      </c>
      <c r="AS21" s="64">
        <v>0</v>
      </c>
      <c r="AT21" s="64">
        <v>0</v>
      </c>
      <c r="AU21" s="64">
        <v>0</v>
      </c>
      <c r="AV21" s="64">
        <v>1</v>
      </c>
      <c r="AW21" s="64">
        <v>1</v>
      </c>
      <c r="AX21" s="64">
        <v>0</v>
      </c>
      <c r="AY21" s="64">
        <v>0</v>
      </c>
      <c r="AZ21" s="64">
        <v>1</v>
      </c>
      <c r="BA21" s="64">
        <v>1</v>
      </c>
      <c r="BB21" s="64">
        <v>0</v>
      </c>
      <c r="BC21" s="64">
        <v>0</v>
      </c>
      <c r="BD21" s="64">
        <v>0</v>
      </c>
      <c r="BE21" s="64">
        <v>0</v>
      </c>
      <c r="BF21" s="24"/>
    </row>
    <row r="22" spans="1:58" ht="12">
      <c r="A22" s="23" t="s">
        <v>103</v>
      </c>
      <c r="B22" s="29" t="s">
        <v>875</v>
      </c>
      <c r="C22" s="29"/>
      <c r="D22" s="22" t="s">
        <v>26</v>
      </c>
      <c r="E22" s="19" t="s">
        <v>91</v>
      </c>
      <c r="F22" s="23">
        <v>4526398.0599999996</v>
      </c>
      <c r="G22" s="23">
        <v>5672636.0499999998</v>
      </c>
      <c r="H22" s="23" t="s">
        <v>59</v>
      </c>
      <c r="I22" s="23" t="s">
        <v>104</v>
      </c>
      <c r="J22" s="23">
        <v>135.88</v>
      </c>
      <c r="K22" s="23">
        <v>16.5</v>
      </c>
      <c r="L22" s="23" t="s">
        <v>34</v>
      </c>
      <c r="M22" s="19" t="s">
        <v>11</v>
      </c>
      <c r="N22" s="23" t="s">
        <v>676</v>
      </c>
      <c r="O22" s="29">
        <v>2025</v>
      </c>
      <c r="P22" s="29">
        <v>1</v>
      </c>
      <c r="Q22" s="29">
        <v>1</v>
      </c>
      <c r="R22" s="27"/>
      <c r="S22" s="24">
        <v>0.46100000000000002</v>
      </c>
      <c r="T22" s="24">
        <v>80</v>
      </c>
      <c r="U22" s="49">
        <f t="shared" ref="U22:U28" si="60">IF((AND($T22&gt;0,$T22&lt;=30)),1,0)</f>
        <v>0</v>
      </c>
      <c r="V22" s="49">
        <f t="shared" ref="V22:V28" si="61">IF(AND($T22&gt;30,$T22&lt;=60),1,0)</f>
        <v>0</v>
      </c>
      <c r="W22" s="49">
        <f t="shared" ref="W22:W28" si="62">IF(AND($T22&gt;60,$T22&lt;=90),1,0)</f>
        <v>1</v>
      </c>
      <c r="X22" s="49">
        <f t="shared" ref="X22:X28" si="63">IF(AND($T22&gt;90,$T22&lt;=120),1,0)</f>
        <v>0</v>
      </c>
      <c r="Y22" s="49">
        <f t="shared" ref="Y22:Y28" si="64">IF(AND($T22&gt;120,$T22&lt;=150),1,0)</f>
        <v>0</v>
      </c>
      <c r="Z22" s="49">
        <f t="shared" ref="Z22:Z28" si="65">IF(AND($T22&gt;150,$T22&lt;=180),1,0)</f>
        <v>0</v>
      </c>
      <c r="AA22" s="49">
        <f t="shared" ref="AA22:AA28" si="66">IF(AND($T22&gt;180,$T22&lt;=210),1,0)</f>
        <v>0</v>
      </c>
      <c r="AB22" s="49">
        <f t="shared" ref="AB22:AB28" si="67">IF(AND($T22&gt;210,$T22&lt;=240),1,0)</f>
        <v>0</v>
      </c>
      <c r="AC22" s="49">
        <f t="shared" ref="AC22:AC28" si="68">IF(AND($T22&gt;240,$T22&lt;=270),1,0)</f>
        <v>0</v>
      </c>
      <c r="AD22" s="49">
        <f t="shared" ref="AD22:AD28" si="69">IF(AND($T22&gt;270,$T22&lt;=300),1,0)</f>
        <v>0</v>
      </c>
      <c r="AE22" s="49">
        <f t="shared" ref="AE22:AE28" si="70">IF(AND($T22&gt;300,$T22&lt;=330),1,0)</f>
        <v>0</v>
      </c>
      <c r="AF22" s="49">
        <f t="shared" ref="AF22:AF28" si="71">IF(($T22="3xleer"),1,0)</f>
        <v>0</v>
      </c>
      <c r="AG22" s="49"/>
      <c r="AH22" s="49" cm="1">
        <f t="array" ref="AH22">IF(OR(U22:AF22=1),1,0)</f>
        <v>1</v>
      </c>
      <c r="AI22" s="3">
        <v>1</v>
      </c>
      <c r="AJ22" s="3">
        <v>0</v>
      </c>
      <c r="AK22" s="3">
        <v>1</v>
      </c>
      <c r="AL22" s="3">
        <v>1</v>
      </c>
      <c r="AM22" s="64">
        <v>1</v>
      </c>
      <c r="AN22" s="64">
        <v>1</v>
      </c>
      <c r="AO22" s="64">
        <v>0</v>
      </c>
      <c r="AP22" s="64">
        <v>1</v>
      </c>
      <c r="AQ22" s="64">
        <v>1</v>
      </c>
      <c r="AR22" s="64">
        <v>1</v>
      </c>
      <c r="AS22" s="64">
        <v>0</v>
      </c>
      <c r="AT22" s="64">
        <v>1</v>
      </c>
      <c r="AU22" s="64">
        <v>0</v>
      </c>
      <c r="AV22" s="64">
        <v>1</v>
      </c>
      <c r="AW22" s="64">
        <v>1</v>
      </c>
      <c r="AX22" s="64">
        <v>0</v>
      </c>
      <c r="AY22" s="64">
        <v>0</v>
      </c>
      <c r="AZ22" s="64">
        <v>1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24"/>
    </row>
    <row r="23" spans="1:58" ht="12">
      <c r="A23" s="23" t="s">
        <v>105</v>
      </c>
      <c r="B23" s="29" t="s">
        <v>875</v>
      </c>
      <c r="C23" s="29"/>
      <c r="D23" s="22" t="s">
        <v>26</v>
      </c>
      <c r="E23" s="19" t="s">
        <v>91</v>
      </c>
      <c r="F23" s="23">
        <v>4526397.03</v>
      </c>
      <c r="G23" s="23">
        <v>5672635.04</v>
      </c>
      <c r="H23" s="23" t="s">
        <v>59</v>
      </c>
      <c r="I23" s="23" t="s">
        <v>104</v>
      </c>
      <c r="J23" s="23">
        <v>135.93</v>
      </c>
      <c r="K23" s="23">
        <v>26</v>
      </c>
      <c r="L23" s="23" t="s">
        <v>34</v>
      </c>
      <c r="M23" s="19" t="s">
        <v>11</v>
      </c>
      <c r="N23" s="23" t="s">
        <v>676</v>
      </c>
      <c r="O23" s="29">
        <v>2025</v>
      </c>
      <c r="P23" s="29">
        <v>1</v>
      </c>
      <c r="Q23" s="29">
        <v>1</v>
      </c>
      <c r="R23" s="27"/>
      <c r="S23" s="24">
        <v>0.45300000000000001</v>
      </c>
      <c r="T23" s="24">
        <v>100</v>
      </c>
      <c r="U23" s="49">
        <f t="shared" si="60"/>
        <v>0</v>
      </c>
      <c r="V23" s="49">
        <f t="shared" si="61"/>
        <v>0</v>
      </c>
      <c r="W23" s="49">
        <f t="shared" si="62"/>
        <v>0</v>
      </c>
      <c r="X23" s="49">
        <f t="shared" si="63"/>
        <v>1</v>
      </c>
      <c r="Y23" s="49">
        <f t="shared" si="64"/>
        <v>0</v>
      </c>
      <c r="Z23" s="49">
        <f t="shared" si="65"/>
        <v>0</v>
      </c>
      <c r="AA23" s="49">
        <f t="shared" si="66"/>
        <v>0</v>
      </c>
      <c r="AB23" s="49">
        <f t="shared" si="67"/>
        <v>0</v>
      </c>
      <c r="AC23" s="49">
        <f t="shared" si="68"/>
        <v>0</v>
      </c>
      <c r="AD23" s="49">
        <f t="shared" si="69"/>
        <v>0</v>
      </c>
      <c r="AE23" s="49">
        <f t="shared" si="70"/>
        <v>0</v>
      </c>
      <c r="AF23" s="49">
        <f t="shared" si="71"/>
        <v>0</v>
      </c>
      <c r="AG23" s="49"/>
      <c r="AH23" s="49" cm="1">
        <f t="array" ref="AH23">IF(OR(U23:AF23=1),1,0)</f>
        <v>1</v>
      </c>
      <c r="AI23" s="3">
        <v>1</v>
      </c>
      <c r="AJ23" s="3">
        <v>0</v>
      </c>
      <c r="AK23" s="3">
        <v>1</v>
      </c>
      <c r="AL23" s="3">
        <v>1</v>
      </c>
      <c r="AM23" s="64">
        <v>1</v>
      </c>
      <c r="AN23" s="64">
        <v>1</v>
      </c>
      <c r="AO23" s="64">
        <v>0</v>
      </c>
      <c r="AP23" s="64">
        <v>1</v>
      </c>
      <c r="AQ23" s="64">
        <v>1</v>
      </c>
      <c r="AR23" s="64">
        <v>1</v>
      </c>
      <c r="AS23" s="64">
        <v>0</v>
      </c>
      <c r="AT23" s="64">
        <v>0</v>
      </c>
      <c r="AU23" s="64">
        <v>0</v>
      </c>
      <c r="AV23" s="64">
        <v>1</v>
      </c>
      <c r="AW23" s="64">
        <v>1</v>
      </c>
      <c r="AX23" s="64">
        <v>0</v>
      </c>
      <c r="AY23" s="64">
        <v>0</v>
      </c>
      <c r="AZ23" s="64">
        <v>1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24"/>
    </row>
    <row r="24" spans="1:58" ht="22.5">
      <c r="A24" s="23" t="s">
        <v>106</v>
      </c>
      <c r="B24" s="29"/>
      <c r="C24" s="29"/>
      <c r="D24" s="22" t="s">
        <v>26</v>
      </c>
      <c r="E24" s="19" t="s">
        <v>107</v>
      </c>
      <c r="F24" s="23">
        <v>4526041.1500000004</v>
      </c>
      <c r="G24" s="23">
        <v>5672415.2000000002</v>
      </c>
      <c r="H24" s="23" t="s">
        <v>59</v>
      </c>
      <c r="I24" s="23" t="s">
        <v>13</v>
      </c>
      <c r="J24" s="23">
        <v>136.29</v>
      </c>
      <c r="K24" s="23">
        <v>9</v>
      </c>
      <c r="L24" s="23" t="s">
        <v>14</v>
      </c>
      <c r="M24" s="19" t="s">
        <v>673</v>
      </c>
      <c r="N24" s="23" t="s">
        <v>676</v>
      </c>
      <c r="O24" s="29">
        <v>2024</v>
      </c>
      <c r="P24" s="29">
        <v>1</v>
      </c>
      <c r="Q24" s="29">
        <v>1</v>
      </c>
      <c r="R24" s="27"/>
      <c r="S24" s="29">
        <v>0.26900000000000002</v>
      </c>
      <c r="T24" s="29">
        <v>128</v>
      </c>
      <c r="U24" s="49">
        <f t="shared" si="60"/>
        <v>0</v>
      </c>
      <c r="V24" s="49">
        <f t="shared" si="61"/>
        <v>0</v>
      </c>
      <c r="W24" s="49">
        <f t="shared" si="62"/>
        <v>0</v>
      </c>
      <c r="X24" s="49">
        <f t="shared" si="63"/>
        <v>0</v>
      </c>
      <c r="Y24" s="49">
        <f t="shared" si="64"/>
        <v>1</v>
      </c>
      <c r="Z24" s="49">
        <f t="shared" si="65"/>
        <v>0</v>
      </c>
      <c r="AA24" s="49">
        <f t="shared" si="66"/>
        <v>0</v>
      </c>
      <c r="AB24" s="49">
        <f t="shared" si="67"/>
        <v>0</v>
      </c>
      <c r="AC24" s="49">
        <f t="shared" si="68"/>
        <v>0</v>
      </c>
      <c r="AD24" s="49">
        <f t="shared" si="69"/>
        <v>0</v>
      </c>
      <c r="AE24" s="49">
        <f t="shared" si="70"/>
        <v>0</v>
      </c>
      <c r="AF24" s="49">
        <f t="shared" si="71"/>
        <v>0</v>
      </c>
      <c r="AG24" s="49"/>
      <c r="AH24" s="49" cm="1">
        <f t="array" ref="AH24">IF(OR(U24:AF24=1),1,0)</f>
        <v>1</v>
      </c>
      <c r="AI24" s="3">
        <v>1</v>
      </c>
      <c r="AJ24" s="3">
        <v>1</v>
      </c>
      <c r="AK24" s="3">
        <v>1</v>
      </c>
      <c r="AL24" s="3">
        <v>1</v>
      </c>
      <c r="AM24" s="64">
        <v>1</v>
      </c>
      <c r="AN24" s="64">
        <v>1</v>
      </c>
      <c r="AO24" s="64">
        <v>0</v>
      </c>
      <c r="AP24" s="64">
        <v>1</v>
      </c>
      <c r="AQ24" s="64">
        <v>1</v>
      </c>
      <c r="AR24" s="64">
        <v>1</v>
      </c>
      <c r="AS24" s="64">
        <v>0</v>
      </c>
      <c r="AT24" s="64">
        <v>0</v>
      </c>
      <c r="AU24" s="64">
        <v>0</v>
      </c>
      <c r="AV24" s="64">
        <v>1</v>
      </c>
      <c r="AW24" s="64">
        <v>1</v>
      </c>
      <c r="AX24" s="64">
        <v>0</v>
      </c>
      <c r="AY24" s="64">
        <v>1</v>
      </c>
      <c r="AZ24" s="64">
        <v>1</v>
      </c>
      <c r="BA24" s="64">
        <v>1</v>
      </c>
      <c r="BB24" s="64">
        <v>0</v>
      </c>
      <c r="BC24" s="64">
        <v>0</v>
      </c>
      <c r="BD24" s="64">
        <v>1</v>
      </c>
      <c r="BE24" s="64">
        <v>0</v>
      </c>
      <c r="BF24" s="24"/>
    </row>
    <row r="25" spans="1:58" ht="12">
      <c r="A25" s="23" t="s">
        <v>108</v>
      </c>
      <c r="B25" s="29"/>
      <c r="C25" s="29"/>
      <c r="D25" s="22" t="s">
        <v>26</v>
      </c>
      <c r="E25" s="19" t="s">
        <v>101</v>
      </c>
      <c r="F25" s="23">
        <v>4525896.67</v>
      </c>
      <c r="G25" s="23">
        <v>5672837.21</v>
      </c>
      <c r="H25" s="23" t="s">
        <v>59</v>
      </c>
      <c r="I25" s="23" t="s">
        <v>64</v>
      </c>
      <c r="J25" s="23">
        <v>135.85</v>
      </c>
      <c r="K25" s="23">
        <v>9.5</v>
      </c>
      <c r="L25" s="23" t="s">
        <v>109</v>
      </c>
      <c r="M25" s="19" t="s">
        <v>11</v>
      </c>
      <c r="N25" s="23" t="s">
        <v>676</v>
      </c>
      <c r="O25" s="29">
        <v>2025</v>
      </c>
      <c r="P25" s="29">
        <v>1</v>
      </c>
      <c r="Q25" s="29">
        <v>1</v>
      </c>
      <c r="R25" s="27"/>
      <c r="S25" s="24">
        <v>0.115</v>
      </c>
      <c r="T25" s="24" t="s">
        <v>901</v>
      </c>
      <c r="U25" s="49">
        <f t="shared" si="60"/>
        <v>0</v>
      </c>
      <c r="V25" s="49">
        <f t="shared" si="61"/>
        <v>0</v>
      </c>
      <c r="W25" s="49">
        <f t="shared" si="62"/>
        <v>0</v>
      </c>
      <c r="X25" s="49">
        <f t="shared" si="63"/>
        <v>0</v>
      </c>
      <c r="Y25" s="49">
        <f t="shared" si="64"/>
        <v>0</v>
      </c>
      <c r="Z25" s="49">
        <f t="shared" si="65"/>
        <v>0</v>
      </c>
      <c r="AA25" s="49">
        <f t="shared" si="66"/>
        <v>0</v>
      </c>
      <c r="AB25" s="49">
        <f t="shared" si="67"/>
        <v>0</v>
      </c>
      <c r="AC25" s="49">
        <f t="shared" si="68"/>
        <v>0</v>
      </c>
      <c r="AD25" s="49">
        <f t="shared" si="69"/>
        <v>0</v>
      </c>
      <c r="AE25" s="49">
        <f t="shared" si="70"/>
        <v>0</v>
      </c>
      <c r="AF25" s="49">
        <f t="shared" si="71"/>
        <v>1</v>
      </c>
      <c r="AG25" s="49"/>
      <c r="AH25" s="49" cm="1">
        <f t="array" ref="AH25">IF(OR(U25:AF25=1),1,0)</f>
        <v>1</v>
      </c>
      <c r="AI25" s="3">
        <v>1</v>
      </c>
      <c r="AJ25" s="3">
        <v>1</v>
      </c>
      <c r="AK25" s="3">
        <v>1</v>
      </c>
      <c r="AL25" s="3">
        <v>1</v>
      </c>
      <c r="AM25" s="64">
        <v>1</v>
      </c>
      <c r="AN25" s="64">
        <v>1</v>
      </c>
      <c r="AO25" s="64">
        <v>0</v>
      </c>
      <c r="AP25" s="64">
        <v>1</v>
      </c>
      <c r="AQ25" s="64">
        <v>1</v>
      </c>
      <c r="AR25" s="64">
        <v>1</v>
      </c>
      <c r="AS25" s="64">
        <v>0</v>
      </c>
      <c r="AT25" s="64">
        <v>1</v>
      </c>
      <c r="AU25" s="64">
        <v>0</v>
      </c>
      <c r="AV25" s="64">
        <v>1</v>
      </c>
      <c r="AW25" s="64">
        <v>1</v>
      </c>
      <c r="AX25" s="64">
        <v>0</v>
      </c>
      <c r="AY25" s="64">
        <v>0</v>
      </c>
      <c r="AZ25" s="64">
        <v>1</v>
      </c>
      <c r="BA25" s="64">
        <v>0</v>
      </c>
      <c r="BB25" s="64">
        <v>0</v>
      </c>
      <c r="BC25" s="64">
        <v>0</v>
      </c>
      <c r="BD25" s="64">
        <v>0</v>
      </c>
      <c r="BE25" s="64">
        <v>0</v>
      </c>
      <c r="BF25" s="24"/>
    </row>
    <row r="26" spans="1:58" ht="22.5">
      <c r="A26" s="23" t="s">
        <v>110</v>
      </c>
      <c r="B26" s="29"/>
      <c r="C26" s="29"/>
      <c r="D26" s="22" t="s">
        <v>26</v>
      </c>
      <c r="E26" s="19" t="s">
        <v>6</v>
      </c>
      <c r="F26" s="23">
        <v>4526060.13</v>
      </c>
      <c r="G26" s="23">
        <v>5672320.2199999997</v>
      </c>
      <c r="H26" s="23" t="s">
        <v>10</v>
      </c>
      <c r="I26" s="23" t="s">
        <v>13</v>
      </c>
      <c r="J26" s="23">
        <v>137.79599999999999</v>
      </c>
      <c r="K26" s="23">
        <v>10.5</v>
      </c>
      <c r="L26" s="23" t="s">
        <v>109</v>
      </c>
      <c r="M26" s="19" t="s">
        <v>673</v>
      </c>
      <c r="N26" s="23" t="s">
        <v>676</v>
      </c>
      <c r="O26" s="29">
        <v>2024</v>
      </c>
      <c r="P26" s="29">
        <v>1</v>
      </c>
      <c r="Q26" s="29">
        <v>1</v>
      </c>
      <c r="R26" s="27"/>
      <c r="S26" s="24">
        <v>0.191</v>
      </c>
      <c r="T26" s="24">
        <v>34</v>
      </c>
      <c r="U26" s="49">
        <f t="shared" si="60"/>
        <v>0</v>
      </c>
      <c r="V26" s="49">
        <f t="shared" si="61"/>
        <v>1</v>
      </c>
      <c r="W26" s="49">
        <f t="shared" si="62"/>
        <v>0</v>
      </c>
      <c r="X26" s="49">
        <f t="shared" si="63"/>
        <v>0</v>
      </c>
      <c r="Y26" s="49">
        <f t="shared" si="64"/>
        <v>0</v>
      </c>
      <c r="Z26" s="49">
        <f t="shared" si="65"/>
        <v>0</v>
      </c>
      <c r="AA26" s="49">
        <f t="shared" si="66"/>
        <v>0</v>
      </c>
      <c r="AB26" s="49">
        <f t="shared" si="67"/>
        <v>0</v>
      </c>
      <c r="AC26" s="49">
        <f t="shared" si="68"/>
        <v>0</v>
      </c>
      <c r="AD26" s="49">
        <f t="shared" si="69"/>
        <v>0</v>
      </c>
      <c r="AE26" s="49">
        <f t="shared" si="70"/>
        <v>0</v>
      </c>
      <c r="AF26" s="49">
        <f t="shared" si="71"/>
        <v>0</v>
      </c>
      <c r="AG26" s="49"/>
      <c r="AH26" s="49" cm="1">
        <f t="array" ref="AH26">IF(OR(U26:AF26=1),1,0)</f>
        <v>1</v>
      </c>
      <c r="AI26" s="3">
        <v>1</v>
      </c>
      <c r="AJ26" s="3">
        <v>1</v>
      </c>
      <c r="AK26" s="3">
        <v>1</v>
      </c>
      <c r="AL26" s="3">
        <v>1</v>
      </c>
      <c r="AM26" s="64">
        <v>1</v>
      </c>
      <c r="AN26" s="64">
        <v>1</v>
      </c>
      <c r="AO26" s="64">
        <v>0</v>
      </c>
      <c r="AP26" s="64">
        <v>1</v>
      </c>
      <c r="AQ26" s="64">
        <v>1</v>
      </c>
      <c r="AR26" s="64">
        <v>1</v>
      </c>
      <c r="AS26" s="64">
        <v>0</v>
      </c>
      <c r="AT26" s="64">
        <v>0</v>
      </c>
      <c r="AU26" s="64">
        <v>0</v>
      </c>
      <c r="AV26" s="64">
        <v>1</v>
      </c>
      <c r="AW26" s="64">
        <v>1</v>
      </c>
      <c r="AX26" s="64">
        <v>0</v>
      </c>
      <c r="AY26" s="64">
        <v>1</v>
      </c>
      <c r="AZ26" s="64">
        <v>1</v>
      </c>
      <c r="BA26" s="64">
        <v>1</v>
      </c>
      <c r="BB26" s="64">
        <v>0</v>
      </c>
      <c r="BC26" s="64">
        <v>0</v>
      </c>
      <c r="BD26" s="64">
        <v>1</v>
      </c>
      <c r="BE26" s="64">
        <v>0</v>
      </c>
      <c r="BF26" s="24"/>
    </row>
    <row r="27" spans="1:58" ht="22.5">
      <c r="A27" s="23" t="s">
        <v>111</v>
      </c>
      <c r="B27" s="29"/>
      <c r="C27" s="29"/>
      <c r="D27" s="22" t="s">
        <v>26</v>
      </c>
      <c r="E27" s="19" t="s">
        <v>6</v>
      </c>
      <c r="F27" s="23">
        <v>4526173.33</v>
      </c>
      <c r="G27" s="23">
        <v>5672289.9900000002</v>
      </c>
      <c r="H27" s="23" t="s">
        <v>10</v>
      </c>
      <c r="I27" s="23" t="s">
        <v>98</v>
      </c>
      <c r="J27" s="23">
        <v>137.77600000000001</v>
      </c>
      <c r="K27" s="23">
        <v>20</v>
      </c>
      <c r="L27" s="23" t="s">
        <v>34</v>
      </c>
      <c r="M27" s="19" t="s">
        <v>673</v>
      </c>
      <c r="N27" s="23" t="s">
        <v>674</v>
      </c>
      <c r="O27" s="29">
        <v>2024</v>
      </c>
      <c r="P27" s="29">
        <v>1</v>
      </c>
      <c r="Q27" s="29">
        <v>1</v>
      </c>
      <c r="R27" s="27"/>
      <c r="S27" s="29">
        <v>0.71399999999999997</v>
      </c>
      <c r="T27" s="29">
        <v>96</v>
      </c>
      <c r="U27" s="49">
        <f t="shared" si="60"/>
        <v>0</v>
      </c>
      <c r="V27" s="49">
        <f t="shared" si="61"/>
        <v>0</v>
      </c>
      <c r="W27" s="49">
        <f t="shared" si="62"/>
        <v>0</v>
      </c>
      <c r="X27" s="49">
        <f t="shared" si="63"/>
        <v>1</v>
      </c>
      <c r="Y27" s="49">
        <f t="shared" si="64"/>
        <v>0</v>
      </c>
      <c r="Z27" s="49">
        <f t="shared" si="65"/>
        <v>0</v>
      </c>
      <c r="AA27" s="49">
        <f t="shared" si="66"/>
        <v>0</v>
      </c>
      <c r="AB27" s="49">
        <f t="shared" si="67"/>
        <v>0</v>
      </c>
      <c r="AC27" s="49">
        <f t="shared" si="68"/>
        <v>0</v>
      </c>
      <c r="AD27" s="49">
        <f t="shared" si="69"/>
        <v>0</v>
      </c>
      <c r="AE27" s="49">
        <f t="shared" si="70"/>
        <v>0</v>
      </c>
      <c r="AF27" s="49">
        <f t="shared" si="71"/>
        <v>0</v>
      </c>
      <c r="AG27" s="49"/>
      <c r="AH27" s="49" cm="1">
        <f t="array" ref="AH27">IF(OR(U27:AF27=1),1,0)</f>
        <v>1</v>
      </c>
      <c r="AI27" s="3">
        <v>1</v>
      </c>
      <c r="AJ27" s="3">
        <v>0</v>
      </c>
      <c r="AK27" s="3">
        <v>1</v>
      </c>
      <c r="AL27" s="3">
        <v>1</v>
      </c>
      <c r="AM27" s="64">
        <v>1</v>
      </c>
      <c r="AN27" s="64">
        <v>1</v>
      </c>
      <c r="AO27" s="64">
        <v>0</v>
      </c>
      <c r="AP27" s="64">
        <v>1</v>
      </c>
      <c r="AQ27" s="64">
        <v>1</v>
      </c>
      <c r="AR27" s="64">
        <v>1</v>
      </c>
      <c r="AS27" s="64">
        <v>0</v>
      </c>
      <c r="AT27" s="64">
        <v>0</v>
      </c>
      <c r="AU27" s="64">
        <v>0</v>
      </c>
      <c r="AV27" s="64">
        <v>1</v>
      </c>
      <c r="AW27" s="64">
        <v>1</v>
      </c>
      <c r="AX27" s="64">
        <v>0</v>
      </c>
      <c r="AY27" s="64">
        <v>0</v>
      </c>
      <c r="AZ27" s="64">
        <v>1</v>
      </c>
      <c r="BA27" s="64">
        <v>1</v>
      </c>
      <c r="BB27" s="64">
        <v>0</v>
      </c>
      <c r="BC27" s="64">
        <v>0</v>
      </c>
      <c r="BD27" s="64">
        <v>0</v>
      </c>
      <c r="BE27" s="64">
        <v>0</v>
      </c>
      <c r="BF27" s="24"/>
    </row>
    <row r="28" spans="1:58" ht="22.5">
      <c r="A28" s="23" t="s">
        <v>114</v>
      </c>
      <c r="B28" s="29"/>
      <c r="C28" s="29"/>
      <c r="D28" s="22" t="s">
        <v>26</v>
      </c>
      <c r="E28" s="19" t="s">
        <v>8</v>
      </c>
      <c r="F28" s="23">
        <v>4524768.7</v>
      </c>
      <c r="G28" s="23">
        <v>5673055.4000000004</v>
      </c>
      <c r="H28" s="23" t="s">
        <v>36</v>
      </c>
      <c r="I28" s="23" t="s">
        <v>8</v>
      </c>
      <c r="J28" s="23">
        <v>140.23599999999999</v>
      </c>
      <c r="K28" s="23">
        <v>28.3</v>
      </c>
      <c r="L28" s="23" t="s">
        <v>34</v>
      </c>
      <c r="M28" s="19" t="s">
        <v>673</v>
      </c>
      <c r="N28" s="23" t="s">
        <v>674</v>
      </c>
      <c r="O28" s="29">
        <v>2008</v>
      </c>
      <c r="P28" s="29">
        <v>1</v>
      </c>
      <c r="Q28" s="29">
        <v>1</v>
      </c>
      <c r="R28" s="27"/>
      <c r="S28" s="29">
        <v>0.3</v>
      </c>
      <c r="T28" s="29" t="s">
        <v>901</v>
      </c>
      <c r="U28" s="49">
        <f t="shared" si="60"/>
        <v>0</v>
      </c>
      <c r="V28" s="49">
        <f t="shared" si="61"/>
        <v>0</v>
      </c>
      <c r="W28" s="49">
        <f t="shared" si="62"/>
        <v>0</v>
      </c>
      <c r="X28" s="49">
        <f t="shared" si="63"/>
        <v>0</v>
      </c>
      <c r="Y28" s="49">
        <f t="shared" si="64"/>
        <v>0</v>
      </c>
      <c r="Z28" s="49">
        <f t="shared" si="65"/>
        <v>0</v>
      </c>
      <c r="AA28" s="49">
        <f t="shared" si="66"/>
        <v>0</v>
      </c>
      <c r="AB28" s="49">
        <f t="shared" si="67"/>
        <v>0</v>
      </c>
      <c r="AC28" s="49">
        <f t="shared" si="68"/>
        <v>0</v>
      </c>
      <c r="AD28" s="49">
        <f t="shared" si="69"/>
        <v>0</v>
      </c>
      <c r="AE28" s="49">
        <f t="shared" si="70"/>
        <v>0</v>
      </c>
      <c r="AF28" s="49">
        <f t="shared" si="71"/>
        <v>1</v>
      </c>
      <c r="AG28" s="49"/>
      <c r="AH28" s="49" cm="1">
        <f t="array" ref="AH28">IF(OR(U28:AF28=1),1,0)</f>
        <v>1</v>
      </c>
      <c r="AI28" s="3">
        <v>1</v>
      </c>
      <c r="AJ28" s="3">
        <v>1</v>
      </c>
      <c r="AK28" s="3">
        <v>1</v>
      </c>
      <c r="AL28" s="3">
        <v>1</v>
      </c>
      <c r="AM28" s="64">
        <v>1</v>
      </c>
      <c r="AN28" s="64">
        <v>1</v>
      </c>
      <c r="AO28" s="64">
        <v>0</v>
      </c>
      <c r="AP28" s="64">
        <v>1</v>
      </c>
      <c r="AQ28" s="64">
        <v>1</v>
      </c>
      <c r="AR28" s="64">
        <v>1</v>
      </c>
      <c r="AS28" s="64">
        <v>0</v>
      </c>
      <c r="AT28" s="64">
        <v>0</v>
      </c>
      <c r="AU28" s="64">
        <v>0</v>
      </c>
      <c r="AV28" s="64">
        <v>1</v>
      </c>
      <c r="AW28" s="64">
        <v>1</v>
      </c>
      <c r="AX28" s="64">
        <v>0</v>
      </c>
      <c r="AY28" s="64">
        <v>0</v>
      </c>
      <c r="AZ28" s="64">
        <v>1</v>
      </c>
      <c r="BA28" s="64">
        <v>0</v>
      </c>
      <c r="BB28" s="64">
        <v>0</v>
      </c>
      <c r="BC28" s="64">
        <v>0</v>
      </c>
      <c r="BD28" s="64">
        <v>0</v>
      </c>
      <c r="BE28" s="64">
        <v>0</v>
      </c>
      <c r="BF28" s="24" t="s">
        <v>911</v>
      </c>
    </row>
    <row r="29" spans="1:58" ht="22.5">
      <c r="A29" s="23" t="s">
        <v>120</v>
      </c>
      <c r="B29" s="29"/>
      <c r="C29" s="29"/>
      <c r="D29" s="22" t="s">
        <v>26</v>
      </c>
      <c r="E29" s="19" t="s">
        <v>107</v>
      </c>
      <c r="F29" s="23">
        <v>4526092.824</v>
      </c>
      <c r="G29" s="23">
        <v>5672406.9019999998</v>
      </c>
      <c r="H29" s="23" t="s">
        <v>10</v>
      </c>
      <c r="I29" s="23" t="s">
        <v>98</v>
      </c>
      <c r="J29" s="23">
        <v>136.209</v>
      </c>
      <c r="K29" s="23">
        <v>26</v>
      </c>
      <c r="L29" s="23" t="s">
        <v>34</v>
      </c>
      <c r="M29" s="19" t="s">
        <v>673</v>
      </c>
      <c r="N29" s="23" t="s">
        <v>674</v>
      </c>
      <c r="O29" s="29">
        <v>2024</v>
      </c>
      <c r="P29" s="29">
        <v>1</v>
      </c>
      <c r="Q29" s="29">
        <v>1</v>
      </c>
      <c r="R29" s="27"/>
      <c r="S29" s="29">
        <v>1.121</v>
      </c>
      <c r="T29" s="29">
        <v>73</v>
      </c>
      <c r="U29" s="49">
        <f t="shared" ref="U29" si="72">IF((AND($T29&gt;0,$T29&lt;=30)),1,0)</f>
        <v>0</v>
      </c>
      <c r="V29" s="49">
        <f t="shared" ref="V29" si="73">IF(AND($T29&gt;30,$T29&lt;=60),1,0)</f>
        <v>0</v>
      </c>
      <c r="W29" s="49">
        <f t="shared" ref="W29" si="74">IF(AND($T29&gt;60,$T29&lt;=90),1,0)</f>
        <v>1</v>
      </c>
      <c r="X29" s="49">
        <f t="shared" ref="X29" si="75">IF(AND($T29&gt;90,$T29&lt;=120),1,0)</f>
        <v>0</v>
      </c>
      <c r="Y29" s="49">
        <f t="shared" ref="Y29" si="76">IF(AND($T29&gt;120,$T29&lt;=150),1,0)</f>
        <v>0</v>
      </c>
      <c r="Z29" s="49">
        <f t="shared" ref="Z29" si="77">IF(AND($T29&gt;150,$T29&lt;=180),1,0)</f>
        <v>0</v>
      </c>
      <c r="AA29" s="49">
        <f t="shared" ref="AA29" si="78">IF(AND($T29&gt;180,$T29&lt;=210),1,0)</f>
        <v>0</v>
      </c>
      <c r="AB29" s="49">
        <f t="shared" ref="AB29" si="79">IF(AND($T29&gt;210,$T29&lt;=240),1,0)</f>
        <v>0</v>
      </c>
      <c r="AC29" s="49">
        <f t="shared" ref="AC29" si="80">IF(AND($T29&gt;240,$T29&lt;=270),1,0)</f>
        <v>0</v>
      </c>
      <c r="AD29" s="49">
        <f t="shared" ref="AD29" si="81">IF(AND($T29&gt;270,$T29&lt;=300),1,0)</f>
        <v>0</v>
      </c>
      <c r="AE29" s="49">
        <f t="shared" ref="AE29" si="82">IF(AND($T29&gt;300,$T29&lt;=330),1,0)</f>
        <v>0</v>
      </c>
      <c r="AF29" s="49">
        <f t="shared" ref="AF29" si="83">IF(($T29="3xleer"),1,0)</f>
        <v>0</v>
      </c>
      <c r="AG29" s="49"/>
      <c r="AH29" s="49" cm="1">
        <f t="array" ref="AH29">IF(OR(U29:AF29=1),1,0)</f>
        <v>1</v>
      </c>
      <c r="AI29" s="3">
        <v>1</v>
      </c>
      <c r="AJ29" s="3">
        <v>0</v>
      </c>
      <c r="AK29" s="3">
        <v>1</v>
      </c>
      <c r="AL29" s="3">
        <v>1</v>
      </c>
      <c r="AM29" s="64">
        <v>1</v>
      </c>
      <c r="AN29" s="64">
        <v>1</v>
      </c>
      <c r="AO29" s="64">
        <v>0</v>
      </c>
      <c r="AP29" s="64">
        <v>1</v>
      </c>
      <c r="AQ29" s="64">
        <v>1</v>
      </c>
      <c r="AR29" s="64">
        <v>1</v>
      </c>
      <c r="AS29" s="64">
        <v>0</v>
      </c>
      <c r="AT29" s="64">
        <v>0</v>
      </c>
      <c r="AU29" s="64">
        <v>0</v>
      </c>
      <c r="AV29" s="64">
        <v>1</v>
      </c>
      <c r="AW29" s="64">
        <v>1</v>
      </c>
      <c r="AX29" s="64">
        <v>0</v>
      </c>
      <c r="AY29" s="64">
        <v>0</v>
      </c>
      <c r="AZ29" s="64">
        <v>1</v>
      </c>
      <c r="BA29" s="64">
        <v>1</v>
      </c>
      <c r="BB29" s="64">
        <v>0</v>
      </c>
      <c r="BC29" s="64">
        <v>0</v>
      </c>
      <c r="BD29" s="64">
        <v>0</v>
      </c>
      <c r="BE29" s="64">
        <v>0</v>
      </c>
      <c r="BF29" s="24"/>
    </row>
    <row r="30" spans="1:58" ht="22.5">
      <c r="A30" s="23" t="s">
        <v>125</v>
      </c>
      <c r="B30" s="29"/>
      <c r="C30" s="29"/>
      <c r="D30" s="22" t="s">
        <v>26</v>
      </c>
      <c r="E30" s="19" t="s">
        <v>126</v>
      </c>
      <c r="F30" s="23">
        <v>4525869.0999999996</v>
      </c>
      <c r="G30" s="23">
        <v>5671929.2000000002</v>
      </c>
      <c r="H30" s="23" t="s">
        <v>127</v>
      </c>
      <c r="I30" s="23" t="s">
        <v>18</v>
      </c>
      <c r="J30" s="23">
        <v>138.446</v>
      </c>
      <c r="K30" s="23">
        <v>10</v>
      </c>
      <c r="L30" s="23" t="s">
        <v>14</v>
      </c>
      <c r="M30" s="19" t="s">
        <v>11</v>
      </c>
      <c r="N30" s="23" t="s">
        <v>676</v>
      </c>
      <c r="O30" s="29">
        <v>2025</v>
      </c>
      <c r="P30" s="29">
        <v>1</v>
      </c>
      <c r="Q30" s="29">
        <v>1</v>
      </c>
      <c r="R30" s="27"/>
      <c r="S30" s="29">
        <v>0.3</v>
      </c>
      <c r="T30" s="29" t="s">
        <v>901</v>
      </c>
      <c r="U30" s="49">
        <f t="shared" ref="U30:U49" si="84">IF((AND($T30&gt;0,$T30&lt;=30)),1,0)</f>
        <v>0</v>
      </c>
      <c r="V30" s="49">
        <f t="shared" ref="V30:V49" si="85">IF(AND($T30&gt;30,$T30&lt;=60),1,0)</f>
        <v>0</v>
      </c>
      <c r="W30" s="49">
        <f t="shared" ref="W30:W49" si="86">IF(AND($T30&gt;60,$T30&lt;=90),1,0)</f>
        <v>0</v>
      </c>
      <c r="X30" s="49">
        <f t="shared" ref="X30:X49" si="87">IF(AND($T30&gt;90,$T30&lt;=120),1,0)</f>
        <v>0</v>
      </c>
      <c r="Y30" s="49">
        <f t="shared" ref="Y30:Y49" si="88">IF(AND($T30&gt;120,$T30&lt;=150),1,0)</f>
        <v>0</v>
      </c>
      <c r="Z30" s="49">
        <f t="shared" ref="Z30:Z49" si="89">IF(AND($T30&gt;150,$T30&lt;=180),1,0)</f>
        <v>0</v>
      </c>
      <c r="AA30" s="49">
        <f t="shared" ref="AA30:AA49" si="90">IF(AND($T30&gt;180,$T30&lt;=210),1,0)</f>
        <v>0</v>
      </c>
      <c r="AB30" s="49">
        <f t="shared" ref="AB30:AB49" si="91">IF(AND($T30&gt;210,$T30&lt;=240),1,0)</f>
        <v>0</v>
      </c>
      <c r="AC30" s="49">
        <f t="shared" ref="AC30:AC49" si="92">IF(AND($T30&gt;240,$T30&lt;=270),1,0)</f>
        <v>0</v>
      </c>
      <c r="AD30" s="49">
        <f t="shared" ref="AD30:AD49" si="93">IF(AND($T30&gt;270,$T30&lt;=300),1,0)</f>
        <v>0</v>
      </c>
      <c r="AE30" s="49">
        <f t="shared" ref="AE30:AE49" si="94">IF(AND($T30&gt;300,$T30&lt;=330),1,0)</f>
        <v>0</v>
      </c>
      <c r="AF30" s="49">
        <f t="shared" ref="AF30:AF49" si="95">IF(($T30="3xleer"),1,0)</f>
        <v>1</v>
      </c>
      <c r="AG30" s="49"/>
      <c r="AH30" s="49" cm="1">
        <f t="array" ref="AH30">IF(OR(U30:AF30=1),1,0)</f>
        <v>1</v>
      </c>
      <c r="AI30" s="3">
        <v>1</v>
      </c>
      <c r="AJ30" s="3">
        <v>1</v>
      </c>
      <c r="AK30" s="3">
        <v>1</v>
      </c>
      <c r="AL30" s="3">
        <v>1</v>
      </c>
      <c r="AM30" s="64">
        <v>1</v>
      </c>
      <c r="AN30" s="64">
        <v>1</v>
      </c>
      <c r="AO30" s="64">
        <v>0</v>
      </c>
      <c r="AP30" s="64">
        <v>1</v>
      </c>
      <c r="AQ30" s="64">
        <v>1</v>
      </c>
      <c r="AR30" s="64">
        <v>1</v>
      </c>
      <c r="AS30" s="64">
        <v>0</v>
      </c>
      <c r="AT30" s="64">
        <v>0</v>
      </c>
      <c r="AU30" s="64">
        <v>0</v>
      </c>
      <c r="AV30" s="64">
        <v>1</v>
      </c>
      <c r="AW30" s="64">
        <v>1</v>
      </c>
      <c r="AX30" s="64">
        <v>0</v>
      </c>
      <c r="AY30" s="64">
        <v>1</v>
      </c>
      <c r="AZ30" s="64">
        <v>1</v>
      </c>
      <c r="BA30" s="64">
        <v>1</v>
      </c>
      <c r="BB30" s="64">
        <v>0</v>
      </c>
      <c r="BC30" s="64">
        <v>0</v>
      </c>
      <c r="BD30" s="64">
        <v>0</v>
      </c>
      <c r="BE30" s="64">
        <v>0</v>
      </c>
      <c r="BF30" s="24" t="s">
        <v>911</v>
      </c>
    </row>
    <row r="31" spans="1:58" ht="22.5">
      <c r="A31" s="23" t="s">
        <v>128</v>
      </c>
      <c r="B31" s="29"/>
      <c r="C31" s="29"/>
      <c r="D31" s="22" t="s">
        <v>26</v>
      </c>
      <c r="E31" s="19" t="s">
        <v>129</v>
      </c>
      <c r="F31" s="23">
        <v>4525978.67</v>
      </c>
      <c r="G31" s="23">
        <v>5672106.4699999997</v>
      </c>
      <c r="H31" s="23" t="s">
        <v>127</v>
      </c>
      <c r="I31" s="23" t="s">
        <v>18</v>
      </c>
      <c r="J31" s="23">
        <v>137.21600000000001</v>
      </c>
      <c r="K31" s="23">
        <v>9.1</v>
      </c>
      <c r="L31" s="23" t="s">
        <v>14</v>
      </c>
      <c r="M31" s="19" t="s">
        <v>673</v>
      </c>
      <c r="N31" s="23" t="s">
        <v>674</v>
      </c>
      <c r="O31" s="29">
        <v>2024</v>
      </c>
      <c r="P31" s="29">
        <v>1</v>
      </c>
      <c r="Q31" s="29">
        <v>1</v>
      </c>
      <c r="R31" s="27"/>
      <c r="S31" s="29">
        <v>0.23100000000000001</v>
      </c>
      <c r="T31" s="29">
        <v>42</v>
      </c>
      <c r="U31" s="49">
        <f t="shared" si="84"/>
        <v>0</v>
      </c>
      <c r="V31" s="49">
        <f t="shared" si="85"/>
        <v>1</v>
      </c>
      <c r="W31" s="49">
        <f t="shared" si="86"/>
        <v>0</v>
      </c>
      <c r="X31" s="49">
        <f t="shared" si="87"/>
        <v>0</v>
      </c>
      <c r="Y31" s="49">
        <f t="shared" si="88"/>
        <v>0</v>
      </c>
      <c r="Z31" s="49">
        <f t="shared" si="89"/>
        <v>0</v>
      </c>
      <c r="AA31" s="49">
        <f t="shared" si="90"/>
        <v>0</v>
      </c>
      <c r="AB31" s="49">
        <f t="shared" si="91"/>
        <v>0</v>
      </c>
      <c r="AC31" s="49">
        <f t="shared" si="92"/>
        <v>0</v>
      </c>
      <c r="AD31" s="49">
        <f t="shared" si="93"/>
        <v>0</v>
      </c>
      <c r="AE31" s="49">
        <f t="shared" si="94"/>
        <v>0</v>
      </c>
      <c r="AF31" s="49">
        <f t="shared" si="95"/>
        <v>0</v>
      </c>
      <c r="AG31" s="49"/>
      <c r="AH31" s="49" cm="1">
        <f t="array" ref="AH31">IF(OR(U31:AF31=1),1,0)</f>
        <v>1</v>
      </c>
      <c r="AI31" s="3">
        <v>1</v>
      </c>
      <c r="AJ31" s="3">
        <v>1</v>
      </c>
      <c r="AK31" s="3">
        <v>1</v>
      </c>
      <c r="AL31" s="3">
        <v>1</v>
      </c>
      <c r="AM31" s="64">
        <v>1</v>
      </c>
      <c r="AN31" s="64">
        <v>1</v>
      </c>
      <c r="AO31" s="64">
        <v>0</v>
      </c>
      <c r="AP31" s="64">
        <v>1</v>
      </c>
      <c r="AQ31" s="64">
        <v>1</v>
      </c>
      <c r="AR31" s="64">
        <v>1</v>
      </c>
      <c r="AS31" s="64">
        <v>0</v>
      </c>
      <c r="AT31" s="64">
        <v>1</v>
      </c>
      <c r="AU31" s="64">
        <v>0</v>
      </c>
      <c r="AV31" s="64">
        <v>1</v>
      </c>
      <c r="AW31" s="64">
        <v>1</v>
      </c>
      <c r="AX31" s="64">
        <v>0</v>
      </c>
      <c r="AY31" s="64">
        <v>0</v>
      </c>
      <c r="AZ31" s="64">
        <v>1</v>
      </c>
      <c r="BA31" s="64">
        <v>1</v>
      </c>
      <c r="BB31" s="64">
        <v>0</v>
      </c>
      <c r="BC31" s="64">
        <v>0</v>
      </c>
      <c r="BD31" s="64">
        <v>1</v>
      </c>
      <c r="BE31" s="64">
        <v>0</v>
      </c>
      <c r="BF31" s="24"/>
    </row>
    <row r="32" spans="1:58" ht="22.5">
      <c r="A32" s="23" t="s">
        <v>130</v>
      </c>
      <c r="B32" s="29"/>
      <c r="C32" s="29"/>
      <c r="D32" s="22" t="s">
        <v>26</v>
      </c>
      <c r="E32" s="19" t="s">
        <v>129</v>
      </c>
      <c r="F32" s="23">
        <v>4525980.4000000004</v>
      </c>
      <c r="G32" s="23">
        <v>5672107.1500000004</v>
      </c>
      <c r="H32" s="23" t="s">
        <v>127</v>
      </c>
      <c r="I32" s="23" t="s">
        <v>98</v>
      </c>
      <c r="J32" s="23">
        <v>137.196</v>
      </c>
      <c r="K32" s="23">
        <v>19</v>
      </c>
      <c r="L32" s="23" t="s">
        <v>34</v>
      </c>
      <c r="M32" s="19" t="s">
        <v>673</v>
      </c>
      <c r="N32" s="23" t="s">
        <v>674</v>
      </c>
      <c r="O32" s="29">
        <v>2024</v>
      </c>
      <c r="P32" s="29">
        <v>1</v>
      </c>
      <c r="Q32" s="29">
        <v>1</v>
      </c>
      <c r="R32" s="27"/>
      <c r="S32" s="29">
        <v>0.48199999999999998</v>
      </c>
      <c r="T32" s="29">
        <v>59</v>
      </c>
      <c r="U32" s="49">
        <f t="shared" si="84"/>
        <v>0</v>
      </c>
      <c r="V32" s="49">
        <f t="shared" si="85"/>
        <v>1</v>
      </c>
      <c r="W32" s="49">
        <f t="shared" si="86"/>
        <v>0</v>
      </c>
      <c r="X32" s="49">
        <f t="shared" si="87"/>
        <v>0</v>
      </c>
      <c r="Y32" s="49">
        <f t="shared" si="88"/>
        <v>0</v>
      </c>
      <c r="Z32" s="49">
        <f t="shared" si="89"/>
        <v>0</v>
      </c>
      <c r="AA32" s="49">
        <f t="shared" si="90"/>
        <v>0</v>
      </c>
      <c r="AB32" s="49">
        <f t="shared" si="91"/>
        <v>0</v>
      </c>
      <c r="AC32" s="49">
        <f t="shared" si="92"/>
        <v>0</v>
      </c>
      <c r="AD32" s="49">
        <f t="shared" si="93"/>
        <v>0</v>
      </c>
      <c r="AE32" s="49">
        <f t="shared" si="94"/>
        <v>0</v>
      </c>
      <c r="AF32" s="49">
        <f t="shared" si="95"/>
        <v>0</v>
      </c>
      <c r="AG32" s="49"/>
      <c r="AH32" s="49" cm="1">
        <f t="array" ref="AH32">IF(OR(U32:AF32=1),1,0)</f>
        <v>1</v>
      </c>
      <c r="AI32" s="3">
        <v>1</v>
      </c>
      <c r="AJ32" s="3">
        <v>0</v>
      </c>
      <c r="AK32" s="3">
        <v>1</v>
      </c>
      <c r="AL32" s="3">
        <v>1</v>
      </c>
      <c r="AM32" s="64">
        <v>1</v>
      </c>
      <c r="AN32" s="64">
        <v>1</v>
      </c>
      <c r="AO32" s="64">
        <v>0</v>
      </c>
      <c r="AP32" s="64">
        <v>1</v>
      </c>
      <c r="AQ32" s="64">
        <v>1</v>
      </c>
      <c r="AR32" s="64">
        <v>1</v>
      </c>
      <c r="AS32" s="64">
        <v>0</v>
      </c>
      <c r="AT32" s="64">
        <v>0</v>
      </c>
      <c r="AU32" s="64">
        <v>0</v>
      </c>
      <c r="AV32" s="64">
        <v>1</v>
      </c>
      <c r="AW32" s="64">
        <v>1</v>
      </c>
      <c r="AX32" s="64">
        <v>0</v>
      </c>
      <c r="AY32" s="64">
        <v>0</v>
      </c>
      <c r="AZ32" s="64">
        <v>1</v>
      </c>
      <c r="BA32" s="64">
        <v>1</v>
      </c>
      <c r="BB32" s="64">
        <v>0</v>
      </c>
      <c r="BC32" s="64">
        <v>0</v>
      </c>
      <c r="BD32" s="64">
        <v>0</v>
      </c>
      <c r="BE32" s="64">
        <v>0</v>
      </c>
      <c r="BF32" s="24"/>
    </row>
    <row r="33" spans="1:58" ht="12">
      <c r="A33" s="23" t="s">
        <v>131</v>
      </c>
      <c r="B33" s="29"/>
      <c r="C33" s="29"/>
      <c r="D33" s="22" t="s">
        <v>26</v>
      </c>
      <c r="E33" s="19" t="s">
        <v>129</v>
      </c>
      <c r="F33" s="23">
        <v>4525844.38</v>
      </c>
      <c r="G33" s="23">
        <v>5672094.25</v>
      </c>
      <c r="H33" s="23" t="s">
        <v>127</v>
      </c>
      <c r="I33" s="23" t="s">
        <v>18</v>
      </c>
      <c r="J33" s="23">
        <v>137.27600000000001</v>
      </c>
      <c r="K33" s="23">
        <v>9.5</v>
      </c>
      <c r="L33" s="23" t="s">
        <v>14</v>
      </c>
      <c r="M33" s="19" t="s">
        <v>11</v>
      </c>
      <c r="N33" s="23" t="s">
        <v>676</v>
      </c>
      <c r="O33" s="29">
        <v>2025</v>
      </c>
      <c r="P33" s="29">
        <v>1</v>
      </c>
      <c r="Q33" s="29">
        <v>1</v>
      </c>
      <c r="R33" s="27"/>
      <c r="S33" s="24">
        <v>0.16200000000000001</v>
      </c>
      <c r="T33" s="24">
        <v>32</v>
      </c>
      <c r="U33" s="49">
        <f t="shared" si="84"/>
        <v>0</v>
      </c>
      <c r="V33" s="49">
        <f t="shared" si="85"/>
        <v>1</v>
      </c>
      <c r="W33" s="49">
        <f t="shared" si="86"/>
        <v>0</v>
      </c>
      <c r="X33" s="49">
        <f t="shared" si="87"/>
        <v>0</v>
      </c>
      <c r="Y33" s="49">
        <f t="shared" si="88"/>
        <v>0</v>
      </c>
      <c r="Z33" s="49">
        <f t="shared" si="89"/>
        <v>0</v>
      </c>
      <c r="AA33" s="49">
        <f t="shared" si="90"/>
        <v>0</v>
      </c>
      <c r="AB33" s="49">
        <f t="shared" si="91"/>
        <v>0</v>
      </c>
      <c r="AC33" s="49">
        <f t="shared" si="92"/>
        <v>0</v>
      </c>
      <c r="AD33" s="49">
        <f t="shared" si="93"/>
        <v>0</v>
      </c>
      <c r="AE33" s="49">
        <f t="shared" si="94"/>
        <v>0</v>
      </c>
      <c r="AF33" s="49">
        <f t="shared" si="95"/>
        <v>0</v>
      </c>
      <c r="AG33" s="49"/>
      <c r="AH33" s="49" cm="1">
        <f t="array" ref="AH33">IF(OR(U33:AF33=1),1,0)</f>
        <v>1</v>
      </c>
      <c r="AI33" s="3">
        <v>1</v>
      </c>
      <c r="AJ33" s="3">
        <v>1</v>
      </c>
      <c r="AK33" s="3">
        <v>1</v>
      </c>
      <c r="AL33" s="3">
        <v>1</v>
      </c>
      <c r="AM33" s="64">
        <v>1</v>
      </c>
      <c r="AN33" s="64">
        <v>1</v>
      </c>
      <c r="AO33" s="64">
        <v>0</v>
      </c>
      <c r="AP33" s="64">
        <v>1</v>
      </c>
      <c r="AQ33" s="64">
        <v>1</v>
      </c>
      <c r="AR33" s="64">
        <v>1</v>
      </c>
      <c r="AS33" s="64">
        <v>0</v>
      </c>
      <c r="AT33" s="64">
        <v>1</v>
      </c>
      <c r="AU33" s="64">
        <v>0</v>
      </c>
      <c r="AV33" s="64">
        <v>1</v>
      </c>
      <c r="AW33" s="64">
        <v>1</v>
      </c>
      <c r="AX33" s="64">
        <v>0</v>
      </c>
      <c r="AY33" s="64">
        <v>0</v>
      </c>
      <c r="AZ33" s="64">
        <v>1</v>
      </c>
      <c r="BA33" s="64">
        <v>1</v>
      </c>
      <c r="BB33" s="64">
        <v>1</v>
      </c>
      <c r="BC33" s="64">
        <v>0</v>
      </c>
      <c r="BD33" s="64">
        <v>1</v>
      </c>
      <c r="BE33" s="64">
        <v>0</v>
      </c>
      <c r="BF33" s="24"/>
    </row>
    <row r="34" spans="1:58" ht="12">
      <c r="A34" s="23" t="s">
        <v>132</v>
      </c>
      <c r="B34" s="29"/>
      <c r="C34" s="29"/>
      <c r="D34" s="59" t="s">
        <v>26</v>
      </c>
      <c r="E34" s="23" t="s">
        <v>133</v>
      </c>
      <c r="F34" s="23">
        <v>4525872.5</v>
      </c>
      <c r="G34" s="23">
        <v>5671926.2000000002</v>
      </c>
      <c r="H34" s="23" t="s">
        <v>127</v>
      </c>
      <c r="I34" s="23" t="s">
        <v>134</v>
      </c>
      <c r="J34" s="23">
        <v>138.45599999999999</v>
      </c>
      <c r="K34" s="23">
        <v>16</v>
      </c>
      <c r="L34" s="23" t="s">
        <v>34</v>
      </c>
      <c r="M34" s="23" t="s">
        <v>11</v>
      </c>
      <c r="N34" s="23" t="s">
        <v>676</v>
      </c>
      <c r="O34" s="29">
        <v>2025</v>
      </c>
      <c r="P34" s="43">
        <v>1</v>
      </c>
      <c r="Q34" s="29">
        <v>1</v>
      </c>
      <c r="R34" s="27"/>
      <c r="S34" s="24">
        <v>0.371</v>
      </c>
      <c r="T34" s="24" t="s">
        <v>901</v>
      </c>
      <c r="U34" s="49">
        <f t="shared" si="84"/>
        <v>0</v>
      </c>
      <c r="V34" s="49">
        <f t="shared" si="85"/>
        <v>0</v>
      </c>
      <c r="W34" s="49">
        <f t="shared" si="86"/>
        <v>0</v>
      </c>
      <c r="X34" s="49">
        <f t="shared" si="87"/>
        <v>0</v>
      </c>
      <c r="Y34" s="49">
        <f t="shared" si="88"/>
        <v>0</v>
      </c>
      <c r="Z34" s="49">
        <f t="shared" si="89"/>
        <v>0</v>
      </c>
      <c r="AA34" s="49">
        <f t="shared" si="90"/>
        <v>0</v>
      </c>
      <c r="AB34" s="49">
        <f t="shared" si="91"/>
        <v>0</v>
      </c>
      <c r="AC34" s="49">
        <f t="shared" si="92"/>
        <v>0</v>
      </c>
      <c r="AD34" s="49">
        <f t="shared" si="93"/>
        <v>0</v>
      </c>
      <c r="AE34" s="49">
        <f t="shared" si="94"/>
        <v>0</v>
      </c>
      <c r="AF34" s="49">
        <f t="shared" si="95"/>
        <v>1</v>
      </c>
      <c r="AG34" s="49"/>
      <c r="AH34" s="49" cm="1">
        <f t="array" ref="AH34">IF(OR(U34:AF34=1),1,0)</f>
        <v>1</v>
      </c>
      <c r="AI34" s="24">
        <v>1</v>
      </c>
      <c r="AJ34" s="24">
        <v>0</v>
      </c>
      <c r="AK34" s="24">
        <v>1</v>
      </c>
      <c r="AL34" s="24">
        <v>1</v>
      </c>
      <c r="AM34" s="65">
        <v>1</v>
      </c>
      <c r="AN34" s="65">
        <v>1</v>
      </c>
      <c r="AO34" s="65">
        <v>0</v>
      </c>
      <c r="AP34" s="65">
        <v>1</v>
      </c>
      <c r="AQ34" s="65">
        <v>1</v>
      </c>
      <c r="AR34" s="65">
        <v>1</v>
      </c>
      <c r="AS34" s="65">
        <v>0</v>
      </c>
      <c r="AT34" s="65">
        <v>1</v>
      </c>
      <c r="AU34" s="65">
        <v>0</v>
      </c>
      <c r="AV34" s="65">
        <v>1</v>
      </c>
      <c r="AW34" s="64">
        <v>1</v>
      </c>
      <c r="AX34" s="65">
        <v>0</v>
      </c>
      <c r="AY34" s="65">
        <v>0</v>
      </c>
      <c r="AZ34" s="65">
        <v>1</v>
      </c>
      <c r="BA34" s="65">
        <v>1</v>
      </c>
      <c r="BB34" s="65">
        <v>1</v>
      </c>
      <c r="BC34" s="65">
        <v>0</v>
      </c>
      <c r="BD34" s="65">
        <v>0</v>
      </c>
      <c r="BE34" s="65">
        <v>0</v>
      </c>
      <c r="BF34" s="24"/>
    </row>
    <row r="35" spans="1:58" ht="12">
      <c r="A35" s="23" t="s">
        <v>135</v>
      </c>
      <c r="B35" s="29"/>
      <c r="C35" s="29"/>
      <c r="D35" s="22" t="s">
        <v>26</v>
      </c>
      <c r="E35" s="19" t="s">
        <v>129</v>
      </c>
      <c r="F35" s="23">
        <v>4525969.78</v>
      </c>
      <c r="G35" s="23">
        <v>5672187.1600000001</v>
      </c>
      <c r="H35" s="23" t="s">
        <v>127</v>
      </c>
      <c r="I35" s="23" t="s">
        <v>18</v>
      </c>
      <c r="J35" s="23">
        <v>138.35599999999999</v>
      </c>
      <c r="K35" s="23">
        <v>10</v>
      </c>
      <c r="L35" s="23" t="s">
        <v>14</v>
      </c>
      <c r="M35" s="19" t="s">
        <v>11</v>
      </c>
      <c r="N35" s="23" t="s">
        <v>676</v>
      </c>
      <c r="O35" s="29">
        <v>2025</v>
      </c>
      <c r="P35" s="29">
        <v>1</v>
      </c>
      <c r="Q35" s="29">
        <v>1</v>
      </c>
      <c r="R35" s="27"/>
      <c r="S35" s="29">
        <v>0.38200000000000001</v>
      </c>
      <c r="T35" s="24" t="s">
        <v>901</v>
      </c>
      <c r="U35" s="49">
        <f t="shared" si="84"/>
        <v>0</v>
      </c>
      <c r="V35" s="49">
        <f t="shared" si="85"/>
        <v>0</v>
      </c>
      <c r="W35" s="49">
        <f t="shared" si="86"/>
        <v>0</v>
      </c>
      <c r="X35" s="49">
        <f t="shared" si="87"/>
        <v>0</v>
      </c>
      <c r="Y35" s="49">
        <f t="shared" si="88"/>
        <v>0</v>
      </c>
      <c r="Z35" s="49">
        <f t="shared" si="89"/>
        <v>0</v>
      </c>
      <c r="AA35" s="49">
        <f t="shared" si="90"/>
        <v>0</v>
      </c>
      <c r="AB35" s="49">
        <f t="shared" si="91"/>
        <v>0</v>
      </c>
      <c r="AC35" s="49">
        <f t="shared" si="92"/>
        <v>0</v>
      </c>
      <c r="AD35" s="49">
        <f t="shared" si="93"/>
        <v>0</v>
      </c>
      <c r="AE35" s="49">
        <f t="shared" si="94"/>
        <v>0</v>
      </c>
      <c r="AF35" s="49">
        <f t="shared" si="95"/>
        <v>1</v>
      </c>
      <c r="AG35" s="49"/>
      <c r="AH35" s="49" cm="1">
        <f t="array" ref="AH35">IF(OR(U35:AF35=1),1,0)</f>
        <v>1</v>
      </c>
      <c r="AI35" s="3">
        <v>1</v>
      </c>
      <c r="AJ35" s="3">
        <v>1</v>
      </c>
      <c r="AK35" s="3">
        <v>1</v>
      </c>
      <c r="AL35" s="3">
        <v>1</v>
      </c>
      <c r="AM35" s="64">
        <v>1</v>
      </c>
      <c r="AN35" s="64">
        <v>1</v>
      </c>
      <c r="AO35" s="64">
        <v>0</v>
      </c>
      <c r="AP35" s="64">
        <v>1</v>
      </c>
      <c r="AQ35" s="64">
        <v>1</v>
      </c>
      <c r="AR35" s="64">
        <v>1</v>
      </c>
      <c r="AS35" s="64">
        <v>0</v>
      </c>
      <c r="AT35" s="64">
        <v>0</v>
      </c>
      <c r="AU35" s="64">
        <v>0</v>
      </c>
      <c r="AV35" s="64">
        <v>1</v>
      </c>
      <c r="AW35" s="64">
        <v>1</v>
      </c>
      <c r="AX35" s="64">
        <v>0</v>
      </c>
      <c r="AY35" s="64">
        <v>0</v>
      </c>
      <c r="AZ35" s="64">
        <v>1</v>
      </c>
      <c r="BA35" s="64">
        <v>1</v>
      </c>
      <c r="BB35" s="64">
        <v>0</v>
      </c>
      <c r="BC35" s="64">
        <v>0</v>
      </c>
      <c r="BD35" s="64">
        <v>1</v>
      </c>
      <c r="BE35" s="64">
        <v>0</v>
      </c>
      <c r="BF35" s="24"/>
    </row>
    <row r="36" spans="1:58" ht="12">
      <c r="A36" s="23" t="s">
        <v>136</v>
      </c>
      <c r="B36" s="29"/>
      <c r="C36" s="29"/>
      <c r="D36" s="22" t="s">
        <v>26</v>
      </c>
      <c r="E36" s="19" t="s">
        <v>129</v>
      </c>
      <c r="F36" s="23">
        <v>4525974.6900000004</v>
      </c>
      <c r="G36" s="23">
        <v>5672179.96</v>
      </c>
      <c r="H36" s="23" t="s">
        <v>127</v>
      </c>
      <c r="I36" s="23" t="s">
        <v>98</v>
      </c>
      <c r="J36" s="23">
        <v>138.26599999999999</v>
      </c>
      <c r="K36" s="23">
        <v>18</v>
      </c>
      <c r="L36" s="23" t="s">
        <v>34</v>
      </c>
      <c r="M36" s="19" t="s">
        <v>11</v>
      </c>
      <c r="N36" s="23" t="s">
        <v>676</v>
      </c>
      <c r="O36" s="29">
        <v>2025</v>
      </c>
      <c r="P36" s="29">
        <v>1</v>
      </c>
      <c r="Q36" s="29">
        <v>1</v>
      </c>
      <c r="R36" s="27"/>
      <c r="S36" s="24">
        <v>0.46400000000000002</v>
      </c>
      <c r="T36" s="24">
        <v>66</v>
      </c>
      <c r="U36" s="49">
        <f t="shared" si="84"/>
        <v>0</v>
      </c>
      <c r="V36" s="49">
        <f t="shared" si="85"/>
        <v>0</v>
      </c>
      <c r="W36" s="49">
        <f t="shared" si="86"/>
        <v>1</v>
      </c>
      <c r="X36" s="49">
        <f t="shared" si="87"/>
        <v>0</v>
      </c>
      <c r="Y36" s="49">
        <f t="shared" si="88"/>
        <v>0</v>
      </c>
      <c r="Z36" s="49">
        <f t="shared" si="89"/>
        <v>0</v>
      </c>
      <c r="AA36" s="49">
        <f t="shared" si="90"/>
        <v>0</v>
      </c>
      <c r="AB36" s="49">
        <f t="shared" si="91"/>
        <v>0</v>
      </c>
      <c r="AC36" s="49">
        <f t="shared" si="92"/>
        <v>0</v>
      </c>
      <c r="AD36" s="49">
        <f t="shared" si="93"/>
        <v>0</v>
      </c>
      <c r="AE36" s="49">
        <f t="shared" si="94"/>
        <v>0</v>
      </c>
      <c r="AF36" s="49">
        <f t="shared" si="95"/>
        <v>0</v>
      </c>
      <c r="AG36" s="49"/>
      <c r="AH36" s="49" cm="1">
        <f t="array" ref="AH36">IF(OR(U36:AF36=1),1,0)</f>
        <v>1</v>
      </c>
      <c r="AI36" s="3">
        <v>1</v>
      </c>
      <c r="AJ36" s="3">
        <v>0</v>
      </c>
      <c r="AK36" s="3">
        <v>1</v>
      </c>
      <c r="AL36" s="3">
        <v>1</v>
      </c>
      <c r="AM36" s="64">
        <v>1</v>
      </c>
      <c r="AN36" s="64">
        <v>1</v>
      </c>
      <c r="AO36" s="64">
        <v>0</v>
      </c>
      <c r="AP36" s="64">
        <v>1</v>
      </c>
      <c r="AQ36" s="64">
        <v>1</v>
      </c>
      <c r="AR36" s="64">
        <v>1</v>
      </c>
      <c r="AS36" s="64">
        <v>0</v>
      </c>
      <c r="AT36" s="64">
        <v>0</v>
      </c>
      <c r="AU36" s="64">
        <v>0</v>
      </c>
      <c r="AV36" s="64">
        <v>1</v>
      </c>
      <c r="AW36" s="64">
        <v>1</v>
      </c>
      <c r="AX36" s="64">
        <v>0</v>
      </c>
      <c r="AY36" s="64">
        <v>0</v>
      </c>
      <c r="AZ36" s="64">
        <v>1</v>
      </c>
      <c r="BA36" s="64">
        <v>1</v>
      </c>
      <c r="BB36" s="64">
        <v>0</v>
      </c>
      <c r="BC36" s="64">
        <v>0</v>
      </c>
      <c r="BD36" s="64">
        <v>0</v>
      </c>
      <c r="BE36" s="64">
        <v>0</v>
      </c>
      <c r="BF36" s="24"/>
    </row>
    <row r="37" spans="1:58" ht="22.5">
      <c r="A37" s="23" t="s">
        <v>137</v>
      </c>
      <c r="B37" s="29"/>
      <c r="C37" s="29"/>
      <c r="D37" s="22" t="s">
        <v>26</v>
      </c>
      <c r="E37" s="19" t="s">
        <v>138</v>
      </c>
      <c r="F37" s="23">
        <v>4525899.9400000004</v>
      </c>
      <c r="G37" s="23">
        <v>5671847.3700000001</v>
      </c>
      <c r="H37" s="23" t="s">
        <v>127</v>
      </c>
      <c r="I37" s="23" t="s">
        <v>134</v>
      </c>
      <c r="J37" s="23">
        <v>138.726</v>
      </c>
      <c r="K37" s="23">
        <v>17</v>
      </c>
      <c r="L37" s="23" t="s">
        <v>34</v>
      </c>
      <c r="M37" s="19" t="s">
        <v>11</v>
      </c>
      <c r="N37" s="23" t="s">
        <v>676</v>
      </c>
      <c r="O37" s="29">
        <v>2025</v>
      </c>
      <c r="P37" s="29">
        <v>1</v>
      </c>
      <c r="Q37" s="29">
        <v>1</v>
      </c>
      <c r="R37" s="27"/>
      <c r="S37" s="24">
        <v>0.56200000000000006</v>
      </c>
      <c r="T37" s="24">
        <v>244</v>
      </c>
      <c r="U37" s="49">
        <f t="shared" si="84"/>
        <v>0</v>
      </c>
      <c r="V37" s="49">
        <f t="shared" si="85"/>
        <v>0</v>
      </c>
      <c r="W37" s="49">
        <f t="shared" si="86"/>
        <v>0</v>
      </c>
      <c r="X37" s="49">
        <f t="shared" si="87"/>
        <v>0</v>
      </c>
      <c r="Y37" s="49">
        <f t="shared" si="88"/>
        <v>0</v>
      </c>
      <c r="Z37" s="49">
        <f t="shared" si="89"/>
        <v>0</v>
      </c>
      <c r="AA37" s="49">
        <f t="shared" si="90"/>
        <v>0</v>
      </c>
      <c r="AB37" s="49">
        <f t="shared" si="91"/>
        <v>0</v>
      </c>
      <c r="AC37" s="49">
        <f t="shared" si="92"/>
        <v>1</v>
      </c>
      <c r="AD37" s="49">
        <f t="shared" si="93"/>
        <v>0</v>
      </c>
      <c r="AE37" s="49">
        <f t="shared" si="94"/>
        <v>0</v>
      </c>
      <c r="AF37" s="49">
        <f t="shared" si="95"/>
        <v>0</v>
      </c>
      <c r="AG37" s="49"/>
      <c r="AH37" s="49" cm="1">
        <f t="array" ref="AH37">IF(OR(U37:AF37=1),1,0)</f>
        <v>1</v>
      </c>
      <c r="AI37" s="3">
        <v>1</v>
      </c>
      <c r="AJ37" s="3">
        <v>0</v>
      </c>
      <c r="AK37" s="3">
        <v>1</v>
      </c>
      <c r="AL37" s="3">
        <v>1</v>
      </c>
      <c r="AM37" s="64">
        <v>1</v>
      </c>
      <c r="AN37" s="64">
        <v>1</v>
      </c>
      <c r="AO37" s="64">
        <v>0</v>
      </c>
      <c r="AP37" s="64">
        <v>1</v>
      </c>
      <c r="AQ37" s="64">
        <v>1</v>
      </c>
      <c r="AR37" s="64">
        <v>1</v>
      </c>
      <c r="AS37" s="64">
        <v>0</v>
      </c>
      <c r="AT37" s="64">
        <v>1</v>
      </c>
      <c r="AU37" s="64">
        <v>0</v>
      </c>
      <c r="AV37" s="64">
        <v>1</v>
      </c>
      <c r="AW37" s="64">
        <v>1</v>
      </c>
      <c r="AX37" s="64">
        <v>0</v>
      </c>
      <c r="AY37" s="64">
        <v>0</v>
      </c>
      <c r="AZ37" s="64">
        <v>1</v>
      </c>
      <c r="BA37" s="64">
        <v>1</v>
      </c>
      <c r="BB37" s="64">
        <v>1</v>
      </c>
      <c r="BC37" s="64">
        <v>0</v>
      </c>
      <c r="BD37" s="64">
        <v>0</v>
      </c>
      <c r="BE37" s="64">
        <v>0</v>
      </c>
      <c r="BF37" s="24"/>
    </row>
    <row r="38" spans="1:58" ht="12">
      <c r="A38" s="23" t="s">
        <v>139</v>
      </c>
      <c r="B38" s="29"/>
      <c r="C38" s="29"/>
      <c r="D38" s="22" t="s">
        <v>26</v>
      </c>
      <c r="E38" s="19" t="s">
        <v>140</v>
      </c>
      <c r="F38" s="23">
        <v>4525844.41</v>
      </c>
      <c r="G38" s="23">
        <v>5672070.1500000004</v>
      </c>
      <c r="H38" s="23" t="s">
        <v>127</v>
      </c>
      <c r="I38" s="23" t="s">
        <v>98</v>
      </c>
      <c r="J38" s="23">
        <v>137.166</v>
      </c>
      <c r="K38" s="23">
        <v>20</v>
      </c>
      <c r="L38" s="23" t="s">
        <v>34</v>
      </c>
      <c r="M38" s="19" t="s">
        <v>11</v>
      </c>
      <c r="N38" s="23" t="s">
        <v>676</v>
      </c>
      <c r="O38" s="29">
        <v>2025</v>
      </c>
      <c r="P38" s="29">
        <v>1</v>
      </c>
      <c r="Q38" s="29">
        <v>1</v>
      </c>
      <c r="R38" s="27"/>
      <c r="S38" s="24">
        <v>0.44700000000000001</v>
      </c>
      <c r="T38" s="24">
        <v>127</v>
      </c>
      <c r="U38" s="49">
        <f t="shared" si="84"/>
        <v>0</v>
      </c>
      <c r="V38" s="49">
        <f t="shared" si="85"/>
        <v>0</v>
      </c>
      <c r="W38" s="49">
        <f t="shared" si="86"/>
        <v>0</v>
      </c>
      <c r="X38" s="49">
        <f t="shared" si="87"/>
        <v>0</v>
      </c>
      <c r="Y38" s="49">
        <f t="shared" si="88"/>
        <v>1</v>
      </c>
      <c r="Z38" s="49">
        <f t="shared" si="89"/>
        <v>0</v>
      </c>
      <c r="AA38" s="49">
        <f t="shared" si="90"/>
        <v>0</v>
      </c>
      <c r="AB38" s="49">
        <f t="shared" si="91"/>
        <v>0</v>
      </c>
      <c r="AC38" s="49">
        <f t="shared" si="92"/>
        <v>0</v>
      </c>
      <c r="AD38" s="49">
        <f t="shared" si="93"/>
        <v>0</v>
      </c>
      <c r="AE38" s="49">
        <f t="shared" si="94"/>
        <v>0</v>
      </c>
      <c r="AF38" s="49">
        <f t="shared" si="95"/>
        <v>0</v>
      </c>
      <c r="AG38" s="49"/>
      <c r="AH38" s="49" cm="1">
        <f t="array" ref="AH38">IF(OR(U38:AF38=1),1,0)</f>
        <v>1</v>
      </c>
      <c r="AI38" s="3">
        <v>1</v>
      </c>
      <c r="AJ38" s="3">
        <v>0</v>
      </c>
      <c r="AK38" s="3">
        <v>1</v>
      </c>
      <c r="AL38" s="3">
        <v>1</v>
      </c>
      <c r="AM38" s="64">
        <v>1</v>
      </c>
      <c r="AN38" s="64">
        <v>1</v>
      </c>
      <c r="AO38" s="64">
        <v>0</v>
      </c>
      <c r="AP38" s="64">
        <v>1</v>
      </c>
      <c r="AQ38" s="64">
        <v>1</v>
      </c>
      <c r="AR38" s="64">
        <v>1</v>
      </c>
      <c r="AS38" s="64">
        <v>0</v>
      </c>
      <c r="AT38" s="64">
        <v>0</v>
      </c>
      <c r="AU38" s="64">
        <v>0</v>
      </c>
      <c r="AV38" s="64">
        <v>1</v>
      </c>
      <c r="AW38" s="64">
        <v>1</v>
      </c>
      <c r="AX38" s="64">
        <v>0</v>
      </c>
      <c r="AY38" s="64">
        <v>0</v>
      </c>
      <c r="AZ38" s="64">
        <v>1</v>
      </c>
      <c r="BA38" s="64">
        <v>1</v>
      </c>
      <c r="BB38" s="64">
        <v>0</v>
      </c>
      <c r="BC38" s="64">
        <v>0</v>
      </c>
      <c r="BD38" s="64">
        <v>0</v>
      </c>
      <c r="BE38" s="64">
        <v>0</v>
      </c>
      <c r="BF38" s="24"/>
    </row>
    <row r="39" spans="1:58" ht="12">
      <c r="A39" s="23" t="s">
        <v>141</v>
      </c>
      <c r="B39" s="29"/>
      <c r="C39" s="29"/>
      <c r="D39" s="22" t="s">
        <v>26</v>
      </c>
      <c r="E39" s="19" t="s">
        <v>140</v>
      </c>
      <c r="F39" s="23">
        <v>4525944.5999999996</v>
      </c>
      <c r="G39" s="23">
        <v>5671750.2699999996</v>
      </c>
      <c r="H39" s="23" t="s">
        <v>127</v>
      </c>
      <c r="I39" s="23" t="s">
        <v>134</v>
      </c>
      <c r="J39" s="23">
        <v>138.80600000000001</v>
      </c>
      <c r="K39" s="23">
        <v>17</v>
      </c>
      <c r="L39" s="23" t="s">
        <v>34</v>
      </c>
      <c r="M39" s="19" t="s">
        <v>11</v>
      </c>
      <c r="N39" s="23" t="s">
        <v>676</v>
      </c>
      <c r="O39" s="43"/>
      <c r="P39" s="29">
        <v>1</v>
      </c>
      <c r="Q39" s="29">
        <v>1</v>
      </c>
      <c r="R39" s="27"/>
      <c r="S39" s="24">
        <v>0.35099999999999998</v>
      </c>
      <c r="T39" s="24" t="s">
        <v>901</v>
      </c>
      <c r="U39" s="49">
        <f t="shared" si="84"/>
        <v>0</v>
      </c>
      <c r="V39" s="49">
        <f t="shared" si="85"/>
        <v>0</v>
      </c>
      <c r="W39" s="49">
        <f t="shared" si="86"/>
        <v>0</v>
      </c>
      <c r="X39" s="49">
        <f t="shared" si="87"/>
        <v>0</v>
      </c>
      <c r="Y39" s="49">
        <f t="shared" si="88"/>
        <v>0</v>
      </c>
      <c r="Z39" s="49">
        <f t="shared" si="89"/>
        <v>0</v>
      </c>
      <c r="AA39" s="49">
        <f t="shared" si="90"/>
        <v>0</v>
      </c>
      <c r="AB39" s="49">
        <f t="shared" si="91"/>
        <v>0</v>
      </c>
      <c r="AC39" s="49">
        <f t="shared" si="92"/>
        <v>0</v>
      </c>
      <c r="AD39" s="49">
        <f t="shared" si="93"/>
        <v>0</v>
      </c>
      <c r="AE39" s="49">
        <f t="shared" si="94"/>
        <v>0</v>
      </c>
      <c r="AF39" s="49">
        <f t="shared" si="95"/>
        <v>1</v>
      </c>
      <c r="AG39" s="49"/>
      <c r="AH39" s="49" cm="1">
        <f t="array" ref="AH39">IF(OR(U39:AF39=1),1,0)</f>
        <v>1</v>
      </c>
      <c r="AI39" s="3">
        <v>1</v>
      </c>
      <c r="AJ39" s="3">
        <v>0</v>
      </c>
      <c r="AK39" s="3">
        <v>1</v>
      </c>
      <c r="AL39" s="3">
        <v>1</v>
      </c>
      <c r="AM39" s="64">
        <v>1</v>
      </c>
      <c r="AN39" s="64">
        <v>1</v>
      </c>
      <c r="AO39" s="64">
        <v>0</v>
      </c>
      <c r="AP39" s="64">
        <v>1</v>
      </c>
      <c r="AQ39" s="64">
        <v>1</v>
      </c>
      <c r="AR39" s="64">
        <v>1</v>
      </c>
      <c r="AS39" s="64">
        <v>0</v>
      </c>
      <c r="AT39" s="64">
        <v>0</v>
      </c>
      <c r="AU39" s="64">
        <v>0</v>
      </c>
      <c r="AV39" s="64">
        <v>1</v>
      </c>
      <c r="AW39" s="64">
        <v>1</v>
      </c>
      <c r="AX39" s="64">
        <v>0</v>
      </c>
      <c r="AY39" s="64">
        <v>0</v>
      </c>
      <c r="AZ39" s="64">
        <v>1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24"/>
    </row>
    <row r="40" spans="1:58" ht="12">
      <c r="A40" s="23" t="s">
        <v>142</v>
      </c>
      <c r="B40" s="29"/>
      <c r="C40" s="29"/>
      <c r="D40" s="22" t="s">
        <v>26</v>
      </c>
      <c r="E40" s="19" t="s">
        <v>140</v>
      </c>
      <c r="F40" s="23">
        <v>4525934.91</v>
      </c>
      <c r="G40" s="23">
        <v>5671977.9900000002</v>
      </c>
      <c r="H40" s="23" t="s">
        <v>127</v>
      </c>
      <c r="I40" s="23" t="s">
        <v>18</v>
      </c>
      <c r="J40" s="23">
        <v>137.916</v>
      </c>
      <c r="K40" s="23">
        <v>10</v>
      </c>
      <c r="L40" s="23" t="s">
        <v>14</v>
      </c>
      <c r="M40" s="19" t="s">
        <v>11</v>
      </c>
      <c r="N40" s="23" t="s">
        <v>676</v>
      </c>
      <c r="O40" s="29">
        <v>2025</v>
      </c>
      <c r="P40" s="29">
        <v>1</v>
      </c>
      <c r="Q40" s="29">
        <v>1</v>
      </c>
      <c r="R40" s="27"/>
      <c r="S40" s="29">
        <v>6.7000000000000004E-2</v>
      </c>
      <c r="T40" s="24" t="s">
        <v>901</v>
      </c>
      <c r="U40" s="49">
        <f t="shared" si="84"/>
        <v>0</v>
      </c>
      <c r="V40" s="49">
        <f t="shared" si="85"/>
        <v>0</v>
      </c>
      <c r="W40" s="49">
        <f t="shared" si="86"/>
        <v>0</v>
      </c>
      <c r="X40" s="49">
        <f t="shared" si="87"/>
        <v>0</v>
      </c>
      <c r="Y40" s="49">
        <f t="shared" si="88"/>
        <v>0</v>
      </c>
      <c r="Z40" s="49">
        <f t="shared" si="89"/>
        <v>0</v>
      </c>
      <c r="AA40" s="49">
        <f t="shared" si="90"/>
        <v>0</v>
      </c>
      <c r="AB40" s="49">
        <f t="shared" si="91"/>
        <v>0</v>
      </c>
      <c r="AC40" s="49">
        <f t="shared" si="92"/>
        <v>0</v>
      </c>
      <c r="AD40" s="49">
        <f t="shared" si="93"/>
        <v>0</v>
      </c>
      <c r="AE40" s="49">
        <f t="shared" si="94"/>
        <v>0</v>
      </c>
      <c r="AF40" s="49">
        <f t="shared" si="95"/>
        <v>1</v>
      </c>
      <c r="AG40" s="49"/>
      <c r="AH40" s="49" cm="1">
        <f t="array" ref="AH40">IF(OR(U40:AF40=1),1,0)</f>
        <v>1</v>
      </c>
      <c r="AI40" s="3">
        <v>1</v>
      </c>
      <c r="AJ40" s="3">
        <v>1</v>
      </c>
      <c r="AK40" s="3">
        <v>1</v>
      </c>
      <c r="AL40" s="3">
        <v>1</v>
      </c>
      <c r="AM40" s="64">
        <v>1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>
        <v>0</v>
      </c>
      <c r="BA40" s="64">
        <v>1</v>
      </c>
      <c r="BB40" s="64">
        <v>0</v>
      </c>
      <c r="BC40" s="64">
        <v>0</v>
      </c>
      <c r="BD40" s="64">
        <v>0</v>
      </c>
      <c r="BE40" s="64">
        <v>0</v>
      </c>
      <c r="BF40" s="24"/>
    </row>
    <row r="41" spans="1:58" ht="22.5">
      <c r="A41" s="23" t="s">
        <v>143</v>
      </c>
      <c r="B41" s="29"/>
      <c r="C41" s="29"/>
      <c r="D41" s="22" t="s">
        <v>26</v>
      </c>
      <c r="E41" s="19" t="s">
        <v>144</v>
      </c>
      <c r="F41" s="23">
        <v>4525941.51</v>
      </c>
      <c r="G41" s="23">
        <v>5671972.8499999996</v>
      </c>
      <c r="H41" s="23" t="s">
        <v>127</v>
      </c>
      <c r="I41" s="23" t="s">
        <v>134</v>
      </c>
      <c r="J41" s="23">
        <v>138.256</v>
      </c>
      <c r="K41" s="23">
        <v>18</v>
      </c>
      <c r="L41" s="23" t="s">
        <v>34</v>
      </c>
      <c r="M41" s="19" t="s">
        <v>673</v>
      </c>
      <c r="N41" s="23" t="s">
        <v>674</v>
      </c>
      <c r="O41" s="29">
        <v>2024</v>
      </c>
      <c r="P41" s="29">
        <v>1</v>
      </c>
      <c r="Q41" s="29">
        <v>1</v>
      </c>
      <c r="R41" s="27"/>
      <c r="S41" s="29">
        <v>1.079</v>
      </c>
      <c r="T41" s="29" t="s">
        <v>901</v>
      </c>
      <c r="U41" s="49">
        <f t="shared" si="84"/>
        <v>0</v>
      </c>
      <c r="V41" s="49">
        <f t="shared" si="85"/>
        <v>0</v>
      </c>
      <c r="W41" s="49">
        <f t="shared" si="86"/>
        <v>0</v>
      </c>
      <c r="X41" s="49">
        <f t="shared" si="87"/>
        <v>0</v>
      </c>
      <c r="Y41" s="49">
        <f t="shared" si="88"/>
        <v>0</v>
      </c>
      <c r="Z41" s="49">
        <f t="shared" si="89"/>
        <v>0</v>
      </c>
      <c r="AA41" s="49">
        <f t="shared" si="90"/>
        <v>0</v>
      </c>
      <c r="AB41" s="49">
        <f t="shared" si="91"/>
        <v>0</v>
      </c>
      <c r="AC41" s="49">
        <f t="shared" si="92"/>
        <v>0</v>
      </c>
      <c r="AD41" s="49">
        <f t="shared" si="93"/>
        <v>0</v>
      </c>
      <c r="AE41" s="49">
        <f t="shared" si="94"/>
        <v>0</v>
      </c>
      <c r="AF41" s="49">
        <f t="shared" si="95"/>
        <v>1</v>
      </c>
      <c r="AG41" s="49"/>
      <c r="AH41" s="49" cm="1">
        <f t="array" ref="AH41">IF(OR(U41:AF41=1),1,0)</f>
        <v>1</v>
      </c>
      <c r="AI41" s="3">
        <v>1</v>
      </c>
      <c r="AJ41" s="3">
        <v>0</v>
      </c>
      <c r="AK41" s="3">
        <v>1</v>
      </c>
      <c r="AL41" s="3">
        <v>1</v>
      </c>
      <c r="AM41" s="64">
        <v>1</v>
      </c>
      <c r="AN41" s="64">
        <v>1</v>
      </c>
      <c r="AO41" s="64">
        <v>0</v>
      </c>
      <c r="AP41" s="64">
        <v>1</v>
      </c>
      <c r="AQ41" s="64">
        <v>1</v>
      </c>
      <c r="AR41" s="64">
        <v>1</v>
      </c>
      <c r="AS41" s="64">
        <v>0</v>
      </c>
      <c r="AT41" s="64">
        <v>0</v>
      </c>
      <c r="AU41" s="64">
        <v>0</v>
      </c>
      <c r="AV41" s="64">
        <v>1</v>
      </c>
      <c r="AW41" s="64">
        <v>1</v>
      </c>
      <c r="AX41" s="64">
        <v>0</v>
      </c>
      <c r="AY41" s="64">
        <v>0</v>
      </c>
      <c r="AZ41" s="64">
        <v>1</v>
      </c>
      <c r="BA41" s="64">
        <v>1</v>
      </c>
      <c r="BB41" s="64">
        <v>0</v>
      </c>
      <c r="BC41" s="64">
        <v>0</v>
      </c>
      <c r="BD41" s="64">
        <v>0</v>
      </c>
      <c r="BE41" s="64">
        <v>0</v>
      </c>
      <c r="BF41" s="24"/>
    </row>
    <row r="42" spans="1:58" ht="22.5">
      <c r="A42" s="23" t="s">
        <v>145</v>
      </c>
      <c r="B42" s="29"/>
      <c r="C42" s="29"/>
      <c r="D42" s="59" t="s">
        <v>26</v>
      </c>
      <c r="E42" s="23" t="s">
        <v>144</v>
      </c>
      <c r="F42" s="23">
        <v>4525996.91</v>
      </c>
      <c r="G42" s="23">
        <v>5671910.0999999996</v>
      </c>
      <c r="H42" s="23" t="s">
        <v>127</v>
      </c>
      <c r="I42" s="23" t="s">
        <v>134</v>
      </c>
      <c r="J42" s="23">
        <v>137.846</v>
      </c>
      <c r="K42" s="23">
        <v>18.5</v>
      </c>
      <c r="L42" s="23" t="s">
        <v>34</v>
      </c>
      <c r="M42" s="23" t="s">
        <v>673</v>
      </c>
      <c r="N42" s="23" t="s">
        <v>678</v>
      </c>
      <c r="O42" s="29">
        <v>2024</v>
      </c>
      <c r="P42" s="29">
        <v>1</v>
      </c>
      <c r="Q42" s="29">
        <v>1</v>
      </c>
      <c r="R42" s="27"/>
      <c r="S42" s="29">
        <v>0.64400000000000002</v>
      </c>
      <c r="T42" s="29" t="s">
        <v>901</v>
      </c>
      <c r="U42" s="49">
        <f t="shared" ref="U42:U43" si="96">IF((AND($T42&gt;0,$T42&lt;=30)),1,0)</f>
        <v>0</v>
      </c>
      <c r="V42" s="49">
        <f t="shared" ref="V42:V43" si="97">IF(AND($T42&gt;30,$T42&lt;=60),1,0)</f>
        <v>0</v>
      </c>
      <c r="W42" s="49">
        <f t="shared" ref="W42:W43" si="98">IF(AND($T42&gt;60,$T42&lt;=90),1,0)</f>
        <v>0</v>
      </c>
      <c r="X42" s="49">
        <f t="shared" ref="X42:X43" si="99">IF(AND($T42&gt;90,$T42&lt;=120),1,0)</f>
        <v>0</v>
      </c>
      <c r="Y42" s="49">
        <f t="shared" ref="Y42:Y43" si="100">IF(AND($T42&gt;120,$T42&lt;=150),1,0)</f>
        <v>0</v>
      </c>
      <c r="Z42" s="49">
        <f t="shared" ref="Z42:Z43" si="101">IF(AND($T42&gt;150,$T42&lt;=180),1,0)</f>
        <v>0</v>
      </c>
      <c r="AA42" s="49">
        <f t="shared" ref="AA42:AA43" si="102">IF(AND($T42&gt;180,$T42&lt;=210),1,0)</f>
        <v>0</v>
      </c>
      <c r="AB42" s="49">
        <f t="shared" ref="AB42:AB43" si="103">IF(AND($T42&gt;210,$T42&lt;=240),1,0)</f>
        <v>0</v>
      </c>
      <c r="AC42" s="49">
        <f t="shared" ref="AC42:AC43" si="104">IF(AND($T42&gt;240,$T42&lt;=270),1,0)</f>
        <v>0</v>
      </c>
      <c r="AD42" s="49">
        <f t="shared" ref="AD42:AD43" si="105">IF(AND($T42&gt;270,$T42&lt;=300),1,0)</f>
        <v>0</v>
      </c>
      <c r="AE42" s="49">
        <f t="shared" ref="AE42:AE43" si="106">IF(AND($T42&gt;300,$T42&lt;=330),1,0)</f>
        <v>0</v>
      </c>
      <c r="AF42" s="49">
        <f t="shared" ref="AF42:AF43" si="107">IF(($T42="3xleer"),1,0)</f>
        <v>1</v>
      </c>
      <c r="AG42" s="49"/>
      <c r="AH42" s="49" cm="1">
        <f t="array" ref="AH42">IF(OR(U42:AF42=1),1,0)</f>
        <v>1</v>
      </c>
      <c r="AI42" s="24">
        <v>1</v>
      </c>
      <c r="AJ42" s="24">
        <v>0</v>
      </c>
      <c r="AK42" s="24">
        <v>1</v>
      </c>
      <c r="AL42" s="24">
        <v>1</v>
      </c>
      <c r="AM42" s="65">
        <v>1</v>
      </c>
      <c r="AN42" s="65">
        <v>1</v>
      </c>
      <c r="AO42" s="65">
        <v>0</v>
      </c>
      <c r="AP42" s="65">
        <v>1</v>
      </c>
      <c r="AQ42" s="65">
        <v>1</v>
      </c>
      <c r="AR42" s="65">
        <v>1</v>
      </c>
      <c r="AS42" s="65">
        <v>0</v>
      </c>
      <c r="AT42" s="65">
        <v>0</v>
      </c>
      <c r="AU42" s="65">
        <v>0</v>
      </c>
      <c r="AV42" s="65">
        <v>1</v>
      </c>
      <c r="AW42" s="64">
        <v>1</v>
      </c>
      <c r="AX42" s="65">
        <v>0</v>
      </c>
      <c r="AY42" s="65">
        <v>0</v>
      </c>
      <c r="AZ42" s="65">
        <v>1</v>
      </c>
      <c r="BA42" s="65">
        <v>1</v>
      </c>
      <c r="BB42" s="65">
        <v>0</v>
      </c>
      <c r="BC42" s="65">
        <v>0</v>
      </c>
      <c r="BD42" s="65">
        <v>0</v>
      </c>
      <c r="BE42" s="65">
        <v>0</v>
      </c>
      <c r="BF42" s="24"/>
    </row>
    <row r="43" spans="1:58" ht="22.5">
      <c r="A43" s="23" t="s">
        <v>146</v>
      </c>
      <c r="B43" s="29"/>
      <c r="C43" s="29"/>
      <c r="D43" s="22" t="s">
        <v>26</v>
      </c>
      <c r="E43" s="19" t="s">
        <v>144</v>
      </c>
      <c r="F43" s="23">
        <v>4526031.84</v>
      </c>
      <c r="G43" s="23">
        <v>5671799.9299999997</v>
      </c>
      <c r="H43" s="23" t="s">
        <v>127</v>
      </c>
      <c r="I43" s="23" t="s">
        <v>134</v>
      </c>
      <c r="J43" s="23">
        <v>138.566</v>
      </c>
      <c r="K43" s="23">
        <v>21.5</v>
      </c>
      <c r="L43" s="23" t="s">
        <v>34</v>
      </c>
      <c r="M43" s="19" t="s">
        <v>673</v>
      </c>
      <c r="N43" s="23" t="s">
        <v>678</v>
      </c>
      <c r="O43" s="29">
        <v>2024</v>
      </c>
      <c r="P43" s="29">
        <v>1</v>
      </c>
      <c r="Q43" s="29">
        <v>1</v>
      </c>
      <c r="R43" s="27"/>
      <c r="S43" s="29">
        <v>0.379</v>
      </c>
      <c r="T43" s="29" t="s">
        <v>901</v>
      </c>
      <c r="U43" s="49">
        <f t="shared" si="96"/>
        <v>0</v>
      </c>
      <c r="V43" s="49">
        <f t="shared" si="97"/>
        <v>0</v>
      </c>
      <c r="W43" s="49">
        <f t="shared" si="98"/>
        <v>0</v>
      </c>
      <c r="X43" s="49">
        <f t="shared" si="99"/>
        <v>0</v>
      </c>
      <c r="Y43" s="49">
        <f t="shared" si="100"/>
        <v>0</v>
      </c>
      <c r="Z43" s="49">
        <f t="shared" si="101"/>
        <v>0</v>
      </c>
      <c r="AA43" s="49">
        <f t="shared" si="102"/>
        <v>0</v>
      </c>
      <c r="AB43" s="49">
        <f t="shared" si="103"/>
        <v>0</v>
      </c>
      <c r="AC43" s="49">
        <f t="shared" si="104"/>
        <v>0</v>
      </c>
      <c r="AD43" s="49">
        <f t="shared" si="105"/>
        <v>0</v>
      </c>
      <c r="AE43" s="49">
        <f t="shared" si="106"/>
        <v>0</v>
      </c>
      <c r="AF43" s="49">
        <f t="shared" si="107"/>
        <v>1</v>
      </c>
      <c r="AG43" s="49"/>
      <c r="AH43" s="49" cm="1">
        <f t="array" ref="AH43">IF(OR(U43:AF43=1),1,0)</f>
        <v>1</v>
      </c>
      <c r="AI43" s="3">
        <v>1</v>
      </c>
      <c r="AJ43" s="3">
        <v>0</v>
      </c>
      <c r="AK43" s="3">
        <v>1</v>
      </c>
      <c r="AL43" s="3">
        <v>1</v>
      </c>
      <c r="AM43" s="64">
        <v>1</v>
      </c>
      <c r="AN43" s="64">
        <v>1</v>
      </c>
      <c r="AO43" s="64">
        <v>0</v>
      </c>
      <c r="AP43" s="64">
        <v>1</v>
      </c>
      <c r="AQ43" s="64">
        <v>1</v>
      </c>
      <c r="AR43" s="64">
        <v>1</v>
      </c>
      <c r="AS43" s="64">
        <v>0</v>
      </c>
      <c r="AT43" s="64">
        <v>0</v>
      </c>
      <c r="AU43" s="64">
        <v>0</v>
      </c>
      <c r="AV43" s="64">
        <v>1</v>
      </c>
      <c r="AW43" s="64">
        <v>1</v>
      </c>
      <c r="AX43" s="64">
        <v>0</v>
      </c>
      <c r="AY43" s="64">
        <v>0</v>
      </c>
      <c r="AZ43" s="64">
        <v>1</v>
      </c>
      <c r="BA43" s="64">
        <v>1</v>
      </c>
      <c r="BB43" s="64">
        <v>0</v>
      </c>
      <c r="BC43" s="64">
        <v>0</v>
      </c>
      <c r="BD43" s="64">
        <v>0</v>
      </c>
      <c r="BE43" s="64">
        <v>0</v>
      </c>
      <c r="BF43" s="24"/>
    </row>
    <row r="44" spans="1:58" ht="22.5">
      <c r="A44" s="23" t="s">
        <v>147</v>
      </c>
      <c r="B44" s="29"/>
      <c r="C44" s="29"/>
      <c r="D44" s="22" t="s">
        <v>26</v>
      </c>
      <c r="E44" s="19" t="s">
        <v>144</v>
      </c>
      <c r="F44" s="23">
        <v>4525986.93</v>
      </c>
      <c r="G44" s="23">
        <v>5671774.1969999997</v>
      </c>
      <c r="H44" s="23" t="s">
        <v>127</v>
      </c>
      <c r="I44" s="23" t="s">
        <v>134</v>
      </c>
      <c r="J44" s="23">
        <v>138.88999999999999</v>
      </c>
      <c r="K44" s="23">
        <v>21.5</v>
      </c>
      <c r="L44" s="23" t="s">
        <v>34</v>
      </c>
      <c r="M44" s="19" t="s">
        <v>673</v>
      </c>
      <c r="N44" s="23" t="s">
        <v>674</v>
      </c>
      <c r="O44" s="29">
        <v>2024</v>
      </c>
      <c r="P44" s="29">
        <v>1</v>
      </c>
      <c r="Q44" s="29">
        <v>1</v>
      </c>
      <c r="R44" s="27"/>
      <c r="S44" s="29">
        <v>0.374</v>
      </c>
      <c r="T44" s="29" t="s">
        <v>901</v>
      </c>
      <c r="U44" s="49">
        <f t="shared" si="84"/>
        <v>0</v>
      </c>
      <c r="V44" s="49">
        <f t="shared" si="85"/>
        <v>0</v>
      </c>
      <c r="W44" s="49">
        <f t="shared" si="86"/>
        <v>0</v>
      </c>
      <c r="X44" s="49">
        <f t="shared" si="87"/>
        <v>0</v>
      </c>
      <c r="Y44" s="49">
        <f t="shared" si="88"/>
        <v>0</v>
      </c>
      <c r="Z44" s="49">
        <f t="shared" si="89"/>
        <v>0</v>
      </c>
      <c r="AA44" s="49">
        <f t="shared" si="90"/>
        <v>0</v>
      </c>
      <c r="AB44" s="49">
        <f t="shared" si="91"/>
        <v>0</v>
      </c>
      <c r="AC44" s="49">
        <f t="shared" si="92"/>
        <v>0</v>
      </c>
      <c r="AD44" s="49">
        <f t="shared" si="93"/>
        <v>0</v>
      </c>
      <c r="AE44" s="49">
        <f t="shared" si="94"/>
        <v>0</v>
      </c>
      <c r="AF44" s="49">
        <f t="shared" si="95"/>
        <v>1</v>
      </c>
      <c r="AG44" s="49"/>
      <c r="AH44" s="49" cm="1">
        <f t="array" ref="AH44">IF(OR(U44:AF44=1),1,0)</f>
        <v>1</v>
      </c>
      <c r="AI44" s="3">
        <v>1</v>
      </c>
      <c r="AJ44" s="3">
        <v>0</v>
      </c>
      <c r="AK44" s="3">
        <v>1</v>
      </c>
      <c r="AL44" s="3">
        <v>1</v>
      </c>
      <c r="AM44" s="64">
        <v>1</v>
      </c>
      <c r="AN44" s="64">
        <v>1</v>
      </c>
      <c r="AO44" s="64">
        <v>0</v>
      </c>
      <c r="AP44" s="64">
        <v>1</v>
      </c>
      <c r="AQ44" s="64">
        <v>1</v>
      </c>
      <c r="AR44" s="64">
        <v>1</v>
      </c>
      <c r="AS44" s="64">
        <v>0</v>
      </c>
      <c r="AT44" s="64">
        <v>0</v>
      </c>
      <c r="AU44" s="64">
        <v>0</v>
      </c>
      <c r="AV44" s="64">
        <v>1</v>
      </c>
      <c r="AW44" s="64">
        <v>1</v>
      </c>
      <c r="AX44" s="64">
        <v>0</v>
      </c>
      <c r="AY44" s="64">
        <v>0</v>
      </c>
      <c r="AZ44" s="64">
        <v>1</v>
      </c>
      <c r="BA44" s="64">
        <v>1</v>
      </c>
      <c r="BB44" s="64">
        <v>0</v>
      </c>
      <c r="BC44" s="64">
        <v>0</v>
      </c>
      <c r="BD44" s="64">
        <v>0</v>
      </c>
      <c r="BE44" s="64">
        <v>0</v>
      </c>
      <c r="BF44" s="24"/>
    </row>
    <row r="45" spans="1:58" ht="22.5">
      <c r="A45" s="23" t="s">
        <v>148</v>
      </c>
      <c r="B45" s="29"/>
      <c r="C45" s="29"/>
      <c r="D45" s="22" t="s">
        <v>26</v>
      </c>
      <c r="E45" s="19" t="s">
        <v>138</v>
      </c>
      <c r="F45" s="23">
        <v>4525864.0410000002</v>
      </c>
      <c r="G45" s="23">
        <v>5671821.5290000001</v>
      </c>
      <c r="H45" s="23" t="s">
        <v>127</v>
      </c>
      <c r="I45" s="23" t="s">
        <v>134</v>
      </c>
      <c r="J45" s="23">
        <v>138.86799999999999</v>
      </c>
      <c r="K45" s="23">
        <v>18</v>
      </c>
      <c r="L45" s="23" t="s">
        <v>34</v>
      </c>
      <c r="M45" s="19" t="s">
        <v>11</v>
      </c>
      <c r="N45" s="23" t="s">
        <v>676</v>
      </c>
      <c r="O45" s="29">
        <v>2025</v>
      </c>
      <c r="P45" s="29">
        <v>1</v>
      </c>
      <c r="Q45" s="29">
        <v>1</v>
      </c>
      <c r="R45" s="27"/>
      <c r="S45" s="29">
        <v>0.106</v>
      </c>
      <c r="T45" s="29" t="s">
        <v>901</v>
      </c>
      <c r="U45" s="49">
        <f t="shared" si="84"/>
        <v>0</v>
      </c>
      <c r="V45" s="49">
        <f t="shared" si="85"/>
        <v>0</v>
      </c>
      <c r="W45" s="49">
        <f t="shared" si="86"/>
        <v>0</v>
      </c>
      <c r="X45" s="49">
        <f t="shared" si="87"/>
        <v>0</v>
      </c>
      <c r="Y45" s="49">
        <f t="shared" si="88"/>
        <v>0</v>
      </c>
      <c r="Z45" s="49">
        <f t="shared" si="89"/>
        <v>0</v>
      </c>
      <c r="AA45" s="49">
        <f t="shared" si="90"/>
        <v>0</v>
      </c>
      <c r="AB45" s="49">
        <f t="shared" si="91"/>
        <v>0</v>
      </c>
      <c r="AC45" s="49">
        <f t="shared" si="92"/>
        <v>0</v>
      </c>
      <c r="AD45" s="49">
        <f t="shared" si="93"/>
        <v>0</v>
      </c>
      <c r="AE45" s="49">
        <f t="shared" si="94"/>
        <v>0</v>
      </c>
      <c r="AF45" s="49">
        <f t="shared" si="95"/>
        <v>1</v>
      </c>
      <c r="AG45" s="49"/>
      <c r="AH45" s="49" cm="1">
        <f t="array" ref="AH45">IF(OR(U45:AF45=1),1,0)</f>
        <v>1</v>
      </c>
      <c r="AI45" s="3">
        <v>1</v>
      </c>
      <c r="AJ45" s="3">
        <v>0</v>
      </c>
      <c r="AK45" s="3">
        <v>1</v>
      </c>
      <c r="AL45" s="3">
        <v>1</v>
      </c>
      <c r="AM45" s="64">
        <v>1</v>
      </c>
      <c r="AN45" s="64">
        <v>1</v>
      </c>
      <c r="AO45" s="64">
        <v>0</v>
      </c>
      <c r="AP45" s="64">
        <v>1</v>
      </c>
      <c r="AQ45" s="64">
        <v>1</v>
      </c>
      <c r="AR45" s="64">
        <v>1</v>
      </c>
      <c r="AS45" s="64">
        <v>0</v>
      </c>
      <c r="AT45" s="64">
        <v>1</v>
      </c>
      <c r="AU45" s="64">
        <v>0</v>
      </c>
      <c r="AV45" s="64">
        <v>1</v>
      </c>
      <c r="AW45" s="64">
        <v>1</v>
      </c>
      <c r="AX45" s="64">
        <v>0</v>
      </c>
      <c r="AY45" s="64">
        <v>0</v>
      </c>
      <c r="AZ45" s="64">
        <v>1</v>
      </c>
      <c r="BA45" s="64">
        <v>1</v>
      </c>
      <c r="BB45" s="64">
        <v>1</v>
      </c>
      <c r="BC45" s="64">
        <v>0</v>
      </c>
      <c r="BD45" s="64">
        <v>0</v>
      </c>
      <c r="BE45" s="64">
        <v>0</v>
      </c>
      <c r="BF45" s="24"/>
    </row>
    <row r="46" spans="1:58" ht="22.5">
      <c r="A46" s="23" t="s">
        <v>149</v>
      </c>
      <c r="B46" s="29"/>
      <c r="C46" s="29"/>
      <c r="D46" s="22" t="s">
        <v>26</v>
      </c>
      <c r="E46" s="19" t="s">
        <v>140</v>
      </c>
      <c r="F46" s="23">
        <v>4525748.1919999998</v>
      </c>
      <c r="G46" s="23">
        <v>5672057.773</v>
      </c>
      <c r="H46" s="23" t="s">
        <v>127</v>
      </c>
      <c r="I46" s="23" t="s">
        <v>18</v>
      </c>
      <c r="J46" s="23">
        <v>137.87899999999999</v>
      </c>
      <c r="K46" s="23">
        <v>12</v>
      </c>
      <c r="L46" s="23" t="s">
        <v>14</v>
      </c>
      <c r="M46" s="19" t="s">
        <v>673</v>
      </c>
      <c r="N46" s="23" t="s">
        <v>676</v>
      </c>
      <c r="O46" s="29">
        <v>2024</v>
      </c>
      <c r="P46" s="29">
        <v>1</v>
      </c>
      <c r="Q46" s="29">
        <v>1</v>
      </c>
      <c r="R46" s="27"/>
      <c r="S46" s="29">
        <v>0.3</v>
      </c>
      <c r="T46" s="29" t="s">
        <v>901</v>
      </c>
      <c r="U46" s="49">
        <f t="shared" si="84"/>
        <v>0</v>
      </c>
      <c r="V46" s="49">
        <f t="shared" si="85"/>
        <v>0</v>
      </c>
      <c r="W46" s="49">
        <f t="shared" si="86"/>
        <v>0</v>
      </c>
      <c r="X46" s="49">
        <f t="shared" si="87"/>
        <v>0</v>
      </c>
      <c r="Y46" s="49">
        <f t="shared" si="88"/>
        <v>0</v>
      </c>
      <c r="Z46" s="49">
        <f t="shared" si="89"/>
        <v>0</v>
      </c>
      <c r="AA46" s="49">
        <f t="shared" si="90"/>
        <v>0</v>
      </c>
      <c r="AB46" s="49">
        <f t="shared" si="91"/>
        <v>0</v>
      </c>
      <c r="AC46" s="49">
        <f t="shared" si="92"/>
        <v>0</v>
      </c>
      <c r="AD46" s="49">
        <f t="shared" si="93"/>
        <v>0</v>
      </c>
      <c r="AE46" s="49">
        <f t="shared" si="94"/>
        <v>0</v>
      </c>
      <c r="AF46" s="49">
        <f t="shared" si="95"/>
        <v>1</v>
      </c>
      <c r="AG46" s="49"/>
      <c r="AH46" s="49" cm="1">
        <f t="array" ref="AH46">IF(OR(U46:AF46=1),1,0)</f>
        <v>1</v>
      </c>
      <c r="AI46" s="3">
        <v>1</v>
      </c>
      <c r="AJ46" s="3">
        <v>1</v>
      </c>
      <c r="AK46" s="3">
        <v>1</v>
      </c>
      <c r="AL46" s="3">
        <v>1</v>
      </c>
      <c r="AM46" s="64">
        <v>1</v>
      </c>
      <c r="AN46" s="64">
        <v>1</v>
      </c>
      <c r="AO46" s="64">
        <v>0</v>
      </c>
      <c r="AP46" s="64">
        <v>1</v>
      </c>
      <c r="AQ46" s="64">
        <v>1</v>
      </c>
      <c r="AR46" s="64">
        <v>1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1</v>
      </c>
      <c r="BB46" s="64">
        <v>1</v>
      </c>
      <c r="BC46" s="64">
        <v>0</v>
      </c>
      <c r="BD46" s="64">
        <v>1</v>
      </c>
      <c r="BE46" s="64">
        <v>0</v>
      </c>
      <c r="BF46" s="24" t="s">
        <v>911</v>
      </c>
    </row>
    <row r="47" spans="1:58" ht="12">
      <c r="A47" s="23" t="s">
        <v>150</v>
      </c>
      <c r="B47" s="29"/>
      <c r="C47" s="29"/>
      <c r="D47" s="22" t="s">
        <v>26</v>
      </c>
      <c r="E47" s="19" t="s">
        <v>8</v>
      </c>
      <c r="F47" s="23">
        <v>4525941.3</v>
      </c>
      <c r="G47" s="23">
        <v>5672301.2000000002</v>
      </c>
      <c r="H47" s="23" t="s">
        <v>151</v>
      </c>
      <c r="I47" s="23" t="s">
        <v>13</v>
      </c>
      <c r="J47" s="23">
        <v>138.096</v>
      </c>
      <c r="K47" s="23">
        <v>9.9</v>
      </c>
      <c r="L47" s="23" t="s">
        <v>14</v>
      </c>
      <c r="M47" s="19" t="s">
        <v>11</v>
      </c>
      <c r="N47" s="23" t="s">
        <v>676</v>
      </c>
      <c r="O47" s="29">
        <v>2025</v>
      </c>
      <c r="P47" s="29">
        <v>1</v>
      </c>
      <c r="Q47" s="29">
        <v>1</v>
      </c>
      <c r="R47" s="27"/>
      <c r="S47" s="24">
        <v>8.1000000000000003E-2</v>
      </c>
      <c r="T47" s="24" t="s">
        <v>901</v>
      </c>
      <c r="U47" s="49">
        <f t="shared" si="84"/>
        <v>0</v>
      </c>
      <c r="V47" s="49">
        <f t="shared" si="85"/>
        <v>0</v>
      </c>
      <c r="W47" s="49">
        <f t="shared" si="86"/>
        <v>0</v>
      </c>
      <c r="X47" s="49">
        <f t="shared" si="87"/>
        <v>0</v>
      </c>
      <c r="Y47" s="49">
        <f t="shared" si="88"/>
        <v>0</v>
      </c>
      <c r="Z47" s="49">
        <f t="shared" si="89"/>
        <v>0</v>
      </c>
      <c r="AA47" s="49">
        <f t="shared" si="90"/>
        <v>0</v>
      </c>
      <c r="AB47" s="49">
        <f t="shared" si="91"/>
        <v>0</v>
      </c>
      <c r="AC47" s="49">
        <f t="shared" si="92"/>
        <v>0</v>
      </c>
      <c r="AD47" s="49">
        <f t="shared" si="93"/>
        <v>0</v>
      </c>
      <c r="AE47" s="49">
        <f t="shared" si="94"/>
        <v>0</v>
      </c>
      <c r="AF47" s="49">
        <f t="shared" si="95"/>
        <v>1</v>
      </c>
      <c r="AG47" s="49"/>
      <c r="AH47" s="49" cm="1">
        <f t="array" ref="AH47">IF(OR(U47:AF47=1),1,0)</f>
        <v>1</v>
      </c>
      <c r="AI47" s="3">
        <v>1</v>
      </c>
      <c r="AJ47" s="3">
        <v>1</v>
      </c>
      <c r="AK47" s="3">
        <v>1</v>
      </c>
      <c r="AL47" s="3">
        <v>1</v>
      </c>
      <c r="AM47" s="64">
        <v>1</v>
      </c>
      <c r="AN47" s="64">
        <v>1</v>
      </c>
      <c r="AO47" s="64">
        <v>0</v>
      </c>
      <c r="AP47" s="64">
        <v>1</v>
      </c>
      <c r="AQ47" s="64">
        <v>1</v>
      </c>
      <c r="AR47" s="64">
        <v>1</v>
      </c>
      <c r="AS47" s="64">
        <v>1</v>
      </c>
      <c r="AT47" s="64">
        <v>0</v>
      </c>
      <c r="AU47" s="64">
        <v>0</v>
      </c>
      <c r="AV47" s="64">
        <v>1</v>
      </c>
      <c r="AW47" s="64">
        <v>1</v>
      </c>
      <c r="AX47" s="64">
        <v>0</v>
      </c>
      <c r="AY47" s="64">
        <v>1</v>
      </c>
      <c r="AZ47" s="64">
        <v>1</v>
      </c>
      <c r="BA47" s="64">
        <v>1</v>
      </c>
      <c r="BB47" s="64">
        <v>0</v>
      </c>
      <c r="BC47" s="64">
        <v>0</v>
      </c>
      <c r="BD47" s="64">
        <v>1</v>
      </c>
      <c r="BE47" s="64">
        <v>0</v>
      </c>
      <c r="BF47" s="24"/>
    </row>
    <row r="48" spans="1:58" ht="12">
      <c r="A48" s="23" t="s">
        <v>153</v>
      </c>
      <c r="B48" s="29"/>
      <c r="C48" s="29"/>
      <c r="D48" s="22" t="s">
        <v>26</v>
      </c>
      <c r="E48" s="19" t="s">
        <v>8</v>
      </c>
      <c r="F48" s="23">
        <v>4525974.8</v>
      </c>
      <c r="G48" s="23">
        <v>5672275.4000000004</v>
      </c>
      <c r="H48" s="23" t="s">
        <v>151</v>
      </c>
      <c r="I48" s="23" t="s">
        <v>13</v>
      </c>
      <c r="J48" s="23">
        <v>138.23599999999999</v>
      </c>
      <c r="K48" s="23">
        <v>10</v>
      </c>
      <c r="L48" s="23" t="s">
        <v>14</v>
      </c>
      <c r="M48" s="19" t="s">
        <v>11</v>
      </c>
      <c r="N48" s="23" t="s">
        <v>676</v>
      </c>
      <c r="O48" s="29">
        <v>2025</v>
      </c>
      <c r="P48" s="29">
        <v>1</v>
      </c>
      <c r="Q48" s="29">
        <v>1</v>
      </c>
      <c r="R48" s="27"/>
      <c r="S48" s="24">
        <v>0.24199999999999999</v>
      </c>
      <c r="T48" s="24">
        <v>80</v>
      </c>
      <c r="U48" s="49">
        <f t="shared" si="84"/>
        <v>0</v>
      </c>
      <c r="V48" s="49">
        <f t="shared" si="85"/>
        <v>0</v>
      </c>
      <c r="W48" s="49">
        <f t="shared" si="86"/>
        <v>1</v>
      </c>
      <c r="X48" s="49">
        <f t="shared" si="87"/>
        <v>0</v>
      </c>
      <c r="Y48" s="49">
        <f t="shared" si="88"/>
        <v>0</v>
      </c>
      <c r="Z48" s="49">
        <f t="shared" si="89"/>
        <v>0</v>
      </c>
      <c r="AA48" s="49">
        <f t="shared" si="90"/>
        <v>0</v>
      </c>
      <c r="AB48" s="49">
        <f t="shared" si="91"/>
        <v>0</v>
      </c>
      <c r="AC48" s="49">
        <f t="shared" si="92"/>
        <v>0</v>
      </c>
      <c r="AD48" s="49">
        <f t="shared" si="93"/>
        <v>0</v>
      </c>
      <c r="AE48" s="49">
        <f t="shared" si="94"/>
        <v>0</v>
      </c>
      <c r="AF48" s="49">
        <f t="shared" si="95"/>
        <v>0</v>
      </c>
      <c r="AG48" s="49"/>
      <c r="AH48" s="49" cm="1">
        <f t="array" ref="AH48">IF(OR(U48:AF48=1),1,0)</f>
        <v>1</v>
      </c>
      <c r="AI48" s="3">
        <v>1</v>
      </c>
      <c r="AJ48" s="3">
        <v>1</v>
      </c>
      <c r="AK48" s="3">
        <v>1</v>
      </c>
      <c r="AL48" s="3">
        <v>1</v>
      </c>
      <c r="AM48" s="64">
        <v>1</v>
      </c>
      <c r="AN48" s="64">
        <v>1</v>
      </c>
      <c r="AO48" s="64">
        <v>0</v>
      </c>
      <c r="AP48" s="64">
        <v>1</v>
      </c>
      <c r="AQ48" s="64">
        <v>1</v>
      </c>
      <c r="AR48" s="64">
        <v>1</v>
      </c>
      <c r="AS48" s="64">
        <v>1</v>
      </c>
      <c r="AT48" s="64">
        <v>0</v>
      </c>
      <c r="AU48" s="64">
        <v>0</v>
      </c>
      <c r="AV48" s="64">
        <v>1</v>
      </c>
      <c r="AW48" s="64">
        <v>1</v>
      </c>
      <c r="AX48" s="64">
        <v>0</v>
      </c>
      <c r="AY48" s="64">
        <v>1</v>
      </c>
      <c r="AZ48" s="64">
        <v>1</v>
      </c>
      <c r="BA48" s="64">
        <v>1</v>
      </c>
      <c r="BB48" s="64">
        <v>0</v>
      </c>
      <c r="BC48" s="64">
        <v>0</v>
      </c>
      <c r="BD48" s="64">
        <v>1</v>
      </c>
      <c r="BE48" s="64">
        <v>0</v>
      </c>
      <c r="BF48" s="24"/>
    </row>
    <row r="49" spans="1:58" ht="12">
      <c r="A49" s="23" t="s">
        <v>155</v>
      </c>
      <c r="B49" s="29"/>
      <c r="C49" s="29"/>
      <c r="D49" s="22" t="s">
        <v>26</v>
      </c>
      <c r="E49" s="19" t="s">
        <v>156</v>
      </c>
      <c r="F49" s="23">
        <v>4525831.34</v>
      </c>
      <c r="G49" s="23">
        <v>5672234.7300000004</v>
      </c>
      <c r="H49" s="23" t="s">
        <v>157</v>
      </c>
      <c r="I49" s="23" t="s">
        <v>98</v>
      </c>
      <c r="J49" s="23">
        <v>136.946</v>
      </c>
      <c r="K49" s="23">
        <v>19</v>
      </c>
      <c r="L49" s="23" t="s">
        <v>34</v>
      </c>
      <c r="M49" s="19" t="s">
        <v>11</v>
      </c>
      <c r="N49" s="23" t="s">
        <v>676</v>
      </c>
      <c r="O49" s="29">
        <v>2025</v>
      </c>
      <c r="P49" s="29">
        <v>1</v>
      </c>
      <c r="Q49" s="29">
        <v>1</v>
      </c>
      <c r="R49" s="27"/>
      <c r="S49" s="29">
        <v>0.48399999999999999</v>
      </c>
      <c r="T49" s="29">
        <v>70</v>
      </c>
      <c r="U49" s="49">
        <f t="shared" si="84"/>
        <v>0</v>
      </c>
      <c r="V49" s="49">
        <f t="shared" si="85"/>
        <v>0</v>
      </c>
      <c r="W49" s="49">
        <f t="shared" si="86"/>
        <v>1</v>
      </c>
      <c r="X49" s="49">
        <f t="shared" si="87"/>
        <v>0</v>
      </c>
      <c r="Y49" s="49">
        <f t="shared" si="88"/>
        <v>0</v>
      </c>
      <c r="Z49" s="49">
        <f t="shared" si="89"/>
        <v>0</v>
      </c>
      <c r="AA49" s="49">
        <f t="shared" si="90"/>
        <v>0</v>
      </c>
      <c r="AB49" s="49">
        <f t="shared" si="91"/>
        <v>0</v>
      </c>
      <c r="AC49" s="49">
        <f t="shared" si="92"/>
        <v>0</v>
      </c>
      <c r="AD49" s="49">
        <f t="shared" si="93"/>
        <v>0</v>
      </c>
      <c r="AE49" s="49">
        <f t="shared" si="94"/>
        <v>0</v>
      </c>
      <c r="AF49" s="49">
        <f t="shared" si="95"/>
        <v>0</v>
      </c>
      <c r="AG49" s="49"/>
      <c r="AH49" s="49" cm="1">
        <f t="array" ref="AH49">IF(OR(U49:AF49=1),1,0)</f>
        <v>1</v>
      </c>
      <c r="AI49" s="3">
        <v>1</v>
      </c>
      <c r="AJ49" s="3">
        <v>0</v>
      </c>
      <c r="AK49" s="3">
        <v>1</v>
      </c>
      <c r="AL49" s="3">
        <v>1</v>
      </c>
      <c r="AM49" s="64">
        <v>1</v>
      </c>
      <c r="AN49" s="64">
        <v>1</v>
      </c>
      <c r="AO49" s="64">
        <v>0</v>
      </c>
      <c r="AP49" s="64">
        <v>1</v>
      </c>
      <c r="AQ49" s="64">
        <v>1</v>
      </c>
      <c r="AR49" s="64">
        <v>1</v>
      </c>
      <c r="AS49" s="64">
        <v>0</v>
      </c>
      <c r="AT49" s="64">
        <v>0</v>
      </c>
      <c r="AU49" s="64">
        <v>0</v>
      </c>
      <c r="AV49" s="64">
        <v>1</v>
      </c>
      <c r="AW49" s="64">
        <v>1</v>
      </c>
      <c r="AX49" s="64">
        <v>0</v>
      </c>
      <c r="AY49" s="64">
        <v>0</v>
      </c>
      <c r="AZ49" s="64">
        <v>1</v>
      </c>
      <c r="BA49" s="64">
        <v>1</v>
      </c>
      <c r="BB49" s="64">
        <v>0</v>
      </c>
      <c r="BC49" s="64">
        <v>0</v>
      </c>
      <c r="BD49" s="64">
        <v>0</v>
      </c>
      <c r="BE49" s="64">
        <v>0</v>
      </c>
      <c r="BF49" s="24"/>
    </row>
    <row r="50" spans="1:58" ht="12">
      <c r="A50" s="23" t="s">
        <v>159</v>
      </c>
      <c r="B50" s="29"/>
      <c r="C50" s="29"/>
      <c r="D50" s="22" t="s">
        <v>26</v>
      </c>
      <c r="E50" s="19" t="s">
        <v>160</v>
      </c>
      <c r="F50" s="23">
        <v>4525810.8899999997</v>
      </c>
      <c r="G50" s="23">
        <v>5672129.1799999997</v>
      </c>
      <c r="H50" s="23" t="s">
        <v>157</v>
      </c>
      <c r="I50" s="23" t="s">
        <v>18</v>
      </c>
      <c r="J50" s="23">
        <v>137.65</v>
      </c>
      <c r="K50" s="23">
        <v>12</v>
      </c>
      <c r="L50" s="23" t="s">
        <v>14</v>
      </c>
      <c r="M50" s="19" t="s">
        <v>11</v>
      </c>
      <c r="N50" s="23" t="s">
        <v>676</v>
      </c>
      <c r="O50" s="29">
        <v>2025</v>
      </c>
      <c r="P50" s="29">
        <v>1</v>
      </c>
      <c r="Q50" s="29">
        <v>1</v>
      </c>
      <c r="R50" s="27"/>
      <c r="S50" s="24">
        <v>7.4999999999999997E-2</v>
      </c>
      <c r="T50" s="24" t="s">
        <v>901</v>
      </c>
      <c r="U50" s="49">
        <f t="shared" ref="U50:U56" si="108">IF((AND($T50&gt;0,$T50&lt;=30)),1,0)</f>
        <v>0</v>
      </c>
      <c r="V50" s="49">
        <f t="shared" ref="V50:V56" si="109">IF(AND($T50&gt;30,$T50&lt;=60),1,0)</f>
        <v>0</v>
      </c>
      <c r="W50" s="49">
        <f t="shared" ref="W50:W56" si="110">IF(AND($T50&gt;60,$T50&lt;=90),1,0)</f>
        <v>0</v>
      </c>
      <c r="X50" s="49">
        <f t="shared" ref="X50:X56" si="111">IF(AND($T50&gt;90,$T50&lt;=120),1,0)</f>
        <v>0</v>
      </c>
      <c r="Y50" s="49">
        <f t="shared" ref="Y50:Y56" si="112">IF(AND($T50&gt;120,$T50&lt;=150),1,0)</f>
        <v>0</v>
      </c>
      <c r="Z50" s="49">
        <f t="shared" ref="Z50:Z56" si="113">IF(AND($T50&gt;150,$T50&lt;=180),1,0)</f>
        <v>0</v>
      </c>
      <c r="AA50" s="49">
        <f t="shared" ref="AA50:AA56" si="114">IF(AND($T50&gt;180,$T50&lt;=210),1,0)</f>
        <v>0</v>
      </c>
      <c r="AB50" s="49">
        <f t="shared" ref="AB50:AB56" si="115">IF(AND($T50&gt;210,$T50&lt;=240),1,0)</f>
        <v>0</v>
      </c>
      <c r="AC50" s="49">
        <f t="shared" ref="AC50:AC56" si="116">IF(AND($T50&gt;240,$T50&lt;=270),1,0)</f>
        <v>0</v>
      </c>
      <c r="AD50" s="49">
        <f t="shared" ref="AD50:AD56" si="117">IF(AND($T50&gt;270,$T50&lt;=300),1,0)</f>
        <v>0</v>
      </c>
      <c r="AE50" s="49">
        <f t="shared" ref="AE50:AE56" si="118">IF(AND($T50&gt;300,$T50&lt;=330),1,0)</f>
        <v>0</v>
      </c>
      <c r="AF50" s="49">
        <f t="shared" ref="AF50:AF56" si="119">IF(($T50="3xleer"),1,0)</f>
        <v>1</v>
      </c>
      <c r="AG50" s="49"/>
      <c r="AH50" s="49" cm="1">
        <f t="array" ref="AH50">IF(OR(U50:AF50=1),1,0)</f>
        <v>1</v>
      </c>
      <c r="AI50" s="3">
        <v>1</v>
      </c>
      <c r="AJ50" s="3">
        <v>1</v>
      </c>
      <c r="AK50" s="3">
        <v>1</v>
      </c>
      <c r="AL50" s="3">
        <v>1</v>
      </c>
      <c r="AM50" s="64">
        <v>1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4">
        <v>0</v>
      </c>
      <c r="BA50" s="64">
        <v>1</v>
      </c>
      <c r="BB50" s="64">
        <v>1</v>
      </c>
      <c r="BC50" s="64">
        <v>0</v>
      </c>
      <c r="BD50" s="64">
        <v>1</v>
      </c>
      <c r="BE50" s="64">
        <v>0</v>
      </c>
      <c r="BF50" s="24"/>
    </row>
    <row r="51" spans="1:58" ht="12">
      <c r="A51" s="23" t="s">
        <v>161</v>
      </c>
      <c r="B51" s="29"/>
      <c r="C51" s="29"/>
      <c r="D51" s="22" t="s">
        <v>26</v>
      </c>
      <c r="E51" s="19" t="s">
        <v>162</v>
      </c>
      <c r="F51" s="23">
        <v>4525807.4800000004</v>
      </c>
      <c r="G51" s="23">
        <v>5672156.04</v>
      </c>
      <c r="H51" s="23" t="s">
        <v>157</v>
      </c>
      <c r="I51" s="23" t="s">
        <v>18</v>
      </c>
      <c r="J51" s="23">
        <v>137.72</v>
      </c>
      <c r="K51" s="23">
        <v>12</v>
      </c>
      <c r="L51" s="23" t="s">
        <v>14</v>
      </c>
      <c r="M51" s="19" t="s">
        <v>11</v>
      </c>
      <c r="N51" s="23" t="s">
        <v>676</v>
      </c>
      <c r="O51" s="29">
        <v>2025</v>
      </c>
      <c r="P51" s="29">
        <v>1</v>
      </c>
      <c r="Q51" s="29">
        <v>1</v>
      </c>
      <c r="R51" s="27"/>
      <c r="S51" s="24">
        <v>0.55700000000000005</v>
      </c>
      <c r="T51" s="24">
        <v>145</v>
      </c>
      <c r="U51" s="49">
        <f t="shared" si="108"/>
        <v>0</v>
      </c>
      <c r="V51" s="49">
        <f t="shared" si="109"/>
        <v>0</v>
      </c>
      <c r="W51" s="49">
        <f t="shared" si="110"/>
        <v>0</v>
      </c>
      <c r="X51" s="49">
        <f t="shared" si="111"/>
        <v>0</v>
      </c>
      <c r="Y51" s="49">
        <f t="shared" si="112"/>
        <v>1</v>
      </c>
      <c r="Z51" s="49">
        <f t="shared" si="113"/>
        <v>0</v>
      </c>
      <c r="AA51" s="49">
        <f t="shared" si="114"/>
        <v>0</v>
      </c>
      <c r="AB51" s="49">
        <f t="shared" si="115"/>
        <v>0</v>
      </c>
      <c r="AC51" s="49">
        <f t="shared" si="116"/>
        <v>0</v>
      </c>
      <c r="AD51" s="49">
        <f t="shared" si="117"/>
        <v>0</v>
      </c>
      <c r="AE51" s="49">
        <f t="shared" si="118"/>
        <v>0</v>
      </c>
      <c r="AF51" s="49">
        <f t="shared" si="119"/>
        <v>0</v>
      </c>
      <c r="AG51" s="49"/>
      <c r="AH51" s="49" cm="1">
        <f t="array" ref="AH51">IF(OR(U51:AF51=1),1,0)</f>
        <v>1</v>
      </c>
      <c r="AI51" s="3">
        <v>1</v>
      </c>
      <c r="AJ51" s="3">
        <v>1</v>
      </c>
      <c r="AK51" s="3">
        <v>1</v>
      </c>
      <c r="AL51" s="3">
        <v>1</v>
      </c>
      <c r="AM51" s="64">
        <v>1</v>
      </c>
      <c r="AN51" s="64">
        <v>1</v>
      </c>
      <c r="AO51" s="64">
        <v>0</v>
      </c>
      <c r="AP51" s="64">
        <v>1</v>
      </c>
      <c r="AQ51" s="64">
        <v>1</v>
      </c>
      <c r="AR51" s="64">
        <v>1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4">
        <v>0</v>
      </c>
      <c r="BA51" s="64">
        <v>1</v>
      </c>
      <c r="BB51" s="64">
        <v>1</v>
      </c>
      <c r="BC51" s="64">
        <v>0</v>
      </c>
      <c r="BD51" s="64">
        <v>1</v>
      </c>
      <c r="BE51" s="64">
        <v>0</v>
      </c>
      <c r="BF51" s="24"/>
    </row>
    <row r="52" spans="1:58" ht="22.5">
      <c r="A52" s="23" t="s">
        <v>163</v>
      </c>
      <c r="B52" s="29"/>
      <c r="C52" s="29"/>
      <c r="D52" s="22" t="s">
        <v>26</v>
      </c>
      <c r="E52" s="19" t="s">
        <v>8</v>
      </c>
      <c r="F52" s="23">
        <v>4525802</v>
      </c>
      <c r="G52" s="23">
        <v>5672167.25</v>
      </c>
      <c r="H52" s="23" t="s">
        <v>157</v>
      </c>
      <c r="I52" s="23" t="s">
        <v>18</v>
      </c>
      <c r="J52" s="23">
        <v>137.68</v>
      </c>
      <c r="K52" s="23">
        <v>12</v>
      </c>
      <c r="L52" s="23" t="s">
        <v>14</v>
      </c>
      <c r="M52" s="19" t="s">
        <v>673</v>
      </c>
      <c r="N52" s="23" t="s">
        <v>676</v>
      </c>
      <c r="O52" s="29">
        <v>2024</v>
      </c>
      <c r="P52" s="29">
        <v>1</v>
      </c>
      <c r="Q52" s="29">
        <v>1</v>
      </c>
      <c r="R52" s="27"/>
      <c r="S52" s="29">
        <v>0.435</v>
      </c>
      <c r="T52" s="29">
        <v>174.00000000000003</v>
      </c>
      <c r="U52" s="49">
        <f t="shared" si="108"/>
        <v>0</v>
      </c>
      <c r="V52" s="49">
        <f t="shared" si="109"/>
        <v>0</v>
      </c>
      <c r="W52" s="49">
        <f t="shared" si="110"/>
        <v>0</v>
      </c>
      <c r="X52" s="49">
        <f t="shared" si="111"/>
        <v>0</v>
      </c>
      <c r="Y52" s="49">
        <f t="shared" si="112"/>
        <v>0</v>
      </c>
      <c r="Z52" s="49">
        <f t="shared" si="113"/>
        <v>1</v>
      </c>
      <c r="AA52" s="49">
        <f t="shared" si="114"/>
        <v>0</v>
      </c>
      <c r="AB52" s="49">
        <f t="shared" si="115"/>
        <v>0</v>
      </c>
      <c r="AC52" s="49">
        <f t="shared" si="116"/>
        <v>0</v>
      </c>
      <c r="AD52" s="49">
        <f t="shared" si="117"/>
        <v>0</v>
      </c>
      <c r="AE52" s="49">
        <f t="shared" si="118"/>
        <v>0</v>
      </c>
      <c r="AF52" s="49">
        <f t="shared" si="119"/>
        <v>0</v>
      </c>
      <c r="AG52" s="49"/>
      <c r="AH52" s="49" cm="1">
        <f t="array" ref="AH52">IF(OR(U52:AF52=1),1,0)</f>
        <v>1</v>
      </c>
      <c r="AI52" s="3">
        <v>1</v>
      </c>
      <c r="AJ52" s="3">
        <v>1</v>
      </c>
      <c r="AK52" s="3">
        <v>1</v>
      </c>
      <c r="AL52" s="3">
        <v>1</v>
      </c>
      <c r="AM52" s="64">
        <v>1</v>
      </c>
      <c r="AN52" s="64">
        <v>1</v>
      </c>
      <c r="AO52" s="64">
        <v>0</v>
      </c>
      <c r="AP52" s="64">
        <v>1</v>
      </c>
      <c r="AQ52" s="64">
        <v>1</v>
      </c>
      <c r="AR52" s="64">
        <v>1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4">
        <v>0</v>
      </c>
      <c r="BA52" s="64">
        <v>1</v>
      </c>
      <c r="BB52" s="64">
        <v>1</v>
      </c>
      <c r="BC52" s="64">
        <v>0</v>
      </c>
      <c r="BD52" s="64">
        <v>1</v>
      </c>
      <c r="BE52" s="64">
        <v>0</v>
      </c>
      <c r="BF52" s="24"/>
    </row>
    <row r="53" spans="1:58" ht="22.5">
      <c r="A53" s="23" t="s">
        <v>164</v>
      </c>
      <c r="B53" s="29"/>
      <c r="C53" s="29"/>
      <c r="D53" s="22" t="s">
        <v>165</v>
      </c>
      <c r="E53" s="19" t="s">
        <v>8</v>
      </c>
      <c r="F53" s="23">
        <v>4525827.21</v>
      </c>
      <c r="G53" s="23">
        <v>5672150.9299999997</v>
      </c>
      <c r="H53" s="23" t="s">
        <v>157</v>
      </c>
      <c r="I53" s="23" t="s">
        <v>18</v>
      </c>
      <c r="J53" s="23">
        <v>137.07</v>
      </c>
      <c r="K53" s="23">
        <v>12</v>
      </c>
      <c r="L53" s="23" t="s">
        <v>14</v>
      </c>
      <c r="M53" s="19" t="s">
        <v>673</v>
      </c>
      <c r="N53" s="23" t="s">
        <v>676</v>
      </c>
      <c r="O53" s="29">
        <v>2024</v>
      </c>
      <c r="P53" s="29">
        <v>1</v>
      </c>
      <c r="Q53" s="29">
        <v>1</v>
      </c>
      <c r="R53" s="27"/>
      <c r="S53" s="29">
        <v>0.156</v>
      </c>
      <c r="T53" s="29" t="s">
        <v>901</v>
      </c>
      <c r="U53" s="49">
        <f t="shared" si="108"/>
        <v>0</v>
      </c>
      <c r="V53" s="49">
        <f t="shared" si="109"/>
        <v>0</v>
      </c>
      <c r="W53" s="49">
        <f t="shared" si="110"/>
        <v>0</v>
      </c>
      <c r="X53" s="49">
        <f t="shared" si="111"/>
        <v>0</v>
      </c>
      <c r="Y53" s="49">
        <f t="shared" si="112"/>
        <v>0</v>
      </c>
      <c r="Z53" s="49">
        <f t="shared" si="113"/>
        <v>0</v>
      </c>
      <c r="AA53" s="49">
        <f t="shared" si="114"/>
        <v>0</v>
      </c>
      <c r="AB53" s="49">
        <f t="shared" si="115"/>
        <v>0</v>
      </c>
      <c r="AC53" s="49">
        <f t="shared" si="116"/>
        <v>0</v>
      </c>
      <c r="AD53" s="49">
        <f t="shared" si="117"/>
        <v>0</v>
      </c>
      <c r="AE53" s="49">
        <f t="shared" si="118"/>
        <v>0</v>
      </c>
      <c r="AF53" s="49">
        <f t="shared" si="119"/>
        <v>1</v>
      </c>
      <c r="AG53" s="49"/>
      <c r="AH53" s="49" cm="1">
        <f t="array" ref="AH53">IF(OR(U53:AF53=1),1,0)</f>
        <v>1</v>
      </c>
      <c r="AI53" s="3">
        <v>1</v>
      </c>
      <c r="AJ53" s="3">
        <v>1</v>
      </c>
      <c r="AK53" s="3">
        <v>1</v>
      </c>
      <c r="AL53" s="3">
        <v>1</v>
      </c>
      <c r="AM53" s="64">
        <v>1</v>
      </c>
      <c r="AN53" s="64">
        <v>1</v>
      </c>
      <c r="AO53" s="64">
        <v>0</v>
      </c>
      <c r="AP53" s="64">
        <v>1</v>
      </c>
      <c r="AQ53" s="64">
        <v>1</v>
      </c>
      <c r="AR53" s="64">
        <v>1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4">
        <v>0</v>
      </c>
      <c r="BA53" s="64">
        <v>0</v>
      </c>
      <c r="BB53" s="64">
        <v>1</v>
      </c>
      <c r="BC53" s="64">
        <v>0</v>
      </c>
      <c r="BD53" s="64">
        <v>1</v>
      </c>
      <c r="BE53" s="64">
        <v>0</v>
      </c>
      <c r="BF53" s="24"/>
    </row>
    <row r="54" spans="1:58" ht="12">
      <c r="A54" s="23" t="s">
        <v>166</v>
      </c>
      <c r="B54" s="29"/>
      <c r="C54" s="29"/>
      <c r="D54" s="22" t="s">
        <v>26</v>
      </c>
      <c r="E54" s="19" t="s">
        <v>8</v>
      </c>
      <c r="F54" s="23">
        <v>4525846</v>
      </c>
      <c r="G54" s="23">
        <v>5672155.7999999998</v>
      </c>
      <c r="H54" s="23" t="s">
        <v>127</v>
      </c>
      <c r="I54" s="23" t="s">
        <v>18</v>
      </c>
      <c r="J54" s="23">
        <v>137.786</v>
      </c>
      <c r="K54" s="23">
        <v>9.59</v>
      </c>
      <c r="L54" s="23" t="s">
        <v>14</v>
      </c>
      <c r="M54" s="19" t="s">
        <v>11</v>
      </c>
      <c r="N54" s="23" t="s">
        <v>676</v>
      </c>
      <c r="O54" s="29">
        <v>2025</v>
      </c>
      <c r="P54" s="29">
        <v>1</v>
      </c>
      <c r="Q54" s="29">
        <v>1</v>
      </c>
      <c r="R54" s="27"/>
      <c r="S54" s="24">
        <v>0.19500000000000001</v>
      </c>
      <c r="T54" s="24">
        <v>46</v>
      </c>
      <c r="U54" s="49">
        <f t="shared" si="108"/>
        <v>0</v>
      </c>
      <c r="V54" s="49">
        <f t="shared" si="109"/>
        <v>1</v>
      </c>
      <c r="W54" s="49">
        <f t="shared" si="110"/>
        <v>0</v>
      </c>
      <c r="X54" s="49">
        <f t="shared" si="111"/>
        <v>0</v>
      </c>
      <c r="Y54" s="49">
        <f t="shared" si="112"/>
        <v>0</v>
      </c>
      <c r="Z54" s="49">
        <f t="shared" si="113"/>
        <v>0</v>
      </c>
      <c r="AA54" s="49">
        <f t="shared" si="114"/>
        <v>0</v>
      </c>
      <c r="AB54" s="49">
        <f t="shared" si="115"/>
        <v>0</v>
      </c>
      <c r="AC54" s="49">
        <f t="shared" si="116"/>
        <v>0</v>
      </c>
      <c r="AD54" s="49">
        <f t="shared" si="117"/>
        <v>0</v>
      </c>
      <c r="AE54" s="49">
        <f t="shared" si="118"/>
        <v>0</v>
      </c>
      <c r="AF54" s="49">
        <f t="shared" si="119"/>
        <v>0</v>
      </c>
      <c r="AG54" s="49"/>
      <c r="AH54" s="49" cm="1">
        <f t="array" ref="AH54">IF(OR(U54:AF54=1),1,0)</f>
        <v>1</v>
      </c>
      <c r="AI54" s="3">
        <v>1</v>
      </c>
      <c r="AJ54" s="3">
        <v>1</v>
      </c>
      <c r="AK54" s="3">
        <v>1</v>
      </c>
      <c r="AL54" s="3">
        <v>1</v>
      </c>
      <c r="AM54" s="64">
        <v>1</v>
      </c>
      <c r="AN54" s="64">
        <v>1</v>
      </c>
      <c r="AO54" s="64">
        <v>0</v>
      </c>
      <c r="AP54" s="64">
        <v>1</v>
      </c>
      <c r="AQ54" s="64">
        <v>1</v>
      </c>
      <c r="AR54" s="64">
        <v>1</v>
      </c>
      <c r="AS54" s="64">
        <v>0</v>
      </c>
      <c r="AT54" s="64">
        <v>1</v>
      </c>
      <c r="AU54" s="64">
        <v>0</v>
      </c>
      <c r="AV54" s="64">
        <v>1</v>
      </c>
      <c r="AW54" s="64">
        <v>1</v>
      </c>
      <c r="AX54" s="64">
        <v>0</v>
      </c>
      <c r="AY54" s="64">
        <v>0</v>
      </c>
      <c r="AZ54" s="64">
        <v>1</v>
      </c>
      <c r="BA54" s="64">
        <v>1</v>
      </c>
      <c r="BB54" s="64">
        <v>1</v>
      </c>
      <c r="BC54" s="64">
        <v>0</v>
      </c>
      <c r="BD54" s="64">
        <v>1</v>
      </c>
      <c r="BE54" s="64">
        <v>0</v>
      </c>
      <c r="BF54" s="24"/>
    </row>
    <row r="55" spans="1:58" ht="12">
      <c r="A55" s="23" t="s">
        <v>167</v>
      </c>
      <c r="B55" s="29"/>
      <c r="C55" s="29"/>
      <c r="D55" s="22" t="s">
        <v>26</v>
      </c>
      <c r="E55" s="19" t="s">
        <v>8</v>
      </c>
      <c r="F55" s="23">
        <v>4525847.5</v>
      </c>
      <c r="G55" s="23">
        <v>5672155.7000000002</v>
      </c>
      <c r="H55" s="23" t="s">
        <v>127</v>
      </c>
      <c r="I55" s="23" t="s">
        <v>98</v>
      </c>
      <c r="J55" s="23">
        <v>137.74600000000001</v>
      </c>
      <c r="K55" s="23">
        <v>16.600000000000001</v>
      </c>
      <c r="L55" s="23" t="s">
        <v>34</v>
      </c>
      <c r="M55" s="19" t="s">
        <v>11</v>
      </c>
      <c r="N55" s="23" t="s">
        <v>676</v>
      </c>
      <c r="O55" s="29">
        <v>2025</v>
      </c>
      <c r="P55" s="29">
        <v>1</v>
      </c>
      <c r="Q55" s="29">
        <v>1</v>
      </c>
      <c r="R55" s="27"/>
      <c r="S55" s="24">
        <v>0.24299999999999999</v>
      </c>
      <c r="T55" s="24">
        <v>61</v>
      </c>
      <c r="U55" s="49">
        <f t="shared" si="108"/>
        <v>0</v>
      </c>
      <c r="V55" s="49">
        <f t="shared" si="109"/>
        <v>0</v>
      </c>
      <c r="W55" s="49">
        <f t="shared" si="110"/>
        <v>1</v>
      </c>
      <c r="X55" s="49">
        <f t="shared" si="111"/>
        <v>0</v>
      </c>
      <c r="Y55" s="49">
        <f t="shared" si="112"/>
        <v>0</v>
      </c>
      <c r="Z55" s="49">
        <f t="shared" si="113"/>
        <v>0</v>
      </c>
      <c r="AA55" s="49">
        <f t="shared" si="114"/>
        <v>0</v>
      </c>
      <c r="AB55" s="49">
        <f t="shared" si="115"/>
        <v>0</v>
      </c>
      <c r="AC55" s="49">
        <f t="shared" si="116"/>
        <v>0</v>
      </c>
      <c r="AD55" s="49">
        <f t="shared" si="117"/>
        <v>0</v>
      </c>
      <c r="AE55" s="49">
        <f t="shared" si="118"/>
        <v>0</v>
      </c>
      <c r="AF55" s="49">
        <f t="shared" si="119"/>
        <v>0</v>
      </c>
      <c r="AG55" s="49"/>
      <c r="AH55" s="49" cm="1">
        <f t="array" ref="AH55">IF(OR(U55:AF55=1),1,0)</f>
        <v>1</v>
      </c>
      <c r="AI55" s="3">
        <v>1</v>
      </c>
      <c r="AJ55" s="3">
        <v>0</v>
      </c>
      <c r="AK55" s="3">
        <v>1</v>
      </c>
      <c r="AL55" s="3">
        <v>1</v>
      </c>
      <c r="AM55" s="64">
        <v>1</v>
      </c>
      <c r="AN55" s="64">
        <v>1</v>
      </c>
      <c r="AO55" s="64">
        <v>0</v>
      </c>
      <c r="AP55" s="64">
        <v>1</v>
      </c>
      <c r="AQ55" s="64">
        <v>1</v>
      </c>
      <c r="AR55" s="64">
        <v>1</v>
      </c>
      <c r="AS55" s="64">
        <v>0</v>
      </c>
      <c r="AT55" s="64">
        <v>0</v>
      </c>
      <c r="AU55" s="64">
        <v>0</v>
      </c>
      <c r="AV55" s="64">
        <v>1</v>
      </c>
      <c r="AW55" s="64">
        <v>1</v>
      </c>
      <c r="AX55" s="64">
        <v>0</v>
      </c>
      <c r="AY55" s="64">
        <v>0</v>
      </c>
      <c r="AZ55" s="64">
        <v>1</v>
      </c>
      <c r="BA55" s="64">
        <v>1</v>
      </c>
      <c r="BB55" s="64">
        <v>0</v>
      </c>
      <c r="BC55" s="64">
        <v>0</v>
      </c>
      <c r="BD55" s="64">
        <v>0</v>
      </c>
      <c r="BE55" s="64">
        <v>0</v>
      </c>
      <c r="BF55" s="24"/>
    </row>
    <row r="56" spans="1:58" ht="12">
      <c r="A56" s="23" t="s">
        <v>168</v>
      </c>
      <c r="B56" s="29"/>
      <c r="C56" s="29"/>
      <c r="D56" s="22" t="s">
        <v>26</v>
      </c>
      <c r="E56" s="19" t="s">
        <v>8</v>
      </c>
      <c r="F56" s="23">
        <v>4525774.2</v>
      </c>
      <c r="G56" s="23">
        <v>5672142.2999999998</v>
      </c>
      <c r="H56" s="23" t="s">
        <v>157</v>
      </c>
      <c r="I56" s="23" t="s">
        <v>98</v>
      </c>
      <c r="J56" s="23">
        <v>137.786</v>
      </c>
      <c r="K56" s="23">
        <v>15.5</v>
      </c>
      <c r="L56" s="23" t="s">
        <v>34</v>
      </c>
      <c r="M56" s="19" t="s">
        <v>11</v>
      </c>
      <c r="N56" s="23" t="s">
        <v>676</v>
      </c>
      <c r="O56" s="29">
        <v>2025</v>
      </c>
      <c r="P56" s="29">
        <v>1</v>
      </c>
      <c r="Q56" s="29">
        <v>1</v>
      </c>
      <c r="R56" s="27"/>
      <c r="S56" s="24">
        <v>0.34100000000000003</v>
      </c>
      <c r="T56" s="24">
        <v>48</v>
      </c>
      <c r="U56" s="49">
        <f t="shared" si="108"/>
        <v>0</v>
      </c>
      <c r="V56" s="49">
        <f t="shared" si="109"/>
        <v>1</v>
      </c>
      <c r="W56" s="49">
        <f t="shared" si="110"/>
        <v>0</v>
      </c>
      <c r="X56" s="49">
        <f t="shared" si="111"/>
        <v>0</v>
      </c>
      <c r="Y56" s="49">
        <f t="shared" si="112"/>
        <v>0</v>
      </c>
      <c r="Z56" s="49">
        <f t="shared" si="113"/>
        <v>0</v>
      </c>
      <c r="AA56" s="49">
        <f t="shared" si="114"/>
        <v>0</v>
      </c>
      <c r="AB56" s="49">
        <f t="shared" si="115"/>
        <v>0</v>
      </c>
      <c r="AC56" s="49">
        <f t="shared" si="116"/>
        <v>0</v>
      </c>
      <c r="AD56" s="49">
        <f t="shared" si="117"/>
        <v>0</v>
      </c>
      <c r="AE56" s="49">
        <f t="shared" si="118"/>
        <v>0</v>
      </c>
      <c r="AF56" s="49">
        <f t="shared" si="119"/>
        <v>0</v>
      </c>
      <c r="AG56" s="49"/>
      <c r="AH56" s="49" cm="1">
        <f t="array" ref="AH56">IF(OR(U56:AF56=1),1,0)</f>
        <v>1</v>
      </c>
      <c r="AI56" s="3">
        <v>1</v>
      </c>
      <c r="AJ56" s="3">
        <v>0</v>
      </c>
      <c r="AK56" s="3">
        <v>1</v>
      </c>
      <c r="AL56" s="3">
        <v>1</v>
      </c>
      <c r="AM56" s="64">
        <v>1</v>
      </c>
      <c r="AN56" s="64">
        <v>1</v>
      </c>
      <c r="AO56" s="64">
        <v>0</v>
      </c>
      <c r="AP56" s="64">
        <v>1</v>
      </c>
      <c r="AQ56" s="64">
        <v>1</v>
      </c>
      <c r="AR56" s="64">
        <v>1</v>
      </c>
      <c r="AS56" s="64">
        <v>0</v>
      </c>
      <c r="AT56" s="64">
        <v>0</v>
      </c>
      <c r="AU56" s="64">
        <v>0</v>
      </c>
      <c r="AV56" s="64">
        <v>1</v>
      </c>
      <c r="AW56" s="64">
        <v>1</v>
      </c>
      <c r="AX56" s="64">
        <v>0</v>
      </c>
      <c r="AY56" s="64">
        <v>0</v>
      </c>
      <c r="AZ56" s="64">
        <v>1</v>
      </c>
      <c r="BA56" s="64">
        <v>1</v>
      </c>
      <c r="BB56" s="64">
        <v>0</v>
      </c>
      <c r="BC56" s="64">
        <v>0</v>
      </c>
      <c r="BD56" s="64">
        <v>0</v>
      </c>
      <c r="BE56" s="64">
        <v>0</v>
      </c>
      <c r="BF56" s="24"/>
    </row>
    <row r="57" spans="1:58" ht="12">
      <c r="A57" s="23" t="s">
        <v>170</v>
      </c>
      <c r="B57" s="29"/>
      <c r="C57" s="29"/>
      <c r="D57" s="22" t="s">
        <v>26</v>
      </c>
      <c r="E57" s="19" t="s">
        <v>171</v>
      </c>
      <c r="F57" s="23">
        <v>4525792.46</v>
      </c>
      <c r="G57" s="23">
        <v>5671994.8300000001</v>
      </c>
      <c r="H57" s="23" t="s">
        <v>172</v>
      </c>
      <c r="I57" s="23" t="s">
        <v>134</v>
      </c>
      <c r="J57" s="23">
        <v>138.316</v>
      </c>
      <c r="K57" s="23">
        <v>15</v>
      </c>
      <c r="L57" s="23" t="s">
        <v>34</v>
      </c>
      <c r="M57" s="19" t="s">
        <v>11</v>
      </c>
      <c r="N57" s="23" t="s">
        <v>676</v>
      </c>
      <c r="O57" s="29">
        <v>2025</v>
      </c>
      <c r="P57" s="29">
        <v>1</v>
      </c>
      <c r="Q57" s="29">
        <v>1</v>
      </c>
      <c r="R57" s="27"/>
      <c r="S57" s="24">
        <v>0.50700000000000001</v>
      </c>
      <c r="T57" s="24">
        <v>131</v>
      </c>
      <c r="U57" s="49">
        <f t="shared" ref="U57" si="120">IF((AND($T57&gt;0,$T57&lt;=30)),1,0)</f>
        <v>0</v>
      </c>
      <c r="V57" s="49">
        <f t="shared" ref="V57" si="121">IF(AND($T57&gt;30,$T57&lt;=60),1,0)</f>
        <v>0</v>
      </c>
      <c r="W57" s="49">
        <f t="shared" ref="W57" si="122">IF(AND($T57&gt;60,$T57&lt;=90),1,0)</f>
        <v>0</v>
      </c>
      <c r="X57" s="49">
        <f t="shared" ref="X57" si="123">IF(AND($T57&gt;90,$T57&lt;=120),1,0)</f>
        <v>0</v>
      </c>
      <c r="Y57" s="49">
        <f t="shared" ref="Y57" si="124">IF(AND($T57&gt;120,$T57&lt;=150),1,0)</f>
        <v>1</v>
      </c>
      <c r="Z57" s="49">
        <f t="shared" ref="Z57" si="125">IF(AND($T57&gt;150,$T57&lt;=180),1,0)</f>
        <v>0</v>
      </c>
      <c r="AA57" s="49">
        <f t="shared" ref="AA57" si="126">IF(AND($T57&gt;180,$T57&lt;=210),1,0)</f>
        <v>0</v>
      </c>
      <c r="AB57" s="49">
        <f t="shared" ref="AB57" si="127">IF(AND($T57&gt;210,$T57&lt;=240),1,0)</f>
        <v>0</v>
      </c>
      <c r="AC57" s="49">
        <f t="shared" ref="AC57" si="128">IF(AND($T57&gt;240,$T57&lt;=270),1,0)</f>
        <v>0</v>
      </c>
      <c r="AD57" s="49">
        <f t="shared" ref="AD57" si="129">IF(AND($T57&gt;270,$T57&lt;=300),1,0)</f>
        <v>0</v>
      </c>
      <c r="AE57" s="49">
        <f t="shared" ref="AE57" si="130">IF(AND($T57&gt;300,$T57&lt;=330),1,0)</f>
        <v>0</v>
      </c>
      <c r="AF57" s="49">
        <f t="shared" ref="AF57" si="131">IF(($T57="3xleer"),1,0)</f>
        <v>0</v>
      </c>
      <c r="AG57" s="49"/>
      <c r="AH57" s="49" cm="1">
        <f t="array" ref="AH57">IF(OR(U57:AF57=1),1,0)</f>
        <v>1</v>
      </c>
      <c r="AI57" s="3">
        <v>1</v>
      </c>
      <c r="AJ57" s="3">
        <v>0</v>
      </c>
      <c r="AK57" s="3">
        <v>1</v>
      </c>
      <c r="AL57" s="3">
        <v>1</v>
      </c>
      <c r="AM57" s="64">
        <v>1</v>
      </c>
      <c r="AN57" s="64">
        <v>1</v>
      </c>
      <c r="AO57" s="64">
        <v>0</v>
      </c>
      <c r="AP57" s="64">
        <v>1</v>
      </c>
      <c r="AQ57" s="64">
        <v>1</v>
      </c>
      <c r="AR57" s="64">
        <v>1</v>
      </c>
      <c r="AS57" s="64">
        <v>0</v>
      </c>
      <c r="AT57" s="64">
        <v>1</v>
      </c>
      <c r="AU57" s="64">
        <v>0</v>
      </c>
      <c r="AV57" s="64">
        <v>1</v>
      </c>
      <c r="AW57" s="64">
        <v>1</v>
      </c>
      <c r="AX57" s="64">
        <v>0</v>
      </c>
      <c r="AY57" s="64">
        <v>0</v>
      </c>
      <c r="AZ57" s="64">
        <v>1</v>
      </c>
      <c r="BA57" s="64">
        <v>1</v>
      </c>
      <c r="BB57" s="64">
        <v>0</v>
      </c>
      <c r="BC57" s="64">
        <v>0</v>
      </c>
      <c r="BD57" s="64">
        <v>0</v>
      </c>
      <c r="BE57" s="64">
        <v>0</v>
      </c>
      <c r="BF57" s="24"/>
    </row>
    <row r="58" spans="1:58" ht="12">
      <c r="A58" s="23" t="s">
        <v>178</v>
      </c>
      <c r="B58" s="29"/>
      <c r="C58" s="29"/>
      <c r="D58" s="22" t="s">
        <v>26</v>
      </c>
      <c r="E58" s="19" t="s">
        <v>179</v>
      </c>
      <c r="F58" s="23">
        <v>4525689.3</v>
      </c>
      <c r="G58" s="23">
        <v>5671887.5</v>
      </c>
      <c r="H58" s="23" t="s">
        <v>180</v>
      </c>
      <c r="I58" s="23" t="s">
        <v>134</v>
      </c>
      <c r="J58" s="23">
        <v>140.13999999999999</v>
      </c>
      <c r="K58" s="23">
        <v>18</v>
      </c>
      <c r="L58" s="23" t="s">
        <v>34</v>
      </c>
      <c r="M58" s="19" t="s">
        <v>11</v>
      </c>
      <c r="N58" s="23" t="s">
        <v>676</v>
      </c>
      <c r="O58" s="29">
        <v>2025</v>
      </c>
      <c r="P58" s="29">
        <v>1</v>
      </c>
      <c r="Q58" s="29">
        <v>1</v>
      </c>
      <c r="R58" s="27"/>
      <c r="S58" s="24">
        <v>0.64700000000000002</v>
      </c>
      <c r="T58" s="24">
        <v>100</v>
      </c>
      <c r="U58" s="49">
        <f t="shared" ref="U58:U63" si="132">IF((AND($T58&gt;0,$T58&lt;=30)),1,0)</f>
        <v>0</v>
      </c>
      <c r="V58" s="49">
        <f t="shared" ref="V58:V63" si="133">IF(AND($T58&gt;30,$T58&lt;=60),1,0)</f>
        <v>0</v>
      </c>
      <c r="W58" s="49">
        <f t="shared" ref="W58:W63" si="134">IF(AND($T58&gt;60,$T58&lt;=90),1,0)</f>
        <v>0</v>
      </c>
      <c r="X58" s="49">
        <f t="shared" ref="X58:X63" si="135">IF(AND($T58&gt;90,$T58&lt;=120),1,0)</f>
        <v>1</v>
      </c>
      <c r="Y58" s="49">
        <f t="shared" ref="Y58:Y63" si="136">IF(AND($T58&gt;120,$T58&lt;=150),1,0)</f>
        <v>0</v>
      </c>
      <c r="Z58" s="49">
        <f t="shared" ref="Z58:Z63" si="137">IF(AND($T58&gt;150,$T58&lt;=180),1,0)</f>
        <v>0</v>
      </c>
      <c r="AA58" s="49">
        <f t="shared" ref="AA58:AA63" si="138">IF(AND($T58&gt;180,$T58&lt;=210),1,0)</f>
        <v>0</v>
      </c>
      <c r="AB58" s="49">
        <f t="shared" ref="AB58:AB63" si="139">IF(AND($T58&gt;210,$T58&lt;=240),1,0)</f>
        <v>0</v>
      </c>
      <c r="AC58" s="49">
        <f t="shared" ref="AC58:AC63" si="140">IF(AND($T58&gt;240,$T58&lt;=270),1,0)</f>
        <v>0</v>
      </c>
      <c r="AD58" s="49">
        <f t="shared" ref="AD58:AD63" si="141">IF(AND($T58&gt;270,$T58&lt;=300),1,0)</f>
        <v>0</v>
      </c>
      <c r="AE58" s="49">
        <f t="shared" ref="AE58:AE63" si="142">IF(AND($T58&gt;300,$T58&lt;=330),1,0)</f>
        <v>0</v>
      </c>
      <c r="AF58" s="49">
        <f t="shared" ref="AF58:AF63" si="143">IF(($T58="3xleer"),1,0)</f>
        <v>0</v>
      </c>
      <c r="AG58" s="49"/>
      <c r="AH58" s="49" cm="1">
        <f t="array" ref="AH58">IF(OR(U58:AF58=1),1,0)</f>
        <v>1</v>
      </c>
      <c r="AI58" s="3">
        <v>1</v>
      </c>
      <c r="AJ58" s="3">
        <v>0</v>
      </c>
      <c r="AK58" s="3">
        <v>1</v>
      </c>
      <c r="AL58" s="3">
        <v>1</v>
      </c>
      <c r="AM58" s="64">
        <v>1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>
        <v>0</v>
      </c>
      <c r="BA58" s="64">
        <v>1</v>
      </c>
      <c r="BB58" s="64">
        <v>0</v>
      </c>
      <c r="BC58" s="64">
        <v>0</v>
      </c>
      <c r="BD58" s="64">
        <v>0</v>
      </c>
      <c r="BE58" s="64">
        <v>0</v>
      </c>
      <c r="BF58" s="24"/>
    </row>
    <row r="59" spans="1:58" ht="12">
      <c r="A59" s="23" t="s">
        <v>184</v>
      </c>
      <c r="B59" s="29"/>
      <c r="C59" s="29"/>
      <c r="D59" s="22" t="s">
        <v>26</v>
      </c>
      <c r="E59" s="19" t="s">
        <v>185</v>
      </c>
      <c r="F59" s="23">
        <v>4526519.1100000003</v>
      </c>
      <c r="G59" s="23">
        <v>5672376.9199999999</v>
      </c>
      <c r="H59" s="23" t="s">
        <v>186</v>
      </c>
      <c r="I59" s="23" t="s">
        <v>92</v>
      </c>
      <c r="J59" s="23">
        <v>135.756</v>
      </c>
      <c r="K59" s="23">
        <v>9</v>
      </c>
      <c r="L59" s="23" t="s">
        <v>14</v>
      </c>
      <c r="M59" s="19" t="s">
        <v>11</v>
      </c>
      <c r="N59" s="23" t="s">
        <v>676</v>
      </c>
      <c r="O59" s="29">
        <v>2025</v>
      </c>
      <c r="P59" s="29">
        <v>1</v>
      </c>
      <c r="Q59" s="29">
        <v>1</v>
      </c>
      <c r="R59" s="27"/>
      <c r="S59" s="43">
        <v>0.54</v>
      </c>
      <c r="T59" s="43">
        <v>45</v>
      </c>
      <c r="U59" s="49">
        <f t="shared" si="132"/>
        <v>0</v>
      </c>
      <c r="V59" s="49">
        <f t="shared" si="133"/>
        <v>1</v>
      </c>
      <c r="W59" s="49">
        <f t="shared" si="134"/>
        <v>0</v>
      </c>
      <c r="X59" s="49">
        <f t="shared" si="135"/>
        <v>0</v>
      </c>
      <c r="Y59" s="49">
        <f t="shared" si="136"/>
        <v>0</v>
      </c>
      <c r="Z59" s="49">
        <f t="shared" si="137"/>
        <v>0</v>
      </c>
      <c r="AA59" s="49">
        <f t="shared" si="138"/>
        <v>0</v>
      </c>
      <c r="AB59" s="49">
        <f t="shared" si="139"/>
        <v>0</v>
      </c>
      <c r="AC59" s="49">
        <f t="shared" si="140"/>
        <v>0</v>
      </c>
      <c r="AD59" s="49">
        <f t="shared" si="141"/>
        <v>0</v>
      </c>
      <c r="AE59" s="49">
        <f t="shared" si="142"/>
        <v>0</v>
      </c>
      <c r="AF59" s="49">
        <f t="shared" si="143"/>
        <v>0</v>
      </c>
      <c r="AG59" s="49"/>
      <c r="AH59" s="49" cm="1">
        <f t="array" ref="AH59">IF(OR(U59:AF59=1),1,0)</f>
        <v>1</v>
      </c>
      <c r="AI59" s="3">
        <v>1</v>
      </c>
      <c r="AJ59" s="3">
        <v>1</v>
      </c>
      <c r="AK59" s="3">
        <v>1</v>
      </c>
      <c r="AL59" s="3">
        <v>1</v>
      </c>
      <c r="AM59" s="64">
        <v>1</v>
      </c>
      <c r="AN59" s="64">
        <v>1</v>
      </c>
      <c r="AO59" s="64">
        <v>0</v>
      </c>
      <c r="AP59" s="64">
        <v>1</v>
      </c>
      <c r="AQ59" s="64">
        <v>1</v>
      </c>
      <c r="AR59" s="64">
        <v>1</v>
      </c>
      <c r="AS59" s="64">
        <v>0</v>
      </c>
      <c r="AT59" s="64">
        <v>0</v>
      </c>
      <c r="AU59" s="64">
        <v>0</v>
      </c>
      <c r="AV59" s="64">
        <v>1</v>
      </c>
      <c r="AW59" s="64">
        <v>1</v>
      </c>
      <c r="AX59" s="64">
        <v>0</v>
      </c>
      <c r="AY59" s="64">
        <v>0</v>
      </c>
      <c r="AZ59" s="64">
        <v>1</v>
      </c>
      <c r="BA59" s="64">
        <v>0</v>
      </c>
      <c r="BB59" s="64">
        <v>0</v>
      </c>
      <c r="BC59" s="64">
        <v>0</v>
      </c>
      <c r="BD59" s="64">
        <v>1</v>
      </c>
      <c r="BE59" s="64">
        <v>0</v>
      </c>
      <c r="BF59" s="24"/>
    </row>
    <row r="60" spans="1:58" ht="12">
      <c r="A60" s="23" t="s">
        <v>187</v>
      </c>
      <c r="B60" s="29"/>
      <c r="C60" s="29"/>
      <c r="D60" s="22" t="s">
        <v>26</v>
      </c>
      <c r="E60" s="19" t="s">
        <v>185</v>
      </c>
      <c r="F60" s="23">
        <v>4526518.59</v>
      </c>
      <c r="G60" s="23">
        <v>5672381.7800000003</v>
      </c>
      <c r="H60" s="23" t="s">
        <v>186</v>
      </c>
      <c r="I60" s="23" t="s">
        <v>104</v>
      </c>
      <c r="J60" s="23">
        <v>135.886</v>
      </c>
      <c r="K60" s="23">
        <v>27</v>
      </c>
      <c r="L60" s="23" t="s">
        <v>34</v>
      </c>
      <c r="M60" s="19" t="s">
        <v>11</v>
      </c>
      <c r="N60" s="23" t="s">
        <v>676</v>
      </c>
      <c r="O60" s="29">
        <v>2025</v>
      </c>
      <c r="P60" s="29">
        <v>1</v>
      </c>
      <c r="Q60" s="29">
        <v>1</v>
      </c>
      <c r="R60" s="27"/>
      <c r="S60" s="24">
        <v>0.442</v>
      </c>
      <c r="T60" s="29">
        <v>201</v>
      </c>
      <c r="U60" s="49">
        <f t="shared" si="132"/>
        <v>0</v>
      </c>
      <c r="V60" s="49">
        <f t="shared" si="133"/>
        <v>0</v>
      </c>
      <c r="W60" s="49">
        <f t="shared" si="134"/>
        <v>0</v>
      </c>
      <c r="X60" s="49">
        <f t="shared" si="135"/>
        <v>0</v>
      </c>
      <c r="Y60" s="49">
        <f t="shared" si="136"/>
        <v>0</v>
      </c>
      <c r="Z60" s="49">
        <f t="shared" si="137"/>
        <v>0</v>
      </c>
      <c r="AA60" s="49">
        <f t="shared" si="138"/>
        <v>1</v>
      </c>
      <c r="AB60" s="49">
        <f t="shared" si="139"/>
        <v>0</v>
      </c>
      <c r="AC60" s="49">
        <f t="shared" si="140"/>
        <v>0</v>
      </c>
      <c r="AD60" s="49">
        <f t="shared" si="141"/>
        <v>0</v>
      </c>
      <c r="AE60" s="49">
        <f t="shared" si="142"/>
        <v>0</v>
      </c>
      <c r="AF60" s="49">
        <f t="shared" si="143"/>
        <v>0</v>
      </c>
      <c r="AG60" s="49"/>
      <c r="AH60" s="49" cm="1">
        <f t="array" ref="AH60">IF(OR(U60:AF60=1),1,0)</f>
        <v>1</v>
      </c>
      <c r="AI60" s="3">
        <v>1</v>
      </c>
      <c r="AJ60" s="3">
        <v>0</v>
      </c>
      <c r="AK60" s="3">
        <v>1</v>
      </c>
      <c r="AL60" s="3">
        <v>1</v>
      </c>
      <c r="AM60" s="64">
        <v>1</v>
      </c>
      <c r="AN60" s="64">
        <v>1</v>
      </c>
      <c r="AO60" s="64">
        <v>0</v>
      </c>
      <c r="AP60" s="64">
        <v>1</v>
      </c>
      <c r="AQ60" s="64">
        <v>1</v>
      </c>
      <c r="AR60" s="64">
        <v>1</v>
      </c>
      <c r="AS60" s="64">
        <v>0</v>
      </c>
      <c r="AT60" s="64">
        <v>0</v>
      </c>
      <c r="AU60" s="64">
        <v>0</v>
      </c>
      <c r="AV60" s="64">
        <v>1</v>
      </c>
      <c r="AW60" s="64">
        <v>1</v>
      </c>
      <c r="AX60" s="64">
        <v>0</v>
      </c>
      <c r="AY60" s="64">
        <v>0</v>
      </c>
      <c r="AZ60" s="64">
        <v>1</v>
      </c>
      <c r="BA60" s="64">
        <v>0</v>
      </c>
      <c r="BB60" s="64">
        <v>0</v>
      </c>
      <c r="BC60" s="64">
        <v>0</v>
      </c>
      <c r="BD60" s="64">
        <v>1</v>
      </c>
      <c r="BE60" s="64">
        <v>0</v>
      </c>
      <c r="BF60" s="24"/>
    </row>
    <row r="61" spans="1:58" ht="12">
      <c r="A61" s="23" t="s">
        <v>188</v>
      </c>
      <c r="B61" s="29"/>
      <c r="C61" s="29"/>
      <c r="D61" s="22" t="s">
        <v>26</v>
      </c>
      <c r="E61" s="19" t="s">
        <v>189</v>
      </c>
      <c r="F61" s="23">
        <v>4526658.7</v>
      </c>
      <c r="G61" s="23">
        <v>5672365.7999999998</v>
      </c>
      <c r="H61" s="23" t="s">
        <v>186</v>
      </c>
      <c r="I61" s="23" t="s">
        <v>92</v>
      </c>
      <c r="J61" s="23">
        <v>135.886</v>
      </c>
      <c r="K61" s="23">
        <v>10</v>
      </c>
      <c r="L61" s="23" t="s">
        <v>14</v>
      </c>
      <c r="M61" s="19" t="s">
        <v>11</v>
      </c>
      <c r="N61" s="23" t="s">
        <v>676</v>
      </c>
      <c r="O61" s="29">
        <v>2024</v>
      </c>
      <c r="P61" s="29">
        <v>1</v>
      </c>
      <c r="Q61" s="29">
        <v>1</v>
      </c>
      <c r="R61" s="27"/>
      <c r="S61" s="29">
        <v>0.16500000000000001</v>
      </c>
      <c r="T61" s="29">
        <v>55</v>
      </c>
      <c r="U61" s="49">
        <f t="shared" si="132"/>
        <v>0</v>
      </c>
      <c r="V61" s="49">
        <f t="shared" si="133"/>
        <v>1</v>
      </c>
      <c r="W61" s="49">
        <f t="shared" si="134"/>
        <v>0</v>
      </c>
      <c r="X61" s="49">
        <f t="shared" si="135"/>
        <v>0</v>
      </c>
      <c r="Y61" s="49">
        <f t="shared" si="136"/>
        <v>0</v>
      </c>
      <c r="Z61" s="49">
        <f t="shared" si="137"/>
        <v>0</v>
      </c>
      <c r="AA61" s="49">
        <f t="shared" si="138"/>
        <v>0</v>
      </c>
      <c r="AB61" s="49">
        <f t="shared" si="139"/>
        <v>0</v>
      </c>
      <c r="AC61" s="49">
        <f t="shared" si="140"/>
        <v>0</v>
      </c>
      <c r="AD61" s="49">
        <f t="shared" si="141"/>
        <v>0</v>
      </c>
      <c r="AE61" s="49">
        <f t="shared" si="142"/>
        <v>0</v>
      </c>
      <c r="AF61" s="49">
        <f t="shared" si="143"/>
        <v>0</v>
      </c>
      <c r="AG61" s="49"/>
      <c r="AH61" s="49" cm="1">
        <f t="array" ref="AH61">IF(OR(U61:AF61=1),1,0)</f>
        <v>1</v>
      </c>
      <c r="AI61" s="3">
        <v>1</v>
      </c>
      <c r="AJ61" s="3">
        <v>1</v>
      </c>
      <c r="AK61" s="3">
        <v>1</v>
      </c>
      <c r="AL61" s="3">
        <v>1</v>
      </c>
      <c r="AM61" s="64">
        <v>1</v>
      </c>
      <c r="AN61" s="64">
        <v>1</v>
      </c>
      <c r="AO61" s="64">
        <v>0</v>
      </c>
      <c r="AP61" s="64">
        <v>1</v>
      </c>
      <c r="AQ61" s="64">
        <v>1</v>
      </c>
      <c r="AR61" s="64">
        <v>1</v>
      </c>
      <c r="AS61" s="64">
        <v>0</v>
      </c>
      <c r="AT61" s="64">
        <v>0</v>
      </c>
      <c r="AU61" s="64">
        <v>0</v>
      </c>
      <c r="AV61" s="64">
        <v>1</v>
      </c>
      <c r="AW61" s="64">
        <v>1</v>
      </c>
      <c r="AX61" s="64">
        <v>0</v>
      </c>
      <c r="AY61" s="64">
        <v>0</v>
      </c>
      <c r="AZ61" s="64">
        <v>1</v>
      </c>
      <c r="BA61" s="64">
        <v>0</v>
      </c>
      <c r="BB61" s="64">
        <v>0</v>
      </c>
      <c r="BC61" s="64">
        <v>0</v>
      </c>
      <c r="BD61" s="64">
        <v>0</v>
      </c>
      <c r="BE61" s="64">
        <v>0</v>
      </c>
      <c r="BF61" s="24"/>
    </row>
    <row r="62" spans="1:58" ht="12">
      <c r="A62" s="23" t="s">
        <v>190</v>
      </c>
      <c r="B62" s="29"/>
      <c r="C62" s="29"/>
      <c r="D62" s="22" t="s">
        <v>191</v>
      </c>
      <c r="E62" s="19" t="s">
        <v>192</v>
      </c>
      <c r="F62" s="23">
        <v>4526646.2410000004</v>
      </c>
      <c r="G62" s="23">
        <v>5672213.9230000004</v>
      </c>
      <c r="H62" s="23" t="s">
        <v>186</v>
      </c>
      <c r="I62" s="23" t="s">
        <v>193</v>
      </c>
      <c r="J62" s="23">
        <v>136.036</v>
      </c>
      <c r="K62" s="23">
        <v>9.5</v>
      </c>
      <c r="L62" s="23" t="s">
        <v>14</v>
      </c>
      <c r="M62" s="19" t="s">
        <v>11</v>
      </c>
      <c r="N62" s="23" t="s">
        <v>676</v>
      </c>
      <c r="O62" s="29">
        <v>2024</v>
      </c>
      <c r="P62" s="29">
        <v>1</v>
      </c>
      <c r="Q62" s="29">
        <v>1</v>
      </c>
      <c r="R62" s="27"/>
      <c r="S62" s="29">
        <v>0.58499999999999996</v>
      </c>
      <c r="T62" s="29">
        <v>45</v>
      </c>
      <c r="U62" s="49">
        <f t="shared" si="132"/>
        <v>0</v>
      </c>
      <c r="V62" s="49">
        <f t="shared" si="133"/>
        <v>1</v>
      </c>
      <c r="W62" s="49">
        <f t="shared" si="134"/>
        <v>0</v>
      </c>
      <c r="X62" s="49">
        <f t="shared" si="135"/>
        <v>0</v>
      </c>
      <c r="Y62" s="49">
        <f t="shared" si="136"/>
        <v>0</v>
      </c>
      <c r="Z62" s="49">
        <f t="shared" si="137"/>
        <v>0</v>
      </c>
      <c r="AA62" s="49">
        <f t="shared" si="138"/>
        <v>0</v>
      </c>
      <c r="AB62" s="49">
        <f t="shared" si="139"/>
        <v>0</v>
      </c>
      <c r="AC62" s="49">
        <f t="shared" si="140"/>
        <v>0</v>
      </c>
      <c r="AD62" s="49">
        <f t="shared" si="141"/>
        <v>0</v>
      </c>
      <c r="AE62" s="49">
        <f t="shared" si="142"/>
        <v>0</v>
      </c>
      <c r="AF62" s="49">
        <f t="shared" si="143"/>
        <v>0</v>
      </c>
      <c r="AG62" s="49"/>
      <c r="AH62" s="49" cm="1">
        <f t="array" ref="AH62">IF(OR(U62:AF62=1),1,0)</f>
        <v>1</v>
      </c>
      <c r="AI62" s="3">
        <v>1</v>
      </c>
      <c r="AJ62" s="3">
        <v>1</v>
      </c>
      <c r="AK62" s="3">
        <v>1</v>
      </c>
      <c r="AL62" s="3">
        <v>1</v>
      </c>
      <c r="AM62" s="64">
        <v>1</v>
      </c>
      <c r="AN62" s="64">
        <v>1</v>
      </c>
      <c r="AO62" s="64">
        <v>0</v>
      </c>
      <c r="AP62" s="64">
        <v>1</v>
      </c>
      <c r="AQ62" s="64">
        <v>1</v>
      </c>
      <c r="AR62" s="64">
        <v>1</v>
      </c>
      <c r="AS62" s="64">
        <v>0</v>
      </c>
      <c r="AT62" s="64">
        <v>1</v>
      </c>
      <c r="AU62" s="64">
        <v>0</v>
      </c>
      <c r="AV62" s="64">
        <v>1</v>
      </c>
      <c r="AW62" s="64">
        <v>1</v>
      </c>
      <c r="AX62" s="64">
        <v>0</v>
      </c>
      <c r="AY62" s="64">
        <v>0</v>
      </c>
      <c r="AZ62" s="64">
        <v>1</v>
      </c>
      <c r="BA62" s="64">
        <v>0</v>
      </c>
      <c r="BB62" s="64">
        <v>0</v>
      </c>
      <c r="BC62" s="64">
        <v>0</v>
      </c>
      <c r="BD62" s="64">
        <v>1</v>
      </c>
      <c r="BE62" s="64">
        <v>0</v>
      </c>
      <c r="BF62" s="24"/>
    </row>
    <row r="63" spans="1:58" ht="22.5">
      <c r="A63" s="23" t="s">
        <v>194</v>
      </c>
      <c r="B63" s="29"/>
      <c r="C63" s="29"/>
      <c r="D63" s="22" t="s">
        <v>195</v>
      </c>
      <c r="E63" s="19" t="s">
        <v>196</v>
      </c>
      <c r="F63" s="23">
        <v>4526647.9840000002</v>
      </c>
      <c r="G63" s="23">
        <v>5672211.2170000002</v>
      </c>
      <c r="H63" s="23" t="s">
        <v>186</v>
      </c>
      <c r="I63" s="23" t="s">
        <v>104</v>
      </c>
      <c r="J63" s="23">
        <v>136.12100000000001</v>
      </c>
      <c r="K63" s="23">
        <v>26</v>
      </c>
      <c r="L63" s="23" t="s">
        <v>34</v>
      </c>
      <c r="M63" s="19" t="s">
        <v>673</v>
      </c>
      <c r="N63" s="23" t="s">
        <v>678</v>
      </c>
      <c r="O63" s="29">
        <v>2024</v>
      </c>
      <c r="P63" s="29">
        <v>1</v>
      </c>
      <c r="Q63" s="29">
        <v>1</v>
      </c>
      <c r="R63" s="27"/>
      <c r="S63" s="24">
        <v>0.38500000000000001</v>
      </c>
      <c r="T63" s="24">
        <v>55</v>
      </c>
      <c r="U63" s="49">
        <f t="shared" si="132"/>
        <v>0</v>
      </c>
      <c r="V63" s="49">
        <f t="shared" si="133"/>
        <v>1</v>
      </c>
      <c r="W63" s="49">
        <f t="shared" si="134"/>
        <v>0</v>
      </c>
      <c r="X63" s="49">
        <f t="shared" si="135"/>
        <v>0</v>
      </c>
      <c r="Y63" s="49">
        <f t="shared" si="136"/>
        <v>0</v>
      </c>
      <c r="Z63" s="49">
        <f t="shared" si="137"/>
        <v>0</v>
      </c>
      <c r="AA63" s="49">
        <f t="shared" si="138"/>
        <v>0</v>
      </c>
      <c r="AB63" s="49">
        <f t="shared" si="139"/>
        <v>0</v>
      </c>
      <c r="AC63" s="49">
        <f t="shared" si="140"/>
        <v>0</v>
      </c>
      <c r="AD63" s="49">
        <f t="shared" si="141"/>
        <v>0</v>
      </c>
      <c r="AE63" s="49">
        <f t="shared" si="142"/>
        <v>0</v>
      </c>
      <c r="AF63" s="49">
        <f t="shared" si="143"/>
        <v>0</v>
      </c>
      <c r="AG63" s="49"/>
      <c r="AH63" s="49" cm="1">
        <f t="array" ref="AH63">IF(OR(U63:AF63=1),1,0)</f>
        <v>1</v>
      </c>
      <c r="AI63" s="3">
        <v>1</v>
      </c>
      <c r="AJ63" s="3">
        <v>1</v>
      </c>
      <c r="AK63" s="3">
        <v>1</v>
      </c>
      <c r="AL63" s="3">
        <v>1</v>
      </c>
      <c r="AM63" s="64">
        <v>0</v>
      </c>
      <c r="AN63" s="64">
        <v>1</v>
      </c>
      <c r="AO63" s="64">
        <v>0</v>
      </c>
      <c r="AP63" s="64">
        <v>1</v>
      </c>
      <c r="AQ63" s="64">
        <v>1</v>
      </c>
      <c r="AR63" s="64">
        <v>1</v>
      </c>
      <c r="AS63" s="64">
        <v>0</v>
      </c>
      <c r="AT63" s="64">
        <v>1</v>
      </c>
      <c r="AU63" s="64">
        <v>0</v>
      </c>
      <c r="AV63" s="64">
        <v>1</v>
      </c>
      <c r="AW63" s="64">
        <v>1</v>
      </c>
      <c r="AX63" s="64">
        <v>0</v>
      </c>
      <c r="AY63" s="64">
        <v>0</v>
      </c>
      <c r="AZ63" s="64">
        <v>1</v>
      </c>
      <c r="BA63" s="64">
        <v>0</v>
      </c>
      <c r="BB63" s="64">
        <v>0</v>
      </c>
      <c r="BC63" s="64">
        <v>0</v>
      </c>
      <c r="BD63" s="64">
        <v>1</v>
      </c>
      <c r="BE63" s="64">
        <v>0</v>
      </c>
      <c r="BF63" s="24"/>
    </row>
    <row r="64" spans="1:58" ht="12">
      <c r="A64" s="23" t="s">
        <v>198</v>
      </c>
      <c r="B64" s="29"/>
      <c r="C64" s="29"/>
      <c r="D64" s="22" t="s">
        <v>26</v>
      </c>
      <c r="E64" s="19" t="s">
        <v>8</v>
      </c>
      <c r="F64" s="23">
        <v>4526404.2</v>
      </c>
      <c r="G64" s="23">
        <v>5672509.5999999996</v>
      </c>
      <c r="H64" s="23" t="s">
        <v>186</v>
      </c>
      <c r="I64" s="23" t="s">
        <v>92</v>
      </c>
      <c r="J64" s="23">
        <v>135.71600000000001</v>
      </c>
      <c r="K64" s="23">
        <v>8.9</v>
      </c>
      <c r="L64" s="23" t="s">
        <v>14</v>
      </c>
      <c r="M64" s="19" t="s">
        <v>11</v>
      </c>
      <c r="N64" s="23" t="s">
        <v>676</v>
      </c>
      <c r="O64" s="29">
        <v>2025</v>
      </c>
      <c r="P64" s="29">
        <v>1</v>
      </c>
      <c r="Q64" s="29">
        <v>1</v>
      </c>
      <c r="R64" s="27"/>
      <c r="S64" s="29">
        <v>0.186</v>
      </c>
      <c r="T64" s="29">
        <v>26</v>
      </c>
      <c r="U64" s="49">
        <f t="shared" ref="U64:U74" si="144">IF((AND($T64&gt;0,$T64&lt;=30)),1,0)</f>
        <v>1</v>
      </c>
      <c r="V64" s="49">
        <f t="shared" ref="V64:V74" si="145">IF(AND($T64&gt;30,$T64&lt;=60),1,0)</f>
        <v>0</v>
      </c>
      <c r="W64" s="49">
        <f t="shared" ref="W64:W74" si="146">IF(AND($T64&gt;60,$T64&lt;=90),1,0)</f>
        <v>0</v>
      </c>
      <c r="X64" s="49">
        <f t="shared" ref="X64:X74" si="147">IF(AND($T64&gt;90,$T64&lt;=120),1,0)</f>
        <v>0</v>
      </c>
      <c r="Y64" s="49">
        <f t="shared" ref="Y64:Y74" si="148">IF(AND($T64&gt;120,$T64&lt;=150),1,0)</f>
        <v>0</v>
      </c>
      <c r="Z64" s="49">
        <f t="shared" ref="Z64:Z74" si="149">IF(AND($T64&gt;150,$T64&lt;=180),1,0)</f>
        <v>0</v>
      </c>
      <c r="AA64" s="49">
        <f t="shared" ref="AA64:AA74" si="150">IF(AND($T64&gt;180,$T64&lt;=210),1,0)</f>
        <v>0</v>
      </c>
      <c r="AB64" s="49">
        <f t="shared" ref="AB64:AB74" si="151">IF(AND($T64&gt;210,$T64&lt;=240),1,0)</f>
        <v>0</v>
      </c>
      <c r="AC64" s="49">
        <f t="shared" ref="AC64:AC74" si="152">IF(AND($T64&gt;240,$T64&lt;=270),1,0)</f>
        <v>0</v>
      </c>
      <c r="AD64" s="49">
        <f t="shared" ref="AD64:AD74" si="153">IF(AND($T64&gt;270,$T64&lt;=300),1,0)</f>
        <v>0</v>
      </c>
      <c r="AE64" s="49">
        <f t="shared" ref="AE64:AE74" si="154">IF(AND($T64&gt;300,$T64&lt;=330),1,0)</f>
        <v>0</v>
      </c>
      <c r="AF64" s="49">
        <f t="shared" ref="AF64:AF74" si="155">IF(($T64="3xleer"),1,0)</f>
        <v>0</v>
      </c>
      <c r="AG64" s="49"/>
      <c r="AH64" s="49" cm="1">
        <f t="array" ref="AH64">IF(OR(U64:AF64=1),1,0)</f>
        <v>1</v>
      </c>
      <c r="AI64" s="3">
        <v>1</v>
      </c>
      <c r="AJ64" s="3">
        <v>1</v>
      </c>
      <c r="AK64" s="3">
        <v>1</v>
      </c>
      <c r="AL64" s="3">
        <v>1</v>
      </c>
      <c r="AM64" s="64">
        <v>1</v>
      </c>
      <c r="AN64" s="64">
        <v>1</v>
      </c>
      <c r="AO64" s="64">
        <v>0</v>
      </c>
      <c r="AP64" s="64">
        <v>1</v>
      </c>
      <c r="AQ64" s="64">
        <v>1</v>
      </c>
      <c r="AR64" s="64">
        <v>1</v>
      </c>
      <c r="AS64" s="64">
        <v>0</v>
      </c>
      <c r="AT64" s="64">
        <v>1</v>
      </c>
      <c r="AU64" s="64">
        <v>0</v>
      </c>
      <c r="AV64" s="64">
        <v>1</v>
      </c>
      <c r="AW64" s="64">
        <v>1</v>
      </c>
      <c r="AX64" s="64">
        <v>0</v>
      </c>
      <c r="AY64" s="64">
        <v>0</v>
      </c>
      <c r="AZ64" s="64">
        <v>1</v>
      </c>
      <c r="BA64" s="64">
        <v>0</v>
      </c>
      <c r="BB64" s="64">
        <v>0</v>
      </c>
      <c r="BC64" s="64">
        <v>0</v>
      </c>
      <c r="BD64" s="64">
        <v>1</v>
      </c>
      <c r="BE64" s="64">
        <v>0</v>
      </c>
      <c r="BF64" s="24"/>
    </row>
    <row r="65" spans="1:58" ht="12">
      <c r="A65" s="23" t="s">
        <v>199</v>
      </c>
      <c r="B65" s="29"/>
      <c r="C65" s="29"/>
      <c r="D65" s="22" t="s">
        <v>26</v>
      </c>
      <c r="E65" s="19" t="s">
        <v>8</v>
      </c>
      <c r="F65" s="23">
        <v>4526406.3899999997</v>
      </c>
      <c r="G65" s="23">
        <v>5672509.0999999996</v>
      </c>
      <c r="H65" s="23" t="s">
        <v>186</v>
      </c>
      <c r="I65" s="23" t="s">
        <v>104</v>
      </c>
      <c r="J65" s="23">
        <v>135.696</v>
      </c>
      <c r="K65" s="23">
        <v>25.5</v>
      </c>
      <c r="L65" s="23" t="s">
        <v>34</v>
      </c>
      <c r="M65" s="19" t="s">
        <v>11</v>
      </c>
      <c r="N65" s="23" t="s">
        <v>676</v>
      </c>
      <c r="O65" s="29">
        <v>2025</v>
      </c>
      <c r="P65" s="29">
        <v>1</v>
      </c>
      <c r="Q65" s="29">
        <v>1</v>
      </c>
      <c r="R65" s="27"/>
      <c r="S65" s="29">
        <v>1.353</v>
      </c>
      <c r="T65" s="29">
        <v>95</v>
      </c>
      <c r="U65" s="49">
        <f t="shared" si="144"/>
        <v>0</v>
      </c>
      <c r="V65" s="49">
        <f t="shared" si="145"/>
        <v>0</v>
      </c>
      <c r="W65" s="49">
        <f t="shared" si="146"/>
        <v>0</v>
      </c>
      <c r="X65" s="49">
        <f t="shared" si="147"/>
        <v>1</v>
      </c>
      <c r="Y65" s="49">
        <f t="shared" si="148"/>
        <v>0</v>
      </c>
      <c r="Z65" s="49">
        <f t="shared" si="149"/>
        <v>0</v>
      </c>
      <c r="AA65" s="49">
        <f t="shared" si="150"/>
        <v>0</v>
      </c>
      <c r="AB65" s="49">
        <f t="shared" si="151"/>
        <v>0</v>
      </c>
      <c r="AC65" s="49">
        <f t="shared" si="152"/>
        <v>0</v>
      </c>
      <c r="AD65" s="49">
        <f t="shared" si="153"/>
        <v>0</v>
      </c>
      <c r="AE65" s="49">
        <f t="shared" si="154"/>
        <v>0</v>
      </c>
      <c r="AF65" s="49">
        <f t="shared" si="155"/>
        <v>0</v>
      </c>
      <c r="AG65" s="49"/>
      <c r="AH65" s="49" cm="1">
        <f t="array" ref="AH65">IF(OR(U65:AF65=1),1,0)</f>
        <v>1</v>
      </c>
      <c r="AI65" s="3">
        <v>1</v>
      </c>
      <c r="AJ65" s="3">
        <v>0</v>
      </c>
      <c r="AK65" s="3">
        <v>1</v>
      </c>
      <c r="AL65" s="3">
        <v>1</v>
      </c>
      <c r="AM65" s="64">
        <v>1</v>
      </c>
      <c r="AN65" s="64">
        <v>1</v>
      </c>
      <c r="AO65" s="64">
        <v>0</v>
      </c>
      <c r="AP65" s="64">
        <v>1</v>
      </c>
      <c r="AQ65" s="64">
        <v>1</v>
      </c>
      <c r="AR65" s="64">
        <v>1</v>
      </c>
      <c r="AS65" s="64">
        <v>0</v>
      </c>
      <c r="AT65" s="64">
        <v>1</v>
      </c>
      <c r="AU65" s="64">
        <v>0</v>
      </c>
      <c r="AV65" s="64">
        <v>1</v>
      </c>
      <c r="AW65" s="64">
        <v>1</v>
      </c>
      <c r="AX65" s="64">
        <v>0</v>
      </c>
      <c r="AY65" s="64">
        <v>0</v>
      </c>
      <c r="AZ65" s="64">
        <v>1</v>
      </c>
      <c r="BA65" s="64">
        <v>0</v>
      </c>
      <c r="BB65" s="64">
        <v>0</v>
      </c>
      <c r="BC65" s="64">
        <v>0</v>
      </c>
      <c r="BD65" s="64">
        <v>1</v>
      </c>
      <c r="BE65" s="64">
        <v>0</v>
      </c>
      <c r="BF65" s="24"/>
    </row>
    <row r="66" spans="1:58" ht="12">
      <c r="A66" s="23" t="s">
        <v>201</v>
      </c>
      <c r="B66" s="29"/>
      <c r="C66" s="29"/>
      <c r="D66" s="22" t="s">
        <v>26</v>
      </c>
      <c r="E66" s="19" t="s">
        <v>8</v>
      </c>
      <c r="F66" s="23">
        <v>4526517.6179999998</v>
      </c>
      <c r="G66" s="23">
        <v>5672463.9359999998</v>
      </c>
      <c r="H66" s="23" t="s">
        <v>186</v>
      </c>
      <c r="I66" s="23" t="s">
        <v>92</v>
      </c>
      <c r="J66" s="23">
        <v>135.321</v>
      </c>
      <c r="K66" s="23">
        <v>8</v>
      </c>
      <c r="L66" s="23" t="s">
        <v>8</v>
      </c>
      <c r="M66" s="19" t="s">
        <v>11</v>
      </c>
      <c r="N66" s="23" t="s">
        <v>676</v>
      </c>
      <c r="O66" s="29">
        <v>2025</v>
      </c>
      <c r="P66" s="29">
        <v>1</v>
      </c>
      <c r="Q66" s="29">
        <v>1</v>
      </c>
      <c r="R66" s="27"/>
      <c r="S66" s="29">
        <v>0.14799999999999999</v>
      </c>
      <c r="T66" s="29">
        <v>72</v>
      </c>
      <c r="U66" s="49">
        <f t="shared" si="144"/>
        <v>0</v>
      </c>
      <c r="V66" s="49">
        <f t="shared" si="145"/>
        <v>0</v>
      </c>
      <c r="W66" s="49">
        <f t="shared" si="146"/>
        <v>1</v>
      </c>
      <c r="X66" s="49">
        <f t="shared" si="147"/>
        <v>0</v>
      </c>
      <c r="Y66" s="49">
        <f t="shared" si="148"/>
        <v>0</v>
      </c>
      <c r="Z66" s="49">
        <f t="shared" si="149"/>
        <v>0</v>
      </c>
      <c r="AA66" s="49">
        <f t="shared" si="150"/>
        <v>0</v>
      </c>
      <c r="AB66" s="49">
        <f t="shared" si="151"/>
        <v>0</v>
      </c>
      <c r="AC66" s="49">
        <f t="shared" si="152"/>
        <v>0</v>
      </c>
      <c r="AD66" s="49">
        <f t="shared" si="153"/>
        <v>0</v>
      </c>
      <c r="AE66" s="49">
        <f t="shared" si="154"/>
        <v>0</v>
      </c>
      <c r="AF66" s="49">
        <f t="shared" si="155"/>
        <v>0</v>
      </c>
      <c r="AG66" s="49"/>
      <c r="AH66" s="49" cm="1">
        <f t="array" ref="AH66">IF(OR(U66:AF66=1),1,0)</f>
        <v>1</v>
      </c>
      <c r="AI66" s="3">
        <v>1</v>
      </c>
      <c r="AJ66" s="3">
        <v>1</v>
      </c>
      <c r="AK66" s="3">
        <v>1</v>
      </c>
      <c r="AL66" s="3">
        <v>1</v>
      </c>
      <c r="AM66" s="64">
        <v>1</v>
      </c>
      <c r="AN66" s="64">
        <v>1</v>
      </c>
      <c r="AO66" s="64">
        <v>0</v>
      </c>
      <c r="AP66" s="64">
        <v>1</v>
      </c>
      <c r="AQ66" s="64">
        <v>1</v>
      </c>
      <c r="AR66" s="64">
        <v>1</v>
      </c>
      <c r="AS66" s="64">
        <v>0</v>
      </c>
      <c r="AT66" s="64">
        <v>1</v>
      </c>
      <c r="AU66" s="64">
        <v>0</v>
      </c>
      <c r="AV66" s="64">
        <v>1</v>
      </c>
      <c r="AW66" s="64">
        <v>1</v>
      </c>
      <c r="AX66" s="64">
        <v>0</v>
      </c>
      <c r="AY66" s="64">
        <v>0</v>
      </c>
      <c r="AZ66" s="64">
        <v>1</v>
      </c>
      <c r="BA66" s="64">
        <v>0</v>
      </c>
      <c r="BB66" s="64">
        <v>0</v>
      </c>
      <c r="BC66" s="64">
        <v>0</v>
      </c>
      <c r="BD66" s="64">
        <v>1</v>
      </c>
      <c r="BE66" s="64">
        <v>0</v>
      </c>
      <c r="BF66" s="24"/>
    </row>
    <row r="67" spans="1:58" ht="12">
      <c r="A67" s="23" t="s">
        <v>202</v>
      </c>
      <c r="B67" s="29"/>
      <c r="C67" s="29"/>
      <c r="D67" s="22" t="s">
        <v>26</v>
      </c>
      <c r="E67" s="19" t="s">
        <v>8</v>
      </c>
      <c r="F67" s="23">
        <v>4526517.7079999996</v>
      </c>
      <c r="G67" s="23">
        <v>5672462.1840000004</v>
      </c>
      <c r="H67" s="23" t="s">
        <v>186</v>
      </c>
      <c r="I67" s="23" t="s">
        <v>104</v>
      </c>
      <c r="J67" s="23">
        <v>135.346</v>
      </c>
      <c r="K67" s="23">
        <v>15</v>
      </c>
      <c r="L67" s="23" t="s">
        <v>8</v>
      </c>
      <c r="M67" s="19" t="s">
        <v>11</v>
      </c>
      <c r="N67" s="23" t="s">
        <v>676</v>
      </c>
      <c r="O67" s="29">
        <v>2025</v>
      </c>
      <c r="P67" s="29">
        <v>1</v>
      </c>
      <c r="Q67" s="29">
        <v>1</v>
      </c>
      <c r="R67" s="27"/>
      <c r="S67" s="29">
        <v>0.73299999999999998</v>
      </c>
      <c r="T67" s="29">
        <v>85</v>
      </c>
      <c r="U67" s="49">
        <f t="shared" si="144"/>
        <v>0</v>
      </c>
      <c r="V67" s="49">
        <f t="shared" si="145"/>
        <v>0</v>
      </c>
      <c r="W67" s="49">
        <f t="shared" si="146"/>
        <v>1</v>
      </c>
      <c r="X67" s="49">
        <f t="shared" si="147"/>
        <v>0</v>
      </c>
      <c r="Y67" s="49">
        <f t="shared" si="148"/>
        <v>0</v>
      </c>
      <c r="Z67" s="49">
        <f t="shared" si="149"/>
        <v>0</v>
      </c>
      <c r="AA67" s="49">
        <f t="shared" si="150"/>
        <v>0</v>
      </c>
      <c r="AB67" s="49">
        <f t="shared" si="151"/>
        <v>0</v>
      </c>
      <c r="AC67" s="49">
        <f t="shared" si="152"/>
        <v>0</v>
      </c>
      <c r="AD67" s="49">
        <f t="shared" si="153"/>
        <v>0</v>
      </c>
      <c r="AE67" s="49">
        <f t="shared" si="154"/>
        <v>0</v>
      </c>
      <c r="AF67" s="49">
        <f t="shared" si="155"/>
        <v>0</v>
      </c>
      <c r="AG67" s="49"/>
      <c r="AH67" s="49" cm="1">
        <f t="array" ref="AH67">IF(OR(U67:AF67=1),1,0)</f>
        <v>1</v>
      </c>
      <c r="AI67" s="3">
        <v>1</v>
      </c>
      <c r="AJ67" s="3">
        <v>0</v>
      </c>
      <c r="AK67" s="3">
        <v>1</v>
      </c>
      <c r="AL67" s="3">
        <v>1</v>
      </c>
      <c r="AM67" s="64">
        <v>1</v>
      </c>
      <c r="AN67" s="64">
        <v>1</v>
      </c>
      <c r="AO67" s="64">
        <v>0</v>
      </c>
      <c r="AP67" s="64">
        <v>1</v>
      </c>
      <c r="AQ67" s="64">
        <v>1</v>
      </c>
      <c r="AR67" s="64">
        <v>1</v>
      </c>
      <c r="AS67" s="64">
        <v>0</v>
      </c>
      <c r="AT67" s="64">
        <v>0</v>
      </c>
      <c r="AU67" s="64">
        <v>0</v>
      </c>
      <c r="AV67" s="64">
        <v>1</v>
      </c>
      <c r="AW67" s="64">
        <v>1</v>
      </c>
      <c r="AX67" s="64">
        <v>0</v>
      </c>
      <c r="AY67" s="64">
        <v>0</v>
      </c>
      <c r="AZ67" s="64">
        <v>1</v>
      </c>
      <c r="BA67" s="64">
        <v>0</v>
      </c>
      <c r="BB67" s="64">
        <v>0</v>
      </c>
      <c r="BC67" s="64">
        <v>0</v>
      </c>
      <c r="BD67" s="64">
        <v>1</v>
      </c>
      <c r="BE67" s="64">
        <v>0</v>
      </c>
      <c r="BF67" s="24"/>
    </row>
    <row r="68" spans="1:58" ht="12">
      <c r="A68" s="23" t="s">
        <v>203</v>
      </c>
      <c r="B68" s="29"/>
      <c r="C68" s="29"/>
      <c r="D68" s="22" t="s">
        <v>26</v>
      </c>
      <c r="E68" s="19" t="s">
        <v>8</v>
      </c>
      <c r="F68" s="23">
        <v>4526594.1809999999</v>
      </c>
      <c r="G68" s="23">
        <v>5672424.085</v>
      </c>
      <c r="H68" s="23" t="s">
        <v>186</v>
      </c>
      <c r="I68" s="23" t="s">
        <v>92</v>
      </c>
      <c r="J68" s="23">
        <v>135.774</v>
      </c>
      <c r="K68" s="23">
        <v>8</v>
      </c>
      <c r="L68" s="23" t="s">
        <v>8</v>
      </c>
      <c r="M68" s="19" t="s">
        <v>11</v>
      </c>
      <c r="N68" s="23" t="s">
        <v>676</v>
      </c>
      <c r="O68" s="29">
        <v>2024</v>
      </c>
      <c r="P68" s="29">
        <v>1</v>
      </c>
      <c r="Q68" s="29">
        <v>1</v>
      </c>
      <c r="R68" s="27"/>
      <c r="S68" s="29">
        <v>0.19</v>
      </c>
      <c r="T68" s="29">
        <v>95</v>
      </c>
      <c r="U68" s="49">
        <f t="shared" si="144"/>
        <v>0</v>
      </c>
      <c r="V68" s="49">
        <f t="shared" si="145"/>
        <v>0</v>
      </c>
      <c r="W68" s="49">
        <f t="shared" si="146"/>
        <v>0</v>
      </c>
      <c r="X68" s="49">
        <f t="shared" si="147"/>
        <v>1</v>
      </c>
      <c r="Y68" s="49">
        <f t="shared" si="148"/>
        <v>0</v>
      </c>
      <c r="Z68" s="49">
        <f t="shared" si="149"/>
        <v>0</v>
      </c>
      <c r="AA68" s="49">
        <f t="shared" si="150"/>
        <v>0</v>
      </c>
      <c r="AB68" s="49">
        <f t="shared" si="151"/>
        <v>0</v>
      </c>
      <c r="AC68" s="49">
        <f t="shared" si="152"/>
        <v>0</v>
      </c>
      <c r="AD68" s="49">
        <f t="shared" si="153"/>
        <v>0</v>
      </c>
      <c r="AE68" s="49">
        <f t="shared" si="154"/>
        <v>0</v>
      </c>
      <c r="AF68" s="49">
        <f t="shared" si="155"/>
        <v>0</v>
      </c>
      <c r="AG68" s="49"/>
      <c r="AH68" s="49" cm="1">
        <f t="array" ref="AH68">IF(OR(U68:AF68=1),1,0)</f>
        <v>1</v>
      </c>
      <c r="AI68" s="3">
        <v>1</v>
      </c>
      <c r="AJ68" s="3">
        <v>1</v>
      </c>
      <c r="AK68" s="3">
        <v>1</v>
      </c>
      <c r="AL68" s="3">
        <v>1</v>
      </c>
      <c r="AM68" s="64">
        <v>1</v>
      </c>
      <c r="AN68" s="64">
        <v>1</v>
      </c>
      <c r="AO68" s="64">
        <v>0</v>
      </c>
      <c r="AP68" s="64">
        <v>1</v>
      </c>
      <c r="AQ68" s="64">
        <v>1</v>
      </c>
      <c r="AR68" s="64">
        <v>1</v>
      </c>
      <c r="AS68" s="64">
        <v>0</v>
      </c>
      <c r="AT68" s="64">
        <v>1</v>
      </c>
      <c r="AU68" s="64">
        <v>0</v>
      </c>
      <c r="AV68" s="64">
        <v>1</v>
      </c>
      <c r="AW68" s="64">
        <v>1</v>
      </c>
      <c r="AX68" s="64">
        <v>0</v>
      </c>
      <c r="AY68" s="64">
        <v>0</v>
      </c>
      <c r="AZ68" s="64">
        <v>1</v>
      </c>
      <c r="BA68" s="64">
        <v>0</v>
      </c>
      <c r="BB68" s="64">
        <v>0</v>
      </c>
      <c r="BC68" s="64">
        <v>0</v>
      </c>
      <c r="BD68" s="64">
        <v>1</v>
      </c>
      <c r="BE68" s="64">
        <v>0</v>
      </c>
      <c r="BF68" s="24"/>
    </row>
    <row r="69" spans="1:58" ht="12">
      <c r="A69" s="23" t="s">
        <v>204</v>
      </c>
      <c r="B69" s="29"/>
      <c r="C69" s="29"/>
      <c r="D69" s="22" t="s">
        <v>26</v>
      </c>
      <c r="E69" s="19" t="s">
        <v>8</v>
      </c>
      <c r="F69" s="23">
        <v>4526592.8899999997</v>
      </c>
      <c r="G69" s="23">
        <v>5672424.1059999997</v>
      </c>
      <c r="H69" s="23" t="s">
        <v>186</v>
      </c>
      <c r="I69" s="23" t="s">
        <v>104</v>
      </c>
      <c r="J69" s="23">
        <v>135.774</v>
      </c>
      <c r="K69" s="23">
        <v>15</v>
      </c>
      <c r="L69" s="23" t="s">
        <v>8</v>
      </c>
      <c r="M69" s="19" t="s">
        <v>11</v>
      </c>
      <c r="N69" s="23" t="s">
        <v>676</v>
      </c>
      <c r="O69" s="29">
        <v>2025</v>
      </c>
      <c r="P69" s="29">
        <v>1</v>
      </c>
      <c r="Q69" s="29">
        <v>1</v>
      </c>
      <c r="R69" s="27"/>
      <c r="S69" s="29">
        <v>0.69699999999999995</v>
      </c>
      <c r="T69" s="29">
        <v>80</v>
      </c>
      <c r="U69" s="49">
        <f t="shared" si="144"/>
        <v>0</v>
      </c>
      <c r="V69" s="49">
        <f t="shared" si="145"/>
        <v>0</v>
      </c>
      <c r="W69" s="49">
        <f t="shared" si="146"/>
        <v>1</v>
      </c>
      <c r="X69" s="49">
        <f t="shared" si="147"/>
        <v>0</v>
      </c>
      <c r="Y69" s="49">
        <f t="shared" si="148"/>
        <v>0</v>
      </c>
      <c r="Z69" s="49">
        <f t="shared" si="149"/>
        <v>0</v>
      </c>
      <c r="AA69" s="49">
        <f t="shared" si="150"/>
        <v>0</v>
      </c>
      <c r="AB69" s="49">
        <f t="shared" si="151"/>
        <v>0</v>
      </c>
      <c r="AC69" s="49">
        <f t="shared" si="152"/>
        <v>0</v>
      </c>
      <c r="AD69" s="49">
        <f t="shared" si="153"/>
        <v>0</v>
      </c>
      <c r="AE69" s="49">
        <f t="shared" si="154"/>
        <v>0</v>
      </c>
      <c r="AF69" s="49">
        <f t="shared" si="155"/>
        <v>0</v>
      </c>
      <c r="AG69" s="49"/>
      <c r="AH69" s="49" cm="1">
        <f t="array" ref="AH69">IF(OR(U69:AF69=1),1,0)</f>
        <v>1</v>
      </c>
      <c r="AI69" s="3">
        <v>1</v>
      </c>
      <c r="AJ69" s="3">
        <v>0</v>
      </c>
      <c r="AK69" s="3">
        <v>1</v>
      </c>
      <c r="AL69" s="3">
        <v>1</v>
      </c>
      <c r="AM69" s="64">
        <v>1</v>
      </c>
      <c r="AN69" s="64">
        <v>1</v>
      </c>
      <c r="AO69" s="64">
        <v>0</v>
      </c>
      <c r="AP69" s="64">
        <v>1</v>
      </c>
      <c r="AQ69" s="64">
        <v>1</v>
      </c>
      <c r="AR69" s="64">
        <v>1</v>
      </c>
      <c r="AS69" s="64">
        <v>0</v>
      </c>
      <c r="AT69" s="64">
        <v>0</v>
      </c>
      <c r="AU69" s="64">
        <v>0</v>
      </c>
      <c r="AV69" s="64">
        <v>1</v>
      </c>
      <c r="AW69" s="64">
        <v>1</v>
      </c>
      <c r="AX69" s="64">
        <v>0</v>
      </c>
      <c r="AY69" s="64">
        <v>0</v>
      </c>
      <c r="AZ69" s="64">
        <v>1</v>
      </c>
      <c r="BA69" s="64">
        <v>0</v>
      </c>
      <c r="BB69" s="64">
        <v>0</v>
      </c>
      <c r="BC69" s="64">
        <v>0</v>
      </c>
      <c r="BD69" s="64">
        <v>1</v>
      </c>
      <c r="BE69" s="64">
        <v>0</v>
      </c>
      <c r="BF69" s="24"/>
    </row>
    <row r="70" spans="1:58" ht="12">
      <c r="A70" s="23" t="s">
        <v>205</v>
      </c>
      <c r="B70" s="29"/>
      <c r="C70" s="29"/>
      <c r="D70" s="22" t="s">
        <v>26</v>
      </c>
      <c r="E70" s="19" t="s">
        <v>8</v>
      </c>
      <c r="F70" s="23">
        <v>4526669.426</v>
      </c>
      <c r="G70" s="23">
        <v>5672433.9249999998</v>
      </c>
      <c r="H70" s="23" t="s">
        <v>186</v>
      </c>
      <c r="I70" s="23" t="s">
        <v>92</v>
      </c>
      <c r="J70" s="23">
        <v>135.804</v>
      </c>
      <c r="K70" s="23">
        <v>8</v>
      </c>
      <c r="L70" s="23" t="s">
        <v>8</v>
      </c>
      <c r="M70" s="19" t="s">
        <v>11</v>
      </c>
      <c r="N70" s="23" t="s">
        <v>676</v>
      </c>
      <c r="O70" s="29">
        <v>2024</v>
      </c>
      <c r="P70" s="29">
        <v>1</v>
      </c>
      <c r="Q70" s="29">
        <v>1</v>
      </c>
      <c r="R70" s="27"/>
      <c r="S70" s="29">
        <v>0.12</v>
      </c>
      <c r="T70" s="29">
        <v>60</v>
      </c>
      <c r="U70" s="49">
        <f t="shared" si="144"/>
        <v>0</v>
      </c>
      <c r="V70" s="49">
        <f t="shared" si="145"/>
        <v>1</v>
      </c>
      <c r="W70" s="49">
        <f t="shared" si="146"/>
        <v>0</v>
      </c>
      <c r="X70" s="49">
        <f t="shared" si="147"/>
        <v>0</v>
      </c>
      <c r="Y70" s="49">
        <f t="shared" si="148"/>
        <v>0</v>
      </c>
      <c r="Z70" s="49">
        <f t="shared" si="149"/>
        <v>0</v>
      </c>
      <c r="AA70" s="49">
        <f t="shared" si="150"/>
        <v>0</v>
      </c>
      <c r="AB70" s="49">
        <f t="shared" si="151"/>
        <v>0</v>
      </c>
      <c r="AC70" s="49">
        <f t="shared" si="152"/>
        <v>0</v>
      </c>
      <c r="AD70" s="49">
        <f t="shared" si="153"/>
        <v>0</v>
      </c>
      <c r="AE70" s="49">
        <f t="shared" si="154"/>
        <v>0</v>
      </c>
      <c r="AF70" s="49">
        <f t="shared" si="155"/>
        <v>0</v>
      </c>
      <c r="AG70" s="49"/>
      <c r="AH70" s="49" cm="1">
        <f t="array" ref="AH70">IF(OR(U70:AF70=1),1,0)</f>
        <v>1</v>
      </c>
      <c r="AI70" s="3">
        <v>1</v>
      </c>
      <c r="AJ70" s="3">
        <v>1</v>
      </c>
      <c r="AK70" s="3">
        <v>1</v>
      </c>
      <c r="AL70" s="3">
        <v>1</v>
      </c>
      <c r="AM70" s="64">
        <v>1</v>
      </c>
      <c r="AN70" s="64">
        <v>1</v>
      </c>
      <c r="AO70" s="64">
        <v>0</v>
      </c>
      <c r="AP70" s="64">
        <v>1</v>
      </c>
      <c r="AQ70" s="64">
        <v>1</v>
      </c>
      <c r="AR70" s="64">
        <v>1</v>
      </c>
      <c r="AS70" s="64">
        <v>0</v>
      </c>
      <c r="AT70" s="64">
        <v>1</v>
      </c>
      <c r="AU70" s="64">
        <v>0</v>
      </c>
      <c r="AV70" s="64">
        <v>1</v>
      </c>
      <c r="AW70" s="64">
        <v>1</v>
      </c>
      <c r="AX70" s="64">
        <v>0</v>
      </c>
      <c r="AY70" s="64">
        <v>0</v>
      </c>
      <c r="AZ70" s="64">
        <v>1</v>
      </c>
      <c r="BA70" s="64">
        <v>0</v>
      </c>
      <c r="BB70" s="64">
        <v>0</v>
      </c>
      <c r="BC70" s="64">
        <v>0</v>
      </c>
      <c r="BD70" s="64">
        <v>1</v>
      </c>
      <c r="BE70" s="64">
        <v>0</v>
      </c>
      <c r="BF70" s="24"/>
    </row>
    <row r="71" spans="1:58" ht="12">
      <c r="A71" s="23" t="s">
        <v>206</v>
      </c>
      <c r="B71" s="29"/>
      <c r="C71" s="29"/>
      <c r="D71" s="22" t="s">
        <v>26</v>
      </c>
      <c r="E71" s="19" t="s">
        <v>8</v>
      </c>
      <c r="F71" s="23">
        <v>4526668.0839999998</v>
      </c>
      <c r="G71" s="23">
        <v>5672433.4910000004</v>
      </c>
      <c r="H71" s="23" t="s">
        <v>186</v>
      </c>
      <c r="I71" s="23" t="s">
        <v>104</v>
      </c>
      <c r="J71" s="23">
        <v>135.84</v>
      </c>
      <c r="K71" s="23">
        <v>15</v>
      </c>
      <c r="L71" s="23" t="s">
        <v>8</v>
      </c>
      <c r="M71" s="19" t="s">
        <v>11</v>
      </c>
      <c r="N71" s="23" t="s">
        <v>676</v>
      </c>
      <c r="O71" s="29">
        <v>2025</v>
      </c>
      <c r="P71" s="29">
        <v>1</v>
      </c>
      <c r="Q71" s="29">
        <v>1</v>
      </c>
      <c r="R71" s="27"/>
      <c r="S71" s="29">
        <v>0.504</v>
      </c>
      <c r="T71" s="29">
        <v>120</v>
      </c>
      <c r="U71" s="49">
        <f t="shared" si="144"/>
        <v>0</v>
      </c>
      <c r="V71" s="49">
        <f t="shared" si="145"/>
        <v>0</v>
      </c>
      <c r="W71" s="49">
        <f t="shared" si="146"/>
        <v>0</v>
      </c>
      <c r="X71" s="49">
        <f t="shared" si="147"/>
        <v>1</v>
      </c>
      <c r="Y71" s="49">
        <f t="shared" si="148"/>
        <v>0</v>
      </c>
      <c r="Z71" s="49">
        <f t="shared" si="149"/>
        <v>0</v>
      </c>
      <c r="AA71" s="49">
        <f t="shared" si="150"/>
        <v>0</v>
      </c>
      <c r="AB71" s="49">
        <f t="shared" si="151"/>
        <v>0</v>
      </c>
      <c r="AC71" s="49">
        <f t="shared" si="152"/>
        <v>0</v>
      </c>
      <c r="AD71" s="49">
        <f t="shared" si="153"/>
        <v>0</v>
      </c>
      <c r="AE71" s="49">
        <f t="shared" si="154"/>
        <v>0</v>
      </c>
      <c r="AF71" s="49">
        <f t="shared" si="155"/>
        <v>0</v>
      </c>
      <c r="AG71" s="49"/>
      <c r="AH71" s="49" cm="1">
        <f t="array" ref="AH71">IF(OR(U71:AF71=1),1,0)</f>
        <v>1</v>
      </c>
      <c r="AI71" s="3">
        <v>1</v>
      </c>
      <c r="AJ71" s="3">
        <v>0</v>
      </c>
      <c r="AK71" s="3">
        <v>1</v>
      </c>
      <c r="AL71" s="3">
        <v>1</v>
      </c>
      <c r="AM71" s="64">
        <v>1</v>
      </c>
      <c r="AN71" s="64">
        <v>1</v>
      </c>
      <c r="AO71" s="64">
        <v>0</v>
      </c>
      <c r="AP71" s="64">
        <v>1</v>
      </c>
      <c r="AQ71" s="64">
        <v>1</v>
      </c>
      <c r="AR71" s="64">
        <v>1</v>
      </c>
      <c r="AS71" s="64">
        <v>0</v>
      </c>
      <c r="AT71" s="64">
        <v>0</v>
      </c>
      <c r="AU71" s="64">
        <v>0</v>
      </c>
      <c r="AV71" s="64">
        <v>1</v>
      </c>
      <c r="AW71" s="64">
        <v>1</v>
      </c>
      <c r="AX71" s="64">
        <v>0</v>
      </c>
      <c r="AY71" s="64">
        <v>0</v>
      </c>
      <c r="AZ71" s="64">
        <v>1</v>
      </c>
      <c r="BA71" s="64">
        <v>0</v>
      </c>
      <c r="BB71" s="64">
        <v>0</v>
      </c>
      <c r="BC71" s="64">
        <v>0</v>
      </c>
      <c r="BD71" s="64">
        <v>1</v>
      </c>
      <c r="BE71" s="64">
        <v>0</v>
      </c>
      <c r="BF71" s="24"/>
    </row>
    <row r="72" spans="1:58" ht="12">
      <c r="A72" s="23" t="s">
        <v>207</v>
      </c>
      <c r="B72" s="29"/>
      <c r="C72" s="29"/>
      <c r="D72" s="22" t="s">
        <v>26</v>
      </c>
      <c r="E72" s="19" t="s">
        <v>8</v>
      </c>
      <c r="F72" s="23">
        <v>4526645.8250000002</v>
      </c>
      <c r="G72" s="23">
        <v>5672517.3710000003</v>
      </c>
      <c r="H72" s="23" t="s">
        <v>186</v>
      </c>
      <c r="I72" s="23" t="s">
        <v>92</v>
      </c>
      <c r="J72" s="23">
        <v>135.27500000000001</v>
      </c>
      <c r="K72" s="23">
        <v>8</v>
      </c>
      <c r="L72" s="23" t="s">
        <v>8</v>
      </c>
      <c r="M72" s="19" t="s">
        <v>11</v>
      </c>
      <c r="N72" s="23" t="s">
        <v>676</v>
      </c>
      <c r="O72" s="29">
        <v>2024</v>
      </c>
      <c r="P72" s="29">
        <v>1</v>
      </c>
      <c r="Q72" s="29">
        <v>1</v>
      </c>
      <c r="R72" s="27"/>
      <c r="S72" s="29">
        <v>0.17</v>
      </c>
      <c r="T72" s="29">
        <v>85</v>
      </c>
      <c r="U72" s="49">
        <f t="shared" si="144"/>
        <v>0</v>
      </c>
      <c r="V72" s="49">
        <f t="shared" si="145"/>
        <v>0</v>
      </c>
      <c r="W72" s="49">
        <f t="shared" si="146"/>
        <v>1</v>
      </c>
      <c r="X72" s="49">
        <f t="shared" si="147"/>
        <v>0</v>
      </c>
      <c r="Y72" s="49">
        <f t="shared" si="148"/>
        <v>0</v>
      </c>
      <c r="Z72" s="49">
        <f t="shared" si="149"/>
        <v>0</v>
      </c>
      <c r="AA72" s="49">
        <f t="shared" si="150"/>
        <v>0</v>
      </c>
      <c r="AB72" s="49">
        <f t="shared" si="151"/>
        <v>0</v>
      </c>
      <c r="AC72" s="49">
        <f t="shared" si="152"/>
        <v>0</v>
      </c>
      <c r="AD72" s="49">
        <f t="shared" si="153"/>
        <v>0</v>
      </c>
      <c r="AE72" s="49">
        <f t="shared" si="154"/>
        <v>0</v>
      </c>
      <c r="AF72" s="49">
        <f t="shared" si="155"/>
        <v>0</v>
      </c>
      <c r="AG72" s="49"/>
      <c r="AH72" s="49" cm="1">
        <f t="array" ref="AH72">IF(OR(U72:AF72=1),1,0)</f>
        <v>1</v>
      </c>
      <c r="AI72" s="3">
        <v>1</v>
      </c>
      <c r="AJ72" s="3">
        <v>1</v>
      </c>
      <c r="AK72" s="3">
        <v>1</v>
      </c>
      <c r="AL72" s="3">
        <v>1</v>
      </c>
      <c r="AM72" s="64">
        <v>1</v>
      </c>
      <c r="AN72" s="64">
        <v>1</v>
      </c>
      <c r="AO72" s="64">
        <v>0</v>
      </c>
      <c r="AP72" s="64">
        <v>1</v>
      </c>
      <c r="AQ72" s="64">
        <v>1</v>
      </c>
      <c r="AR72" s="64">
        <v>1</v>
      </c>
      <c r="AS72" s="64">
        <v>0</v>
      </c>
      <c r="AT72" s="64">
        <v>1</v>
      </c>
      <c r="AU72" s="64">
        <v>0</v>
      </c>
      <c r="AV72" s="64">
        <v>1</v>
      </c>
      <c r="AW72" s="64">
        <v>1</v>
      </c>
      <c r="AX72" s="64">
        <v>0</v>
      </c>
      <c r="AY72" s="64">
        <v>0</v>
      </c>
      <c r="AZ72" s="64">
        <v>1</v>
      </c>
      <c r="BA72" s="64">
        <v>0</v>
      </c>
      <c r="BB72" s="64">
        <v>0</v>
      </c>
      <c r="BC72" s="64">
        <v>0</v>
      </c>
      <c r="BD72" s="64">
        <v>1</v>
      </c>
      <c r="BE72" s="64">
        <v>0</v>
      </c>
      <c r="BF72" s="24"/>
    </row>
    <row r="73" spans="1:58" ht="12">
      <c r="A73" s="23" t="s">
        <v>208</v>
      </c>
      <c r="B73" s="29"/>
      <c r="C73" s="29"/>
      <c r="D73" s="22" t="s">
        <v>26</v>
      </c>
      <c r="E73" s="19" t="s">
        <v>8</v>
      </c>
      <c r="F73" s="23">
        <v>4526647.2690000003</v>
      </c>
      <c r="G73" s="23">
        <v>5672516.8739999998</v>
      </c>
      <c r="H73" s="23" t="s">
        <v>186</v>
      </c>
      <c r="I73" s="23" t="s">
        <v>104</v>
      </c>
      <c r="J73" s="23">
        <v>135.261</v>
      </c>
      <c r="K73" s="23">
        <v>15</v>
      </c>
      <c r="L73" s="23" t="s">
        <v>8</v>
      </c>
      <c r="M73" s="19" t="s">
        <v>11</v>
      </c>
      <c r="N73" s="23" t="s">
        <v>676</v>
      </c>
      <c r="O73" s="29">
        <v>2025</v>
      </c>
      <c r="P73" s="29">
        <v>1</v>
      </c>
      <c r="Q73" s="29">
        <v>1</v>
      </c>
      <c r="R73" s="27"/>
      <c r="S73" s="29">
        <v>0.63400000000000001</v>
      </c>
      <c r="T73" s="29">
        <v>120</v>
      </c>
      <c r="U73" s="49">
        <f t="shared" si="144"/>
        <v>0</v>
      </c>
      <c r="V73" s="49">
        <f t="shared" si="145"/>
        <v>0</v>
      </c>
      <c r="W73" s="49">
        <f t="shared" si="146"/>
        <v>0</v>
      </c>
      <c r="X73" s="49">
        <f t="shared" si="147"/>
        <v>1</v>
      </c>
      <c r="Y73" s="49">
        <f t="shared" si="148"/>
        <v>0</v>
      </c>
      <c r="Z73" s="49">
        <f t="shared" si="149"/>
        <v>0</v>
      </c>
      <c r="AA73" s="49">
        <f t="shared" si="150"/>
        <v>0</v>
      </c>
      <c r="AB73" s="49">
        <f t="shared" si="151"/>
        <v>0</v>
      </c>
      <c r="AC73" s="49">
        <f t="shared" si="152"/>
        <v>0</v>
      </c>
      <c r="AD73" s="49">
        <f t="shared" si="153"/>
        <v>0</v>
      </c>
      <c r="AE73" s="49">
        <f t="shared" si="154"/>
        <v>0</v>
      </c>
      <c r="AF73" s="49">
        <f t="shared" si="155"/>
        <v>0</v>
      </c>
      <c r="AG73" s="49"/>
      <c r="AH73" s="49" cm="1">
        <f t="array" ref="AH73">IF(OR(U73:AF73=1),1,0)</f>
        <v>1</v>
      </c>
      <c r="AI73" s="3">
        <v>1</v>
      </c>
      <c r="AJ73" s="3">
        <v>0</v>
      </c>
      <c r="AK73" s="3">
        <v>1</v>
      </c>
      <c r="AL73" s="3">
        <v>1</v>
      </c>
      <c r="AM73" s="64">
        <v>1</v>
      </c>
      <c r="AN73" s="64">
        <v>1</v>
      </c>
      <c r="AO73" s="64">
        <v>0</v>
      </c>
      <c r="AP73" s="64">
        <v>1</v>
      </c>
      <c r="AQ73" s="64">
        <v>1</v>
      </c>
      <c r="AR73" s="64">
        <v>1</v>
      </c>
      <c r="AS73" s="64">
        <v>0</v>
      </c>
      <c r="AT73" s="64">
        <v>0</v>
      </c>
      <c r="AU73" s="64">
        <v>0</v>
      </c>
      <c r="AV73" s="64">
        <v>1</v>
      </c>
      <c r="AW73" s="64">
        <v>1</v>
      </c>
      <c r="AX73" s="64">
        <v>0</v>
      </c>
      <c r="AY73" s="64">
        <v>0</v>
      </c>
      <c r="AZ73" s="64">
        <v>1</v>
      </c>
      <c r="BA73" s="64">
        <v>0</v>
      </c>
      <c r="BB73" s="64">
        <v>0</v>
      </c>
      <c r="BC73" s="64">
        <v>0</v>
      </c>
      <c r="BD73" s="64">
        <v>1</v>
      </c>
      <c r="BE73" s="64">
        <v>0</v>
      </c>
      <c r="BF73" s="24"/>
    </row>
    <row r="74" spans="1:58" ht="12">
      <c r="A74" s="23" t="s">
        <v>210</v>
      </c>
      <c r="B74" s="29"/>
      <c r="C74" s="29"/>
      <c r="D74" s="22" t="s">
        <v>26</v>
      </c>
      <c r="E74" s="19" t="s">
        <v>8</v>
      </c>
      <c r="F74" s="23">
        <v>4526435.62</v>
      </c>
      <c r="G74" s="23">
        <v>5672324.4000000004</v>
      </c>
      <c r="H74" s="23" t="s">
        <v>186</v>
      </c>
      <c r="I74" s="23" t="s">
        <v>104</v>
      </c>
      <c r="J74" s="23">
        <v>135.726</v>
      </c>
      <c r="K74" s="23">
        <v>26</v>
      </c>
      <c r="L74" s="23" t="s">
        <v>34</v>
      </c>
      <c r="M74" s="19" t="s">
        <v>11</v>
      </c>
      <c r="N74" s="23" t="s">
        <v>676</v>
      </c>
      <c r="O74" s="29">
        <v>2025</v>
      </c>
      <c r="P74" s="29">
        <v>1</v>
      </c>
      <c r="Q74" s="29">
        <v>1</v>
      </c>
      <c r="R74" s="27"/>
      <c r="S74" s="29">
        <v>1.0669999999999999</v>
      </c>
      <c r="T74" s="29">
        <v>120</v>
      </c>
      <c r="U74" s="49">
        <f t="shared" si="144"/>
        <v>0</v>
      </c>
      <c r="V74" s="49">
        <f t="shared" si="145"/>
        <v>0</v>
      </c>
      <c r="W74" s="49">
        <f t="shared" si="146"/>
        <v>0</v>
      </c>
      <c r="X74" s="49">
        <f t="shared" si="147"/>
        <v>1</v>
      </c>
      <c r="Y74" s="49">
        <f t="shared" si="148"/>
        <v>0</v>
      </c>
      <c r="Z74" s="49">
        <f t="shared" si="149"/>
        <v>0</v>
      </c>
      <c r="AA74" s="49">
        <f t="shared" si="150"/>
        <v>0</v>
      </c>
      <c r="AB74" s="49">
        <f t="shared" si="151"/>
        <v>0</v>
      </c>
      <c r="AC74" s="49">
        <f t="shared" si="152"/>
        <v>0</v>
      </c>
      <c r="AD74" s="49">
        <f t="shared" si="153"/>
        <v>0</v>
      </c>
      <c r="AE74" s="49">
        <f t="shared" si="154"/>
        <v>0</v>
      </c>
      <c r="AF74" s="49">
        <f t="shared" si="155"/>
        <v>0</v>
      </c>
      <c r="AG74" s="49"/>
      <c r="AH74" s="49" cm="1">
        <f t="array" ref="AH74">IF(OR(U74:AF74=1),1,0)</f>
        <v>1</v>
      </c>
      <c r="AI74" s="3">
        <v>1</v>
      </c>
      <c r="AJ74" s="3">
        <v>0</v>
      </c>
      <c r="AK74" s="3">
        <v>1</v>
      </c>
      <c r="AL74" s="3">
        <v>1</v>
      </c>
      <c r="AM74" s="64">
        <v>1</v>
      </c>
      <c r="AN74" s="64">
        <v>1</v>
      </c>
      <c r="AO74" s="64">
        <v>0</v>
      </c>
      <c r="AP74" s="64">
        <v>1</v>
      </c>
      <c r="AQ74" s="64">
        <v>1</v>
      </c>
      <c r="AR74" s="64">
        <v>1</v>
      </c>
      <c r="AS74" s="64">
        <v>0</v>
      </c>
      <c r="AT74" s="64">
        <v>0</v>
      </c>
      <c r="AU74" s="64">
        <v>0</v>
      </c>
      <c r="AV74" s="64">
        <v>1</v>
      </c>
      <c r="AW74" s="64">
        <v>1</v>
      </c>
      <c r="AX74" s="64">
        <v>0</v>
      </c>
      <c r="AY74" s="64">
        <v>0</v>
      </c>
      <c r="AZ74" s="64">
        <v>1</v>
      </c>
      <c r="BA74" s="64">
        <v>0</v>
      </c>
      <c r="BB74" s="64">
        <v>0</v>
      </c>
      <c r="BC74" s="64">
        <v>0</v>
      </c>
      <c r="BD74" s="64">
        <v>1</v>
      </c>
      <c r="BE74" s="64">
        <v>0</v>
      </c>
      <c r="BF74" s="24"/>
    </row>
    <row r="75" spans="1:58" ht="22.5">
      <c r="A75" s="23" t="s">
        <v>214</v>
      </c>
      <c r="B75" s="29"/>
      <c r="C75" s="29"/>
      <c r="D75" s="22" t="s">
        <v>26</v>
      </c>
      <c r="E75" s="19" t="s">
        <v>8</v>
      </c>
      <c r="F75" s="23">
        <v>4526077.3</v>
      </c>
      <c r="G75" s="23">
        <v>5672498.7999999998</v>
      </c>
      <c r="H75" s="23" t="s">
        <v>59</v>
      </c>
      <c r="I75" s="23" t="s">
        <v>74</v>
      </c>
      <c r="J75" s="23">
        <v>136.74</v>
      </c>
      <c r="K75" s="23">
        <v>28.2</v>
      </c>
      <c r="L75" s="23" t="s">
        <v>34</v>
      </c>
      <c r="M75" s="19" t="s">
        <v>673</v>
      </c>
      <c r="N75" s="23" t="s">
        <v>674</v>
      </c>
      <c r="O75" s="29">
        <v>2024</v>
      </c>
      <c r="P75" s="29">
        <v>1</v>
      </c>
      <c r="Q75" s="29">
        <v>1</v>
      </c>
      <c r="R75" s="27"/>
      <c r="S75" s="29">
        <v>2.5310000000000001</v>
      </c>
      <c r="T75" s="29">
        <v>126</v>
      </c>
      <c r="U75" s="49">
        <f t="shared" ref="U75" si="156">IF((AND($T75&gt;0,$T75&lt;=30)),1,0)</f>
        <v>0</v>
      </c>
      <c r="V75" s="49">
        <f t="shared" ref="V75" si="157">IF(AND($T75&gt;30,$T75&lt;=60),1,0)</f>
        <v>0</v>
      </c>
      <c r="W75" s="49">
        <f t="shared" ref="W75" si="158">IF(AND($T75&gt;60,$T75&lt;=90),1,0)</f>
        <v>0</v>
      </c>
      <c r="X75" s="49">
        <f t="shared" ref="X75" si="159">IF(AND($T75&gt;90,$T75&lt;=120),1,0)</f>
        <v>0</v>
      </c>
      <c r="Y75" s="49">
        <f t="shared" ref="Y75" si="160">IF(AND($T75&gt;120,$T75&lt;=150),1,0)</f>
        <v>1</v>
      </c>
      <c r="Z75" s="49">
        <f t="shared" ref="Z75" si="161">IF(AND($T75&gt;150,$T75&lt;=180),1,0)</f>
        <v>0</v>
      </c>
      <c r="AA75" s="49">
        <f t="shared" ref="AA75" si="162">IF(AND($T75&gt;180,$T75&lt;=210),1,0)</f>
        <v>0</v>
      </c>
      <c r="AB75" s="49">
        <f t="shared" ref="AB75" si="163">IF(AND($T75&gt;210,$T75&lt;=240),1,0)</f>
        <v>0</v>
      </c>
      <c r="AC75" s="49">
        <f t="shared" ref="AC75" si="164">IF(AND($T75&gt;240,$T75&lt;=270),1,0)</f>
        <v>0</v>
      </c>
      <c r="AD75" s="49">
        <f t="shared" ref="AD75" si="165">IF(AND($T75&gt;270,$T75&lt;=300),1,0)</f>
        <v>0</v>
      </c>
      <c r="AE75" s="49">
        <f t="shared" ref="AE75" si="166">IF(AND($T75&gt;300,$T75&lt;=330),1,0)</f>
        <v>0</v>
      </c>
      <c r="AF75" s="49">
        <f t="shared" ref="AF75" si="167">IF(($T75="3xleer"),1,0)</f>
        <v>0</v>
      </c>
      <c r="AG75" s="49"/>
      <c r="AH75" s="49" cm="1">
        <f t="array" ref="AH75">IF(OR(U75:AF75=1),1,0)</f>
        <v>1</v>
      </c>
      <c r="AI75" s="3">
        <v>1</v>
      </c>
      <c r="AJ75" s="3">
        <v>0</v>
      </c>
      <c r="AK75" s="3">
        <v>1</v>
      </c>
      <c r="AL75" s="3">
        <v>1</v>
      </c>
      <c r="AM75" s="64">
        <v>1</v>
      </c>
      <c r="AN75" s="64">
        <v>1</v>
      </c>
      <c r="AO75" s="64">
        <v>0</v>
      </c>
      <c r="AP75" s="64">
        <v>1</v>
      </c>
      <c r="AQ75" s="64">
        <v>1</v>
      </c>
      <c r="AR75" s="64">
        <v>1</v>
      </c>
      <c r="AS75" s="64">
        <v>0</v>
      </c>
      <c r="AT75" s="64">
        <v>0</v>
      </c>
      <c r="AU75" s="64">
        <v>0</v>
      </c>
      <c r="AV75" s="64">
        <v>1</v>
      </c>
      <c r="AW75" s="64">
        <v>1</v>
      </c>
      <c r="AX75" s="64">
        <v>0</v>
      </c>
      <c r="AY75" s="64">
        <v>0</v>
      </c>
      <c r="AZ75" s="64">
        <v>1</v>
      </c>
      <c r="BA75" s="64">
        <v>1</v>
      </c>
      <c r="BB75" s="64">
        <v>0</v>
      </c>
      <c r="BC75" s="64">
        <v>0</v>
      </c>
      <c r="BD75" s="64">
        <v>0</v>
      </c>
      <c r="BE75" s="64">
        <v>0</v>
      </c>
      <c r="BF75" s="24"/>
    </row>
    <row r="76" spans="1:58" ht="12">
      <c r="A76" s="23" t="s">
        <v>219</v>
      </c>
      <c r="B76" s="29"/>
      <c r="C76" s="29"/>
      <c r="D76" s="22" t="s">
        <v>26</v>
      </c>
      <c r="E76" s="19" t="s">
        <v>220</v>
      </c>
      <c r="F76" s="23">
        <v>4526510.3</v>
      </c>
      <c r="G76" s="23">
        <v>5672549.7000000002</v>
      </c>
      <c r="H76" s="23" t="s">
        <v>221</v>
      </c>
      <c r="I76" s="23" t="s">
        <v>92</v>
      </c>
      <c r="J76" s="23">
        <v>135.64599999999999</v>
      </c>
      <c r="K76" s="23">
        <v>11</v>
      </c>
      <c r="L76" s="23" t="s">
        <v>109</v>
      </c>
      <c r="M76" s="19" t="s">
        <v>11</v>
      </c>
      <c r="N76" s="23" t="s">
        <v>676</v>
      </c>
      <c r="O76" s="29">
        <v>2025</v>
      </c>
      <c r="P76" s="29">
        <v>1</v>
      </c>
      <c r="Q76" s="29">
        <v>1</v>
      </c>
      <c r="R76" s="27"/>
      <c r="S76" s="29">
        <v>0.27100000000000002</v>
      </c>
      <c r="T76" s="29">
        <v>41</v>
      </c>
      <c r="U76" s="49">
        <f t="shared" ref="U76:U83" si="168">IF((AND($T76&gt;0,$T76&lt;=30)),1,0)</f>
        <v>0</v>
      </c>
      <c r="V76" s="49">
        <f t="shared" ref="V76:V83" si="169">IF(AND($T76&gt;30,$T76&lt;=60),1,0)</f>
        <v>1</v>
      </c>
      <c r="W76" s="49">
        <f t="shared" ref="W76:W83" si="170">IF(AND($T76&gt;60,$T76&lt;=90),1,0)</f>
        <v>0</v>
      </c>
      <c r="X76" s="49">
        <f t="shared" ref="X76:X83" si="171">IF(AND($T76&gt;90,$T76&lt;=120),1,0)</f>
        <v>0</v>
      </c>
      <c r="Y76" s="49">
        <f t="shared" ref="Y76:Y83" si="172">IF(AND($T76&gt;120,$T76&lt;=150),1,0)</f>
        <v>0</v>
      </c>
      <c r="Z76" s="49">
        <f t="shared" ref="Z76:Z83" si="173">IF(AND($T76&gt;150,$T76&lt;=180),1,0)</f>
        <v>0</v>
      </c>
      <c r="AA76" s="49">
        <f t="shared" ref="AA76:AA83" si="174">IF(AND($T76&gt;180,$T76&lt;=210),1,0)</f>
        <v>0</v>
      </c>
      <c r="AB76" s="49">
        <f t="shared" ref="AB76:AB83" si="175">IF(AND($T76&gt;210,$T76&lt;=240),1,0)</f>
        <v>0</v>
      </c>
      <c r="AC76" s="49">
        <f t="shared" ref="AC76:AC83" si="176">IF(AND($T76&gt;240,$T76&lt;=270),1,0)</f>
        <v>0</v>
      </c>
      <c r="AD76" s="49">
        <f t="shared" ref="AD76:AD83" si="177">IF(AND($T76&gt;270,$T76&lt;=300),1,0)</f>
        <v>0</v>
      </c>
      <c r="AE76" s="49">
        <f t="shared" ref="AE76:AE83" si="178">IF(AND($T76&gt;300,$T76&lt;=330),1,0)</f>
        <v>0</v>
      </c>
      <c r="AF76" s="49">
        <f t="shared" ref="AF76:AF83" si="179">IF(($T76="3xleer"),1,0)</f>
        <v>0</v>
      </c>
      <c r="AG76" s="49"/>
      <c r="AH76" s="49" cm="1">
        <f t="array" ref="AH76">IF(OR(U76:AF76=1),1,0)</f>
        <v>1</v>
      </c>
      <c r="AI76" s="3">
        <v>1</v>
      </c>
      <c r="AJ76" s="3">
        <v>1</v>
      </c>
      <c r="AK76" s="3">
        <v>1</v>
      </c>
      <c r="AL76" s="3">
        <v>1</v>
      </c>
      <c r="AM76" s="64">
        <v>1</v>
      </c>
      <c r="AN76" s="64">
        <v>1</v>
      </c>
      <c r="AO76" s="64">
        <v>0</v>
      </c>
      <c r="AP76" s="64">
        <v>1</v>
      </c>
      <c r="AQ76" s="64">
        <v>1</v>
      </c>
      <c r="AR76" s="64">
        <v>1</v>
      </c>
      <c r="AS76" s="64">
        <v>0</v>
      </c>
      <c r="AT76" s="64">
        <v>1</v>
      </c>
      <c r="AU76" s="64">
        <v>0</v>
      </c>
      <c r="AV76" s="64">
        <v>1</v>
      </c>
      <c r="AW76" s="64">
        <v>1</v>
      </c>
      <c r="AX76" s="64">
        <v>0</v>
      </c>
      <c r="AY76" s="64">
        <v>0</v>
      </c>
      <c r="AZ76" s="64">
        <v>1</v>
      </c>
      <c r="BA76" s="64">
        <v>0</v>
      </c>
      <c r="BB76" s="64">
        <v>0</v>
      </c>
      <c r="BC76" s="64">
        <v>0</v>
      </c>
      <c r="BD76" s="64">
        <v>0</v>
      </c>
      <c r="BE76" s="64">
        <v>0</v>
      </c>
      <c r="BF76" s="24"/>
    </row>
    <row r="77" spans="1:58" ht="12">
      <c r="A77" s="23" t="s">
        <v>222</v>
      </c>
      <c r="B77" s="29" t="s">
        <v>875</v>
      </c>
      <c r="C77" s="29"/>
      <c r="D77" s="22" t="s">
        <v>26</v>
      </c>
      <c r="E77" s="19" t="s">
        <v>223</v>
      </c>
      <c r="F77" s="23">
        <v>4526422.96</v>
      </c>
      <c r="G77" s="23">
        <v>5672565.54</v>
      </c>
      <c r="H77" s="23" t="s">
        <v>221</v>
      </c>
      <c r="I77" s="23" t="s">
        <v>92</v>
      </c>
      <c r="J77" s="23">
        <v>135.726</v>
      </c>
      <c r="K77" s="23">
        <v>10</v>
      </c>
      <c r="L77" s="23" t="s">
        <v>14</v>
      </c>
      <c r="M77" s="19" t="s">
        <v>11</v>
      </c>
      <c r="N77" s="23" t="s">
        <v>676</v>
      </c>
      <c r="O77" s="29">
        <v>2025</v>
      </c>
      <c r="P77" s="29">
        <v>1</v>
      </c>
      <c r="Q77" s="29">
        <v>1</v>
      </c>
      <c r="R77" s="27"/>
      <c r="S77" s="29">
        <v>0.22800000000000001</v>
      </c>
      <c r="T77" s="29">
        <v>28</v>
      </c>
      <c r="U77" s="49">
        <f t="shared" si="168"/>
        <v>1</v>
      </c>
      <c r="V77" s="49">
        <f t="shared" si="169"/>
        <v>0</v>
      </c>
      <c r="W77" s="49">
        <f t="shared" si="170"/>
        <v>0</v>
      </c>
      <c r="X77" s="49">
        <f t="shared" si="171"/>
        <v>0</v>
      </c>
      <c r="Y77" s="49">
        <f t="shared" si="172"/>
        <v>0</v>
      </c>
      <c r="Z77" s="49">
        <f t="shared" si="173"/>
        <v>0</v>
      </c>
      <c r="AA77" s="49">
        <f t="shared" si="174"/>
        <v>0</v>
      </c>
      <c r="AB77" s="49">
        <f t="shared" si="175"/>
        <v>0</v>
      </c>
      <c r="AC77" s="49">
        <f t="shared" si="176"/>
        <v>0</v>
      </c>
      <c r="AD77" s="49">
        <f t="shared" si="177"/>
        <v>0</v>
      </c>
      <c r="AE77" s="49">
        <f t="shared" si="178"/>
        <v>0</v>
      </c>
      <c r="AF77" s="49">
        <f t="shared" si="179"/>
        <v>0</v>
      </c>
      <c r="AG77" s="49"/>
      <c r="AH77" s="49" cm="1">
        <f t="array" ref="AH77">IF(OR(U77:AF77=1),1,0)</f>
        <v>1</v>
      </c>
      <c r="AI77" s="3">
        <v>1</v>
      </c>
      <c r="AJ77" s="3">
        <v>1</v>
      </c>
      <c r="AK77" s="3">
        <v>1</v>
      </c>
      <c r="AL77" s="3">
        <v>1</v>
      </c>
      <c r="AM77" s="64">
        <v>1</v>
      </c>
      <c r="AN77" s="64">
        <v>1</v>
      </c>
      <c r="AO77" s="64">
        <v>0</v>
      </c>
      <c r="AP77" s="64">
        <v>1</v>
      </c>
      <c r="AQ77" s="64">
        <v>1</v>
      </c>
      <c r="AR77" s="64">
        <v>1</v>
      </c>
      <c r="AS77" s="64">
        <v>0</v>
      </c>
      <c r="AT77" s="64">
        <v>1</v>
      </c>
      <c r="AU77" s="64">
        <v>0</v>
      </c>
      <c r="AV77" s="64">
        <v>1</v>
      </c>
      <c r="AW77" s="64">
        <v>1</v>
      </c>
      <c r="AX77" s="64">
        <v>0</v>
      </c>
      <c r="AY77" s="64">
        <v>0</v>
      </c>
      <c r="AZ77" s="64">
        <v>1</v>
      </c>
      <c r="BA77" s="64">
        <v>0</v>
      </c>
      <c r="BB77" s="64">
        <v>0</v>
      </c>
      <c r="BC77" s="64">
        <v>0</v>
      </c>
      <c r="BD77" s="64">
        <v>0</v>
      </c>
      <c r="BE77" s="64">
        <v>0</v>
      </c>
      <c r="BF77" s="24"/>
    </row>
    <row r="78" spans="1:58" ht="12">
      <c r="A78" s="23" t="s">
        <v>224</v>
      </c>
      <c r="B78" s="29"/>
      <c r="C78" s="29"/>
      <c r="D78" s="22" t="s">
        <v>26</v>
      </c>
      <c r="E78" s="19" t="s">
        <v>225</v>
      </c>
      <c r="F78" s="23">
        <v>4526419.07</v>
      </c>
      <c r="G78" s="23">
        <v>5672564.0499999998</v>
      </c>
      <c r="H78" s="23" t="s">
        <v>221</v>
      </c>
      <c r="I78" s="23" t="s">
        <v>104</v>
      </c>
      <c r="J78" s="23">
        <v>135.726</v>
      </c>
      <c r="K78" s="23">
        <v>25.5</v>
      </c>
      <c r="L78" s="23" t="s">
        <v>34</v>
      </c>
      <c r="M78" s="19" t="s">
        <v>11</v>
      </c>
      <c r="N78" s="23" t="s">
        <v>676</v>
      </c>
      <c r="O78" s="29">
        <v>2025</v>
      </c>
      <c r="P78" s="29">
        <v>1</v>
      </c>
      <c r="Q78" s="29">
        <v>1</v>
      </c>
      <c r="R78" s="27"/>
      <c r="S78" s="29">
        <v>0.45400000000000001</v>
      </c>
      <c r="T78" s="29">
        <v>157</v>
      </c>
      <c r="U78" s="49">
        <f t="shared" si="168"/>
        <v>0</v>
      </c>
      <c r="V78" s="49">
        <f t="shared" si="169"/>
        <v>0</v>
      </c>
      <c r="W78" s="49">
        <f t="shared" si="170"/>
        <v>0</v>
      </c>
      <c r="X78" s="49">
        <f t="shared" si="171"/>
        <v>0</v>
      </c>
      <c r="Y78" s="49">
        <f t="shared" si="172"/>
        <v>0</v>
      </c>
      <c r="Z78" s="49">
        <f t="shared" si="173"/>
        <v>1</v>
      </c>
      <c r="AA78" s="49">
        <f t="shared" si="174"/>
        <v>0</v>
      </c>
      <c r="AB78" s="49">
        <f t="shared" si="175"/>
        <v>0</v>
      </c>
      <c r="AC78" s="49">
        <f t="shared" si="176"/>
        <v>0</v>
      </c>
      <c r="AD78" s="49">
        <f t="shared" si="177"/>
        <v>0</v>
      </c>
      <c r="AE78" s="49">
        <f t="shared" si="178"/>
        <v>0</v>
      </c>
      <c r="AF78" s="49">
        <f t="shared" si="179"/>
        <v>0</v>
      </c>
      <c r="AG78" s="49"/>
      <c r="AH78" s="49" cm="1">
        <f t="array" ref="AH78">IF(OR(U78:AF78=1),1,0)</f>
        <v>1</v>
      </c>
      <c r="AI78" s="3">
        <v>1</v>
      </c>
      <c r="AJ78" s="3">
        <v>0</v>
      </c>
      <c r="AK78" s="3">
        <v>1</v>
      </c>
      <c r="AL78" s="3">
        <v>1</v>
      </c>
      <c r="AM78" s="64">
        <v>1</v>
      </c>
      <c r="AN78" s="64">
        <v>1</v>
      </c>
      <c r="AO78" s="64">
        <v>0</v>
      </c>
      <c r="AP78" s="64">
        <v>1</v>
      </c>
      <c r="AQ78" s="64">
        <v>1</v>
      </c>
      <c r="AR78" s="64">
        <v>1</v>
      </c>
      <c r="AS78" s="64">
        <v>0</v>
      </c>
      <c r="AT78" s="64">
        <v>1</v>
      </c>
      <c r="AU78" s="64">
        <v>0</v>
      </c>
      <c r="AV78" s="64">
        <v>1</v>
      </c>
      <c r="AW78" s="64">
        <v>1</v>
      </c>
      <c r="AX78" s="64">
        <v>0</v>
      </c>
      <c r="AY78" s="64">
        <v>0</v>
      </c>
      <c r="AZ78" s="64">
        <v>1</v>
      </c>
      <c r="BA78" s="64">
        <v>0</v>
      </c>
      <c r="BB78" s="64">
        <v>0</v>
      </c>
      <c r="BC78" s="64">
        <v>0</v>
      </c>
      <c r="BD78" s="64">
        <v>0</v>
      </c>
      <c r="BE78" s="64">
        <v>0</v>
      </c>
      <c r="BF78" s="24"/>
    </row>
    <row r="79" spans="1:58" ht="22.5">
      <c r="A79" s="23" t="s">
        <v>226</v>
      </c>
      <c r="B79" s="29" t="s">
        <v>875</v>
      </c>
      <c r="C79" s="29"/>
      <c r="D79" s="22" t="s">
        <v>26</v>
      </c>
      <c r="E79" s="19" t="s">
        <v>227</v>
      </c>
      <c r="F79" s="23">
        <v>4526476.8</v>
      </c>
      <c r="G79" s="23">
        <v>5672640.7999999998</v>
      </c>
      <c r="H79" s="23" t="s">
        <v>221</v>
      </c>
      <c r="I79" s="23" t="s">
        <v>92</v>
      </c>
      <c r="J79" s="23">
        <v>135.666</v>
      </c>
      <c r="K79" s="23">
        <v>9</v>
      </c>
      <c r="L79" s="23" t="s">
        <v>14</v>
      </c>
      <c r="M79" s="19" t="s">
        <v>11</v>
      </c>
      <c r="N79" s="23" t="s">
        <v>676</v>
      </c>
      <c r="O79" s="29">
        <v>2025</v>
      </c>
      <c r="P79" s="29">
        <v>1</v>
      </c>
      <c r="Q79" s="29">
        <v>1</v>
      </c>
      <c r="R79" s="27"/>
      <c r="S79" s="29">
        <v>0.3</v>
      </c>
      <c r="T79" s="29" t="s">
        <v>901</v>
      </c>
      <c r="U79" s="49">
        <f t="shared" si="168"/>
        <v>0</v>
      </c>
      <c r="V79" s="49">
        <f t="shared" si="169"/>
        <v>0</v>
      </c>
      <c r="W79" s="49">
        <f t="shared" si="170"/>
        <v>0</v>
      </c>
      <c r="X79" s="49">
        <f t="shared" si="171"/>
        <v>0</v>
      </c>
      <c r="Y79" s="49">
        <f t="shared" si="172"/>
        <v>0</v>
      </c>
      <c r="Z79" s="49">
        <f t="shared" si="173"/>
        <v>0</v>
      </c>
      <c r="AA79" s="49">
        <f t="shared" si="174"/>
        <v>0</v>
      </c>
      <c r="AB79" s="49">
        <f t="shared" si="175"/>
        <v>0</v>
      </c>
      <c r="AC79" s="49">
        <f t="shared" si="176"/>
        <v>0</v>
      </c>
      <c r="AD79" s="49">
        <f t="shared" si="177"/>
        <v>0</v>
      </c>
      <c r="AE79" s="49">
        <f t="shared" si="178"/>
        <v>0</v>
      </c>
      <c r="AF79" s="49">
        <f t="shared" si="179"/>
        <v>1</v>
      </c>
      <c r="AG79" s="49"/>
      <c r="AH79" s="49" cm="1">
        <f t="array" ref="AH79">IF(OR(U79:AF79=1),1,0)</f>
        <v>1</v>
      </c>
      <c r="AI79" s="3">
        <v>1</v>
      </c>
      <c r="AJ79" s="3">
        <v>1</v>
      </c>
      <c r="AK79" s="3">
        <v>1</v>
      </c>
      <c r="AL79" s="3">
        <v>1</v>
      </c>
      <c r="AM79" s="64">
        <v>1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4">
        <v>0</v>
      </c>
      <c r="BA79" s="64">
        <v>0</v>
      </c>
      <c r="BB79" s="64">
        <v>0</v>
      </c>
      <c r="BC79" s="64">
        <v>0</v>
      </c>
      <c r="BD79" s="64">
        <v>0</v>
      </c>
      <c r="BE79" s="64">
        <v>0</v>
      </c>
      <c r="BF79" s="24" t="s">
        <v>911</v>
      </c>
    </row>
    <row r="80" spans="1:58" ht="12">
      <c r="A80" s="23" t="s">
        <v>228</v>
      </c>
      <c r="B80" s="29" t="s">
        <v>875</v>
      </c>
      <c r="C80" s="29"/>
      <c r="D80" s="22" t="s">
        <v>26</v>
      </c>
      <c r="E80" s="19" t="s">
        <v>229</v>
      </c>
      <c r="F80" s="23">
        <v>4526478.5999999996</v>
      </c>
      <c r="G80" s="23">
        <v>5672639.5999999996</v>
      </c>
      <c r="H80" s="23" t="s">
        <v>221</v>
      </c>
      <c r="I80" s="23" t="s">
        <v>104</v>
      </c>
      <c r="J80" s="23">
        <v>135.68600000000001</v>
      </c>
      <c r="K80" s="23">
        <v>25</v>
      </c>
      <c r="L80" s="23" t="s">
        <v>34</v>
      </c>
      <c r="M80" s="19" t="s">
        <v>11</v>
      </c>
      <c r="N80" s="23" t="s">
        <v>676</v>
      </c>
      <c r="O80" s="29">
        <v>2025</v>
      </c>
      <c r="P80" s="29">
        <v>1</v>
      </c>
      <c r="Q80" s="29">
        <v>1</v>
      </c>
      <c r="R80" s="27"/>
      <c r="S80" s="29">
        <v>0.53300000000000003</v>
      </c>
      <c r="T80" s="29">
        <v>130</v>
      </c>
      <c r="U80" s="49">
        <f t="shared" si="168"/>
        <v>0</v>
      </c>
      <c r="V80" s="49">
        <f t="shared" si="169"/>
        <v>0</v>
      </c>
      <c r="W80" s="49">
        <f t="shared" si="170"/>
        <v>0</v>
      </c>
      <c r="X80" s="49">
        <f t="shared" si="171"/>
        <v>0</v>
      </c>
      <c r="Y80" s="49">
        <f t="shared" si="172"/>
        <v>1</v>
      </c>
      <c r="Z80" s="49">
        <f t="shared" si="173"/>
        <v>0</v>
      </c>
      <c r="AA80" s="49">
        <f t="shared" si="174"/>
        <v>0</v>
      </c>
      <c r="AB80" s="49">
        <f t="shared" si="175"/>
        <v>0</v>
      </c>
      <c r="AC80" s="49">
        <f t="shared" si="176"/>
        <v>0</v>
      </c>
      <c r="AD80" s="49">
        <f t="shared" si="177"/>
        <v>0</v>
      </c>
      <c r="AE80" s="49">
        <f t="shared" si="178"/>
        <v>0</v>
      </c>
      <c r="AF80" s="49">
        <f t="shared" si="179"/>
        <v>0</v>
      </c>
      <c r="AG80" s="49"/>
      <c r="AH80" s="49" cm="1">
        <f t="array" ref="AH80">IF(OR(U80:AF80=1),1,0)</f>
        <v>1</v>
      </c>
      <c r="AI80" s="3">
        <v>1</v>
      </c>
      <c r="AJ80" s="3">
        <v>0</v>
      </c>
      <c r="AK80" s="3">
        <v>1</v>
      </c>
      <c r="AL80" s="3">
        <v>1</v>
      </c>
      <c r="AM80" s="64">
        <v>1</v>
      </c>
      <c r="AN80" s="64">
        <v>1</v>
      </c>
      <c r="AO80" s="64">
        <v>0</v>
      </c>
      <c r="AP80" s="64">
        <v>1</v>
      </c>
      <c r="AQ80" s="64">
        <v>1</v>
      </c>
      <c r="AR80" s="64">
        <v>1</v>
      </c>
      <c r="AS80" s="64">
        <v>0</v>
      </c>
      <c r="AT80" s="64">
        <v>0</v>
      </c>
      <c r="AU80" s="64">
        <v>0</v>
      </c>
      <c r="AV80" s="64">
        <v>1</v>
      </c>
      <c r="AW80" s="64">
        <v>1</v>
      </c>
      <c r="AX80" s="64">
        <v>0</v>
      </c>
      <c r="AY80" s="64">
        <v>0</v>
      </c>
      <c r="AZ80" s="64">
        <v>1</v>
      </c>
      <c r="BA80" s="64">
        <v>0</v>
      </c>
      <c r="BB80" s="64">
        <v>0</v>
      </c>
      <c r="BC80" s="64">
        <v>0</v>
      </c>
      <c r="BD80" s="64">
        <v>0</v>
      </c>
      <c r="BE80" s="64">
        <v>0</v>
      </c>
      <c r="BF80" s="24"/>
    </row>
    <row r="81" spans="1:58" ht="12">
      <c r="A81" s="23" t="s">
        <v>230</v>
      </c>
      <c r="B81" s="29" t="s">
        <v>875</v>
      </c>
      <c r="C81" s="29"/>
      <c r="D81" s="22" t="s">
        <v>26</v>
      </c>
      <c r="E81" s="19" t="s">
        <v>231</v>
      </c>
      <c r="F81" s="23">
        <v>4526539.03</v>
      </c>
      <c r="G81" s="23">
        <v>5672826.8899999997</v>
      </c>
      <c r="H81" s="23" t="s">
        <v>221</v>
      </c>
      <c r="I81" s="23" t="s">
        <v>92</v>
      </c>
      <c r="J81" s="23">
        <v>135.05000000000001</v>
      </c>
      <c r="K81" s="23">
        <v>10</v>
      </c>
      <c r="L81" s="23" t="s">
        <v>109</v>
      </c>
      <c r="M81" s="19" t="s">
        <v>11</v>
      </c>
      <c r="N81" s="23" t="s">
        <v>676</v>
      </c>
      <c r="O81" s="29">
        <v>2025</v>
      </c>
      <c r="P81" s="29">
        <v>1</v>
      </c>
      <c r="Q81" s="29">
        <v>1</v>
      </c>
      <c r="R81" s="27"/>
      <c r="S81" s="29">
        <v>5.8000000000000003E-2</v>
      </c>
      <c r="T81" s="29" t="s">
        <v>901</v>
      </c>
      <c r="U81" s="49">
        <f t="shared" si="168"/>
        <v>0</v>
      </c>
      <c r="V81" s="49">
        <f t="shared" si="169"/>
        <v>0</v>
      </c>
      <c r="W81" s="49">
        <f t="shared" si="170"/>
        <v>0</v>
      </c>
      <c r="X81" s="49">
        <f t="shared" si="171"/>
        <v>0</v>
      </c>
      <c r="Y81" s="49">
        <f t="shared" si="172"/>
        <v>0</v>
      </c>
      <c r="Z81" s="49">
        <f t="shared" si="173"/>
        <v>0</v>
      </c>
      <c r="AA81" s="49">
        <f t="shared" si="174"/>
        <v>0</v>
      </c>
      <c r="AB81" s="49">
        <f t="shared" si="175"/>
        <v>0</v>
      </c>
      <c r="AC81" s="49">
        <f t="shared" si="176"/>
        <v>0</v>
      </c>
      <c r="AD81" s="49">
        <f t="shared" si="177"/>
        <v>0</v>
      </c>
      <c r="AE81" s="49">
        <f t="shared" si="178"/>
        <v>0</v>
      </c>
      <c r="AF81" s="49">
        <f t="shared" si="179"/>
        <v>1</v>
      </c>
      <c r="AG81" s="49"/>
      <c r="AH81" s="49" cm="1">
        <f t="array" ref="AH81">IF(OR(U81:AF81=1),1,0)</f>
        <v>1</v>
      </c>
      <c r="AI81" s="3">
        <v>1</v>
      </c>
      <c r="AJ81" s="3">
        <v>1</v>
      </c>
      <c r="AK81" s="3">
        <v>1</v>
      </c>
      <c r="AL81" s="3">
        <v>1</v>
      </c>
      <c r="AM81" s="64">
        <v>1</v>
      </c>
      <c r="AN81" s="64">
        <v>1</v>
      </c>
      <c r="AO81" s="64">
        <v>0</v>
      </c>
      <c r="AP81" s="64">
        <v>1</v>
      </c>
      <c r="AQ81" s="64">
        <v>1</v>
      </c>
      <c r="AR81" s="64">
        <v>1</v>
      </c>
      <c r="AS81" s="64">
        <v>0</v>
      </c>
      <c r="AT81" s="64">
        <v>1</v>
      </c>
      <c r="AU81" s="64">
        <v>0</v>
      </c>
      <c r="AV81" s="64">
        <v>1</v>
      </c>
      <c r="AW81" s="64">
        <v>1</v>
      </c>
      <c r="AX81" s="64">
        <v>0</v>
      </c>
      <c r="AY81" s="64">
        <v>0</v>
      </c>
      <c r="AZ81" s="64">
        <v>1</v>
      </c>
      <c r="BA81" s="64">
        <v>0</v>
      </c>
      <c r="BB81" s="64">
        <v>0</v>
      </c>
      <c r="BC81" s="64">
        <v>0</v>
      </c>
      <c r="BD81" s="64">
        <v>0</v>
      </c>
      <c r="BE81" s="64">
        <v>0</v>
      </c>
      <c r="BF81" s="24"/>
    </row>
    <row r="82" spans="1:58" ht="12">
      <c r="A82" s="23" t="s">
        <v>232</v>
      </c>
      <c r="B82" s="29"/>
      <c r="C82" s="29"/>
      <c r="D82" s="22" t="s">
        <v>26</v>
      </c>
      <c r="E82" s="19" t="s">
        <v>8</v>
      </c>
      <c r="F82" s="23">
        <v>4525525.9000000004</v>
      </c>
      <c r="G82" s="23">
        <v>5673068.4000000004</v>
      </c>
      <c r="H82" s="23" t="s">
        <v>35</v>
      </c>
      <c r="I82" s="23" t="s">
        <v>38</v>
      </c>
      <c r="J82" s="23">
        <v>137.23599999999999</v>
      </c>
      <c r="K82" s="23">
        <v>12.6</v>
      </c>
      <c r="L82" s="23" t="s">
        <v>28</v>
      </c>
      <c r="M82" s="19" t="s">
        <v>11</v>
      </c>
      <c r="N82" s="23" t="s">
        <v>676</v>
      </c>
      <c r="O82" s="29">
        <v>2025</v>
      </c>
      <c r="P82" s="29">
        <v>1</v>
      </c>
      <c r="Q82" s="29">
        <v>1</v>
      </c>
      <c r="R82" s="27"/>
      <c r="S82" s="29">
        <v>0.182</v>
      </c>
      <c r="T82" s="29" t="s">
        <v>901</v>
      </c>
      <c r="U82" s="49">
        <f t="shared" si="168"/>
        <v>0</v>
      </c>
      <c r="V82" s="49">
        <f t="shared" si="169"/>
        <v>0</v>
      </c>
      <c r="W82" s="49">
        <f t="shared" si="170"/>
        <v>0</v>
      </c>
      <c r="X82" s="49">
        <f t="shared" si="171"/>
        <v>0</v>
      </c>
      <c r="Y82" s="49">
        <f t="shared" si="172"/>
        <v>0</v>
      </c>
      <c r="Z82" s="49">
        <f t="shared" si="173"/>
        <v>0</v>
      </c>
      <c r="AA82" s="49">
        <f t="shared" si="174"/>
        <v>0</v>
      </c>
      <c r="AB82" s="49">
        <f t="shared" si="175"/>
        <v>0</v>
      </c>
      <c r="AC82" s="49">
        <f t="shared" si="176"/>
        <v>0</v>
      </c>
      <c r="AD82" s="49">
        <f t="shared" si="177"/>
        <v>0</v>
      </c>
      <c r="AE82" s="49">
        <f t="shared" si="178"/>
        <v>0</v>
      </c>
      <c r="AF82" s="49">
        <f t="shared" si="179"/>
        <v>1</v>
      </c>
      <c r="AG82" s="49"/>
      <c r="AH82" s="49" cm="1">
        <f t="array" ref="AH82">IF(OR(U82:AF82=1),1,0)</f>
        <v>1</v>
      </c>
      <c r="AI82" s="3">
        <v>1</v>
      </c>
      <c r="AJ82" s="3">
        <v>0</v>
      </c>
      <c r="AK82" s="3">
        <v>1</v>
      </c>
      <c r="AL82" s="3">
        <v>1</v>
      </c>
      <c r="AM82" s="64">
        <v>1</v>
      </c>
      <c r="AN82" s="64">
        <v>1</v>
      </c>
      <c r="AO82" s="64">
        <v>0</v>
      </c>
      <c r="AP82" s="64">
        <v>1</v>
      </c>
      <c r="AQ82" s="64">
        <v>1</v>
      </c>
      <c r="AR82" s="64">
        <v>1</v>
      </c>
      <c r="AS82" s="64">
        <v>0</v>
      </c>
      <c r="AT82" s="64">
        <v>0</v>
      </c>
      <c r="AU82" s="64">
        <v>0</v>
      </c>
      <c r="AV82" s="64">
        <v>1</v>
      </c>
      <c r="AW82" s="64">
        <v>1</v>
      </c>
      <c r="AX82" s="64">
        <v>0</v>
      </c>
      <c r="AY82" s="64">
        <v>0</v>
      </c>
      <c r="AZ82" s="64">
        <v>1</v>
      </c>
      <c r="BA82" s="64">
        <v>0</v>
      </c>
      <c r="BB82" s="64">
        <v>0</v>
      </c>
      <c r="BC82" s="64">
        <v>0</v>
      </c>
      <c r="BD82" s="64">
        <v>1</v>
      </c>
      <c r="BE82" s="64">
        <v>0</v>
      </c>
      <c r="BF82" s="24"/>
    </row>
    <row r="83" spans="1:58" ht="22.5">
      <c r="A83" s="23" t="s">
        <v>233</v>
      </c>
      <c r="B83" s="29"/>
      <c r="C83" s="29"/>
      <c r="D83" s="22" t="s">
        <v>234</v>
      </c>
      <c r="E83" s="19" t="s">
        <v>8</v>
      </c>
      <c r="F83" s="23">
        <v>4525667.54</v>
      </c>
      <c r="G83" s="23">
        <v>5673027.6770000001</v>
      </c>
      <c r="H83" s="23" t="s">
        <v>35</v>
      </c>
      <c r="I83" s="23" t="s">
        <v>38</v>
      </c>
      <c r="J83" s="23">
        <v>138.101</v>
      </c>
      <c r="K83" s="23">
        <v>11.8</v>
      </c>
      <c r="L83" s="23" t="s">
        <v>28</v>
      </c>
      <c r="M83" s="19" t="s">
        <v>11</v>
      </c>
      <c r="N83" s="23" t="s">
        <v>676</v>
      </c>
      <c r="O83" s="29">
        <v>2025</v>
      </c>
      <c r="P83" s="29">
        <v>1</v>
      </c>
      <c r="Q83" s="29">
        <v>1</v>
      </c>
      <c r="R83" s="27"/>
      <c r="S83" s="29">
        <v>0.1</v>
      </c>
      <c r="T83" s="29" t="s">
        <v>901</v>
      </c>
      <c r="U83" s="49">
        <f t="shared" si="168"/>
        <v>0</v>
      </c>
      <c r="V83" s="49">
        <f t="shared" si="169"/>
        <v>0</v>
      </c>
      <c r="W83" s="49">
        <f t="shared" si="170"/>
        <v>0</v>
      </c>
      <c r="X83" s="49">
        <f t="shared" si="171"/>
        <v>0</v>
      </c>
      <c r="Y83" s="49">
        <f t="shared" si="172"/>
        <v>0</v>
      </c>
      <c r="Z83" s="49">
        <f t="shared" si="173"/>
        <v>0</v>
      </c>
      <c r="AA83" s="49">
        <f t="shared" si="174"/>
        <v>0</v>
      </c>
      <c r="AB83" s="49">
        <f t="shared" si="175"/>
        <v>0</v>
      </c>
      <c r="AC83" s="49">
        <f t="shared" si="176"/>
        <v>0</v>
      </c>
      <c r="AD83" s="49">
        <f t="shared" si="177"/>
        <v>0</v>
      </c>
      <c r="AE83" s="49">
        <f t="shared" si="178"/>
        <v>0</v>
      </c>
      <c r="AF83" s="49">
        <f t="shared" si="179"/>
        <v>1</v>
      </c>
      <c r="AG83" s="49"/>
      <c r="AH83" s="49" cm="1">
        <f t="array" ref="AH83">IF(OR(U83:AF83=1),1,0)</f>
        <v>1</v>
      </c>
      <c r="AI83" s="3">
        <v>1</v>
      </c>
      <c r="AJ83" s="3">
        <v>0</v>
      </c>
      <c r="AK83" s="3">
        <v>1</v>
      </c>
      <c r="AL83" s="3">
        <v>1</v>
      </c>
      <c r="AM83" s="64">
        <v>1</v>
      </c>
      <c r="AN83" s="64">
        <v>1</v>
      </c>
      <c r="AO83" s="64">
        <v>0</v>
      </c>
      <c r="AP83" s="64">
        <v>1</v>
      </c>
      <c r="AQ83" s="64">
        <v>1</v>
      </c>
      <c r="AR83" s="64">
        <v>1</v>
      </c>
      <c r="AS83" s="64">
        <v>0</v>
      </c>
      <c r="AT83" s="64">
        <v>0</v>
      </c>
      <c r="AU83" s="64">
        <v>0</v>
      </c>
      <c r="AV83" s="64">
        <v>1</v>
      </c>
      <c r="AW83" s="64">
        <v>1</v>
      </c>
      <c r="AX83" s="64">
        <v>0</v>
      </c>
      <c r="AY83" s="64">
        <v>0</v>
      </c>
      <c r="AZ83" s="64">
        <v>1</v>
      </c>
      <c r="BA83" s="64">
        <v>0</v>
      </c>
      <c r="BB83" s="64">
        <v>0</v>
      </c>
      <c r="BC83" s="64">
        <v>0</v>
      </c>
      <c r="BD83" s="64">
        <v>1</v>
      </c>
      <c r="BE83" s="64">
        <v>0</v>
      </c>
      <c r="BF83" s="24"/>
    </row>
    <row r="84" spans="1:58" ht="12">
      <c r="A84" s="23" t="s">
        <v>245</v>
      </c>
      <c r="B84" s="29"/>
      <c r="C84" s="29"/>
      <c r="D84" s="22" t="s">
        <v>26</v>
      </c>
      <c r="E84" s="19" t="s">
        <v>8</v>
      </c>
      <c r="F84" s="23">
        <v>4525289.7</v>
      </c>
      <c r="G84" s="23">
        <v>5672454.5999999996</v>
      </c>
      <c r="H84" s="23" t="s">
        <v>56</v>
      </c>
      <c r="I84" s="23" t="s">
        <v>246</v>
      </c>
      <c r="J84" s="23">
        <v>138.136</v>
      </c>
      <c r="K84" s="23">
        <v>6.5</v>
      </c>
      <c r="L84" s="23" t="s">
        <v>14</v>
      </c>
      <c r="M84" s="19" t="s">
        <v>11</v>
      </c>
      <c r="N84" s="23" t="s">
        <v>676</v>
      </c>
      <c r="O84" s="29">
        <v>2025</v>
      </c>
      <c r="P84" s="29">
        <v>1</v>
      </c>
      <c r="Q84" s="29">
        <v>1</v>
      </c>
      <c r="R84" s="27"/>
      <c r="S84" s="29">
        <v>0.161</v>
      </c>
      <c r="T84" s="29">
        <v>35</v>
      </c>
      <c r="U84" s="49">
        <f t="shared" ref="U84:U86" si="180">IF((AND($T84&gt;0,$T84&lt;=30)),1,0)</f>
        <v>0</v>
      </c>
      <c r="V84" s="49">
        <f t="shared" ref="V84:V86" si="181">IF(AND($T84&gt;30,$T84&lt;=60),1,0)</f>
        <v>1</v>
      </c>
      <c r="W84" s="49">
        <f t="shared" ref="W84:W86" si="182">IF(AND($T84&gt;60,$T84&lt;=90),1,0)</f>
        <v>0</v>
      </c>
      <c r="X84" s="49">
        <f t="shared" ref="X84:X86" si="183">IF(AND($T84&gt;90,$T84&lt;=120),1,0)</f>
        <v>0</v>
      </c>
      <c r="Y84" s="49">
        <f t="shared" ref="Y84:Y86" si="184">IF(AND($T84&gt;120,$T84&lt;=150),1,0)</f>
        <v>0</v>
      </c>
      <c r="Z84" s="49">
        <f t="shared" ref="Z84:Z86" si="185">IF(AND($T84&gt;150,$T84&lt;=180),1,0)</f>
        <v>0</v>
      </c>
      <c r="AA84" s="49">
        <f t="shared" ref="AA84:AA86" si="186">IF(AND($T84&gt;180,$T84&lt;=210),1,0)</f>
        <v>0</v>
      </c>
      <c r="AB84" s="49">
        <f t="shared" ref="AB84:AB86" si="187">IF(AND($T84&gt;210,$T84&lt;=240),1,0)</f>
        <v>0</v>
      </c>
      <c r="AC84" s="49">
        <f t="shared" ref="AC84:AC86" si="188">IF(AND($T84&gt;240,$T84&lt;=270),1,0)</f>
        <v>0</v>
      </c>
      <c r="AD84" s="49">
        <f t="shared" ref="AD84:AD86" si="189">IF(AND($T84&gt;270,$T84&lt;=300),1,0)</f>
        <v>0</v>
      </c>
      <c r="AE84" s="49">
        <f t="shared" ref="AE84:AE86" si="190">IF(AND($T84&gt;300,$T84&lt;=330),1,0)</f>
        <v>0</v>
      </c>
      <c r="AF84" s="49">
        <f t="shared" ref="AF84:AF86" si="191">IF(($T84="3xleer"),1,0)</f>
        <v>0</v>
      </c>
      <c r="AG84" s="49"/>
      <c r="AH84" s="49" cm="1">
        <f t="array" ref="AH84">IF(OR(U84:AF84=1),1,0)</f>
        <v>1</v>
      </c>
      <c r="AI84" s="3">
        <v>1</v>
      </c>
      <c r="AJ84" s="3">
        <v>1</v>
      </c>
      <c r="AK84" s="3">
        <v>1</v>
      </c>
      <c r="AL84" s="3">
        <v>1</v>
      </c>
      <c r="AM84" s="64">
        <v>1</v>
      </c>
      <c r="AN84" s="64">
        <v>1</v>
      </c>
      <c r="AO84" s="64">
        <v>0</v>
      </c>
      <c r="AP84" s="64">
        <v>1</v>
      </c>
      <c r="AQ84" s="64">
        <v>1</v>
      </c>
      <c r="AR84" s="64">
        <v>1</v>
      </c>
      <c r="AS84" s="64">
        <v>0</v>
      </c>
      <c r="AT84" s="64">
        <v>0</v>
      </c>
      <c r="AU84" s="64">
        <v>0</v>
      </c>
      <c r="AV84" s="64">
        <v>1</v>
      </c>
      <c r="AW84" s="64">
        <v>1</v>
      </c>
      <c r="AX84" s="64">
        <v>0</v>
      </c>
      <c r="AY84" s="64">
        <v>0</v>
      </c>
      <c r="AZ84" s="64">
        <v>1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24"/>
    </row>
    <row r="85" spans="1:58" ht="12">
      <c r="A85" s="23" t="s">
        <v>250</v>
      </c>
      <c r="B85" s="29"/>
      <c r="C85" s="29"/>
      <c r="D85" s="22" t="s">
        <v>26</v>
      </c>
      <c r="E85" s="19" t="s">
        <v>8</v>
      </c>
      <c r="F85" s="23">
        <v>4526848.82</v>
      </c>
      <c r="G85" s="23">
        <v>5672368</v>
      </c>
      <c r="H85" s="23" t="s">
        <v>31</v>
      </c>
      <c r="I85" s="23" t="s">
        <v>251</v>
      </c>
      <c r="J85" s="23">
        <v>135.63999999999999</v>
      </c>
      <c r="K85" s="23">
        <v>8.6999999999999993</v>
      </c>
      <c r="L85" s="23" t="s">
        <v>14</v>
      </c>
      <c r="M85" s="19" t="s">
        <v>11</v>
      </c>
      <c r="N85" s="23" t="s">
        <v>676</v>
      </c>
      <c r="O85" s="29">
        <v>2025</v>
      </c>
      <c r="P85" s="29">
        <v>1</v>
      </c>
      <c r="Q85" s="29">
        <v>1</v>
      </c>
      <c r="R85" s="27"/>
      <c r="S85" s="29">
        <v>0.187</v>
      </c>
      <c r="T85" s="29">
        <v>17</v>
      </c>
      <c r="U85" s="49">
        <f t="shared" si="180"/>
        <v>1</v>
      </c>
      <c r="V85" s="49">
        <f t="shared" si="181"/>
        <v>0</v>
      </c>
      <c r="W85" s="49">
        <f t="shared" si="182"/>
        <v>0</v>
      </c>
      <c r="X85" s="49">
        <f t="shared" si="183"/>
        <v>0</v>
      </c>
      <c r="Y85" s="49">
        <f t="shared" si="184"/>
        <v>0</v>
      </c>
      <c r="Z85" s="49">
        <f t="shared" si="185"/>
        <v>0</v>
      </c>
      <c r="AA85" s="49">
        <f t="shared" si="186"/>
        <v>0</v>
      </c>
      <c r="AB85" s="49">
        <f t="shared" si="187"/>
        <v>0</v>
      </c>
      <c r="AC85" s="49">
        <f t="shared" si="188"/>
        <v>0</v>
      </c>
      <c r="AD85" s="49">
        <f t="shared" si="189"/>
        <v>0</v>
      </c>
      <c r="AE85" s="49">
        <f t="shared" si="190"/>
        <v>0</v>
      </c>
      <c r="AF85" s="49">
        <f t="shared" si="191"/>
        <v>0</v>
      </c>
      <c r="AG85" s="49"/>
      <c r="AH85" s="49" cm="1">
        <f t="array" ref="AH85">IF(OR(U85:AF85=1),1,0)</f>
        <v>1</v>
      </c>
      <c r="AI85" s="3">
        <v>1</v>
      </c>
      <c r="AJ85" s="3">
        <v>1</v>
      </c>
      <c r="AK85" s="3">
        <v>1</v>
      </c>
      <c r="AL85" s="3">
        <v>1</v>
      </c>
      <c r="AM85" s="64">
        <v>1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v>0</v>
      </c>
      <c r="BD85" s="64">
        <v>0</v>
      </c>
      <c r="BE85" s="64">
        <v>0</v>
      </c>
      <c r="BF85" s="24"/>
    </row>
    <row r="86" spans="1:58" ht="22.5">
      <c r="A86" s="23" t="s">
        <v>252</v>
      </c>
      <c r="B86" s="29"/>
      <c r="C86" s="29"/>
      <c r="D86" s="22" t="s">
        <v>26</v>
      </c>
      <c r="E86" s="19" t="s">
        <v>8</v>
      </c>
      <c r="F86" s="23">
        <v>4526882.7</v>
      </c>
      <c r="G86" s="23">
        <v>5672101.4000000004</v>
      </c>
      <c r="H86" s="23" t="s">
        <v>31</v>
      </c>
      <c r="I86" s="23" t="s">
        <v>251</v>
      </c>
      <c r="J86" s="23">
        <v>136.07599999999999</v>
      </c>
      <c r="K86" s="23">
        <v>10</v>
      </c>
      <c r="L86" s="23" t="s">
        <v>14</v>
      </c>
      <c r="M86" s="19" t="s">
        <v>11</v>
      </c>
      <c r="N86" s="23" t="s">
        <v>676</v>
      </c>
      <c r="O86" s="29">
        <v>2025</v>
      </c>
      <c r="P86" s="29">
        <v>1</v>
      </c>
      <c r="Q86" s="29">
        <v>1</v>
      </c>
      <c r="R86" s="27"/>
      <c r="S86" s="29">
        <v>0.3</v>
      </c>
      <c r="T86" s="29" t="s">
        <v>901</v>
      </c>
      <c r="U86" s="49">
        <f t="shared" si="180"/>
        <v>0</v>
      </c>
      <c r="V86" s="49">
        <f t="shared" si="181"/>
        <v>0</v>
      </c>
      <c r="W86" s="49">
        <f t="shared" si="182"/>
        <v>0</v>
      </c>
      <c r="X86" s="49">
        <f t="shared" si="183"/>
        <v>0</v>
      </c>
      <c r="Y86" s="49">
        <f t="shared" si="184"/>
        <v>0</v>
      </c>
      <c r="Z86" s="49">
        <f t="shared" si="185"/>
        <v>0</v>
      </c>
      <c r="AA86" s="49">
        <f t="shared" si="186"/>
        <v>0</v>
      </c>
      <c r="AB86" s="49">
        <f t="shared" si="187"/>
        <v>0</v>
      </c>
      <c r="AC86" s="49">
        <f t="shared" si="188"/>
        <v>0</v>
      </c>
      <c r="AD86" s="49">
        <f t="shared" si="189"/>
        <v>0</v>
      </c>
      <c r="AE86" s="49">
        <f t="shared" si="190"/>
        <v>0</v>
      </c>
      <c r="AF86" s="49">
        <f t="shared" si="191"/>
        <v>1</v>
      </c>
      <c r="AG86" s="49"/>
      <c r="AH86" s="49" cm="1">
        <f t="array" ref="AH86">IF(OR(U86:AF86=1),1,0)</f>
        <v>1</v>
      </c>
      <c r="AI86" s="3">
        <v>1</v>
      </c>
      <c r="AJ86" s="3">
        <v>1</v>
      </c>
      <c r="AK86" s="3">
        <v>1</v>
      </c>
      <c r="AL86" s="3">
        <v>1</v>
      </c>
      <c r="AM86" s="64">
        <v>1</v>
      </c>
      <c r="AN86" s="64">
        <v>1</v>
      </c>
      <c r="AO86" s="64">
        <v>0</v>
      </c>
      <c r="AP86" s="64">
        <v>1</v>
      </c>
      <c r="AQ86" s="64">
        <v>1</v>
      </c>
      <c r="AR86" s="64">
        <v>1</v>
      </c>
      <c r="AS86" s="64">
        <v>0</v>
      </c>
      <c r="AT86" s="64">
        <v>0</v>
      </c>
      <c r="AU86" s="64">
        <v>0</v>
      </c>
      <c r="AV86" s="64">
        <v>1</v>
      </c>
      <c r="AW86" s="64">
        <v>1</v>
      </c>
      <c r="AX86" s="64">
        <v>0</v>
      </c>
      <c r="AY86" s="64">
        <v>0</v>
      </c>
      <c r="AZ86" s="64">
        <v>1</v>
      </c>
      <c r="BA86" s="64">
        <v>0</v>
      </c>
      <c r="BB86" s="64">
        <v>0</v>
      </c>
      <c r="BC86" s="64">
        <v>0</v>
      </c>
      <c r="BD86" s="64">
        <v>0</v>
      </c>
      <c r="BE86" s="64">
        <v>0</v>
      </c>
      <c r="BF86" s="24" t="s">
        <v>911</v>
      </c>
    </row>
    <row r="87" spans="1:58" ht="22.5">
      <c r="A87" s="23" t="s">
        <v>254</v>
      </c>
      <c r="B87" s="29"/>
      <c r="C87" s="29"/>
      <c r="D87" s="22" t="s">
        <v>26</v>
      </c>
      <c r="E87" s="19" t="s">
        <v>8</v>
      </c>
      <c r="F87" s="23">
        <v>4526199.5999999996</v>
      </c>
      <c r="G87" s="23">
        <v>5672493.7999999998</v>
      </c>
      <c r="H87" s="23" t="s">
        <v>59</v>
      </c>
      <c r="I87" s="23" t="s">
        <v>98</v>
      </c>
      <c r="J87" s="23">
        <v>136.13999999999999</v>
      </c>
      <c r="K87" s="23">
        <v>27.7</v>
      </c>
      <c r="L87" s="23" t="s">
        <v>34</v>
      </c>
      <c r="M87" s="19" t="s">
        <v>673</v>
      </c>
      <c r="N87" s="23" t="s">
        <v>676</v>
      </c>
      <c r="O87" s="29">
        <v>2025</v>
      </c>
      <c r="P87" s="29">
        <v>1</v>
      </c>
      <c r="Q87" s="29">
        <v>1</v>
      </c>
      <c r="R87" s="27"/>
      <c r="S87" s="29">
        <v>2.177</v>
      </c>
      <c r="T87" s="29">
        <v>124</v>
      </c>
      <c r="U87" s="49">
        <f t="shared" ref="U87" si="192">IF((AND($T87&gt;0,$T87&lt;=30)),1,0)</f>
        <v>0</v>
      </c>
      <c r="V87" s="49">
        <f t="shared" ref="V87" si="193">IF(AND($T87&gt;30,$T87&lt;=60),1,0)</f>
        <v>0</v>
      </c>
      <c r="W87" s="49">
        <f t="shared" ref="W87" si="194">IF(AND($T87&gt;60,$T87&lt;=90),1,0)</f>
        <v>0</v>
      </c>
      <c r="X87" s="49">
        <f t="shared" ref="X87" si="195">IF(AND($T87&gt;90,$T87&lt;=120),1,0)</f>
        <v>0</v>
      </c>
      <c r="Y87" s="49">
        <f t="shared" ref="Y87" si="196">IF(AND($T87&gt;120,$T87&lt;=150),1,0)</f>
        <v>1</v>
      </c>
      <c r="Z87" s="49">
        <f t="shared" ref="Z87" si="197">IF(AND($T87&gt;150,$T87&lt;=180),1,0)</f>
        <v>0</v>
      </c>
      <c r="AA87" s="49">
        <f t="shared" ref="AA87" si="198">IF(AND($T87&gt;180,$T87&lt;=210),1,0)</f>
        <v>0</v>
      </c>
      <c r="AB87" s="49">
        <f t="shared" ref="AB87" si="199">IF(AND($T87&gt;210,$T87&lt;=240),1,0)</f>
        <v>0</v>
      </c>
      <c r="AC87" s="49">
        <f t="shared" ref="AC87" si="200">IF(AND($T87&gt;240,$T87&lt;=270),1,0)</f>
        <v>0</v>
      </c>
      <c r="AD87" s="49">
        <f t="shared" ref="AD87" si="201">IF(AND($T87&gt;270,$T87&lt;=300),1,0)</f>
        <v>0</v>
      </c>
      <c r="AE87" s="49">
        <f t="shared" ref="AE87" si="202">IF(AND($T87&gt;300,$T87&lt;=330),1,0)</f>
        <v>0</v>
      </c>
      <c r="AF87" s="49">
        <f t="shared" ref="AF87" si="203">IF(($T87="3xleer"),1,0)</f>
        <v>0</v>
      </c>
      <c r="AG87" s="49"/>
      <c r="AH87" s="49" cm="1">
        <f t="array" ref="AH87">IF(OR(U87:AF87=1),1,0)</f>
        <v>1</v>
      </c>
      <c r="AI87" s="3">
        <v>1</v>
      </c>
      <c r="AJ87" s="3">
        <v>0</v>
      </c>
      <c r="AK87" s="3">
        <v>1</v>
      </c>
      <c r="AL87" s="3">
        <v>1</v>
      </c>
      <c r="AM87" s="64">
        <v>1</v>
      </c>
      <c r="AN87" s="64">
        <v>1</v>
      </c>
      <c r="AO87" s="64">
        <v>0</v>
      </c>
      <c r="AP87" s="64">
        <v>1</v>
      </c>
      <c r="AQ87" s="64">
        <v>1</v>
      </c>
      <c r="AR87" s="64">
        <v>1</v>
      </c>
      <c r="AS87" s="64">
        <v>0</v>
      </c>
      <c r="AT87" s="64">
        <v>0</v>
      </c>
      <c r="AU87" s="64">
        <v>0</v>
      </c>
      <c r="AV87" s="64">
        <v>1</v>
      </c>
      <c r="AW87" s="64">
        <v>1</v>
      </c>
      <c r="AX87" s="64">
        <v>0</v>
      </c>
      <c r="AY87" s="64">
        <v>0</v>
      </c>
      <c r="AZ87" s="64">
        <v>1</v>
      </c>
      <c r="BA87" s="64">
        <v>1</v>
      </c>
      <c r="BB87" s="64">
        <v>0</v>
      </c>
      <c r="BC87" s="64">
        <v>0</v>
      </c>
      <c r="BD87" s="64">
        <v>0</v>
      </c>
      <c r="BE87" s="64">
        <v>0</v>
      </c>
      <c r="BF87" s="24"/>
    </row>
    <row r="88" spans="1:58" ht="22.5">
      <c r="A88" s="23" t="s">
        <v>256</v>
      </c>
      <c r="B88" s="29"/>
      <c r="C88" s="29"/>
      <c r="D88" s="22" t="s">
        <v>26</v>
      </c>
      <c r="E88" s="19" t="s">
        <v>8</v>
      </c>
      <c r="F88" s="23">
        <v>4525765.4000000004</v>
      </c>
      <c r="G88" s="23">
        <v>5671646.9000000004</v>
      </c>
      <c r="H88" s="23" t="s">
        <v>24</v>
      </c>
      <c r="I88" s="23" t="s">
        <v>134</v>
      </c>
      <c r="J88" s="23">
        <v>140.83600000000001</v>
      </c>
      <c r="K88" s="23">
        <v>17</v>
      </c>
      <c r="L88" s="23" t="s">
        <v>49</v>
      </c>
      <c r="M88" s="19" t="s">
        <v>673</v>
      </c>
      <c r="N88" s="23" t="s">
        <v>674</v>
      </c>
      <c r="O88" s="29">
        <v>2004</v>
      </c>
      <c r="P88" s="29">
        <v>1</v>
      </c>
      <c r="Q88" s="29">
        <v>1</v>
      </c>
      <c r="R88" s="27"/>
      <c r="S88" s="29">
        <v>0.3</v>
      </c>
      <c r="T88" s="29" t="s">
        <v>901</v>
      </c>
      <c r="U88" s="49">
        <f t="shared" ref="U88" si="204">IF((AND($T88&gt;0,$T88&lt;=30)),1,0)</f>
        <v>0</v>
      </c>
      <c r="V88" s="49">
        <f t="shared" ref="V88" si="205">IF(AND($T88&gt;30,$T88&lt;=60),1,0)</f>
        <v>0</v>
      </c>
      <c r="W88" s="49">
        <f t="shared" ref="W88" si="206">IF(AND($T88&gt;60,$T88&lt;=90),1,0)</f>
        <v>0</v>
      </c>
      <c r="X88" s="49">
        <f t="shared" ref="X88" si="207">IF(AND($T88&gt;90,$T88&lt;=120),1,0)</f>
        <v>0</v>
      </c>
      <c r="Y88" s="49">
        <f t="shared" ref="Y88" si="208">IF(AND($T88&gt;120,$T88&lt;=150),1,0)</f>
        <v>0</v>
      </c>
      <c r="Z88" s="49">
        <f t="shared" ref="Z88" si="209">IF(AND($T88&gt;150,$T88&lt;=180),1,0)</f>
        <v>0</v>
      </c>
      <c r="AA88" s="49">
        <f t="shared" ref="AA88" si="210">IF(AND($T88&gt;180,$T88&lt;=210),1,0)</f>
        <v>0</v>
      </c>
      <c r="AB88" s="49">
        <f t="shared" ref="AB88" si="211">IF(AND($T88&gt;210,$T88&lt;=240),1,0)</f>
        <v>0</v>
      </c>
      <c r="AC88" s="49">
        <f t="shared" ref="AC88" si="212">IF(AND($T88&gt;240,$T88&lt;=270),1,0)</f>
        <v>0</v>
      </c>
      <c r="AD88" s="49">
        <f t="shared" ref="AD88" si="213">IF(AND($T88&gt;270,$T88&lt;=300),1,0)</f>
        <v>0</v>
      </c>
      <c r="AE88" s="49">
        <f t="shared" ref="AE88" si="214">IF(AND($T88&gt;300,$T88&lt;=330),1,0)</f>
        <v>0</v>
      </c>
      <c r="AF88" s="49">
        <f t="shared" ref="AF88" si="215">IF(($T88="3xleer"),1,0)</f>
        <v>1</v>
      </c>
      <c r="AG88" s="49"/>
      <c r="AH88" s="49" cm="1">
        <f t="array" ref="AH88">IF(OR(U88:AF88=1),1,0)</f>
        <v>1</v>
      </c>
      <c r="AI88" s="3">
        <v>1</v>
      </c>
      <c r="AJ88" s="3">
        <v>0</v>
      </c>
      <c r="AK88" s="3">
        <v>1</v>
      </c>
      <c r="AL88" s="3">
        <v>1</v>
      </c>
      <c r="AM88" s="64">
        <v>1</v>
      </c>
      <c r="AN88" s="64">
        <v>1</v>
      </c>
      <c r="AO88" s="64">
        <v>0</v>
      </c>
      <c r="AP88" s="64">
        <v>1</v>
      </c>
      <c r="AQ88" s="64">
        <v>1</v>
      </c>
      <c r="AR88" s="64">
        <v>1</v>
      </c>
      <c r="AS88" s="64">
        <v>0</v>
      </c>
      <c r="AT88" s="64">
        <v>1</v>
      </c>
      <c r="AU88" s="64">
        <v>0</v>
      </c>
      <c r="AV88" s="64">
        <v>1</v>
      </c>
      <c r="AW88" s="64">
        <v>1</v>
      </c>
      <c r="AX88" s="64">
        <v>0</v>
      </c>
      <c r="AY88" s="64">
        <v>0</v>
      </c>
      <c r="AZ88" s="64">
        <v>1</v>
      </c>
      <c r="BA88" s="64">
        <v>0</v>
      </c>
      <c r="BB88" s="64">
        <v>1</v>
      </c>
      <c r="BC88" s="64">
        <v>0</v>
      </c>
      <c r="BD88" s="64">
        <v>0</v>
      </c>
      <c r="BE88" s="64">
        <v>0</v>
      </c>
      <c r="BF88" s="24"/>
    </row>
    <row r="89" spans="1:58" ht="22.5">
      <c r="A89" s="23" t="s">
        <v>259</v>
      </c>
      <c r="B89" s="29"/>
      <c r="C89" s="29"/>
      <c r="D89" s="22" t="s">
        <v>26</v>
      </c>
      <c r="E89" s="19" t="s">
        <v>8</v>
      </c>
      <c r="F89" s="23">
        <v>4525719.0999999996</v>
      </c>
      <c r="G89" s="23">
        <v>5671817.0999999996</v>
      </c>
      <c r="H89" s="23" t="s">
        <v>180</v>
      </c>
      <c r="I89" s="23" t="s">
        <v>134</v>
      </c>
      <c r="J89" s="23">
        <v>138.83600000000001</v>
      </c>
      <c r="K89" s="23">
        <v>17.600000000000001</v>
      </c>
      <c r="L89" s="23" t="s">
        <v>49</v>
      </c>
      <c r="M89" s="19" t="s">
        <v>673</v>
      </c>
      <c r="N89" s="23" t="s">
        <v>678</v>
      </c>
      <c r="O89" s="29">
        <v>2024</v>
      </c>
      <c r="P89" s="29">
        <v>1</v>
      </c>
      <c r="Q89" s="29">
        <v>1</v>
      </c>
      <c r="R89" s="27"/>
      <c r="S89" s="29">
        <v>1.157</v>
      </c>
      <c r="T89" s="29" t="s">
        <v>901</v>
      </c>
      <c r="U89" s="53">
        <f t="shared" ref="U89:U90" si="216">IF((AND($T89&gt;0,$T89&lt;=30)),1,0)</f>
        <v>0</v>
      </c>
      <c r="V89" s="53">
        <f t="shared" ref="V89:V90" si="217">IF(AND($T89&gt;30,$T89&lt;=60),1,0)</f>
        <v>0</v>
      </c>
      <c r="W89" s="53">
        <f t="shared" ref="W89:W90" si="218">IF(AND($T89&gt;60,$T89&lt;=90),1,0)</f>
        <v>0</v>
      </c>
      <c r="X89" s="53">
        <f t="shared" ref="X89:X90" si="219">IF(AND($T89&gt;90,$T89&lt;=120),1,0)</f>
        <v>0</v>
      </c>
      <c r="Y89" s="53">
        <f t="shared" ref="Y89:Y90" si="220">IF(AND($T89&gt;120,$T89&lt;=150),1,0)</f>
        <v>0</v>
      </c>
      <c r="Z89" s="53">
        <f t="shared" ref="Z89:Z90" si="221">IF(AND($T89&gt;150,$T89&lt;=180),1,0)</f>
        <v>0</v>
      </c>
      <c r="AA89" s="53">
        <f t="shared" ref="AA89:AA90" si="222">IF(AND($T89&gt;180,$T89&lt;=210),1,0)</f>
        <v>0</v>
      </c>
      <c r="AB89" s="53">
        <f t="shared" ref="AB89:AB90" si="223">IF(AND($T89&gt;210,$T89&lt;=240),1,0)</f>
        <v>0</v>
      </c>
      <c r="AC89" s="53">
        <f t="shared" ref="AC89:AC90" si="224">IF(AND($T89&gt;240,$T89&lt;=270),1,0)</f>
        <v>0</v>
      </c>
      <c r="AD89" s="53">
        <f t="shared" ref="AD89:AD90" si="225">IF(AND($T89&gt;270,$T89&lt;=300),1,0)</f>
        <v>0</v>
      </c>
      <c r="AE89" s="53">
        <f t="shared" ref="AE89:AE90" si="226">IF(AND($T89&gt;300,$T89&lt;=330),1,0)</f>
        <v>0</v>
      </c>
      <c r="AF89" s="53">
        <f t="shared" ref="AF89:AF90" si="227">IF(($T89="3xleer"),1,0)</f>
        <v>1</v>
      </c>
      <c r="AG89" s="53"/>
      <c r="AH89" s="53" cm="1">
        <f t="array" ref="AH89">IF(OR(U89:AF89=1),1,0)</f>
        <v>1</v>
      </c>
      <c r="AI89" s="3">
        <v>1</v>
      </c>
      <c r="AJ89" s="3">
        <v>0</v>
      </c>
      <c r="AK89" s="3">
        <v>1</v>
      </c>
      <c r="AL89" s="3">
        <v>1</v>
      </c>
      <c r="AM89" s="64">
        <v>1</v>
      </c>
      <c r="AN89" s="64">
        <v>1</v>
      </c>
      <c r="AO89" s="64">
        <v>0</v>
      </c>
      <c r="AP89" s="64">
        <v>1</v>
      </c>
      <c r="AQ89" s="64">
        <v>1</v>
      </c>
      <c r="AR89" s="64">
        <v>1</v>
      </c>
      <c r="AS89" s="64">
        <v>0</v>
      </c>
      <c r="AT89" s="64">
        <v>0</v>
      </c>
      <c r="AU89" s="64">
        <v>0</v>
      </c>
      <c r="AV89" s="64">
        <v>1</v>
      </c>
      <c r="AW89" s="64">
        <v>1</v>
      </c>
      <c r="AX89" s="64">
        <v>0</v>
      </c>
      <c r="AY89" s="64">
        <v>0</v>
      </c>
      <c r="AZ89" s="64">
        <v>1</v>
      </c>
      <c r="BA89" s="64">
        <v>0</v>
      </c>
      <c r="BB89" s="64">
        <v>0</v>
      </c>
      <c r="BC89" s="64">
        <v>0</v>
      </c>
      <c r="BD89" s="64">
        <v>0</v>
      </c>
      <c r="BE89" s="64">
        <v>0</v>
      </c>
      <c r="BF89" s="24"/>
    </row>
    <row r="90" spans="1:58" ht="22.5">
      <c r="A90" s="23" t="s">
        <v>260</v>
      </c>
      <c r="B90" s="29"/>
      <c r="C90" s="29"/>
      <c r="D90" s="22" t="s">
        <v>26</v>
      </c>
      <c r="E90" s="19" t="s">
        <v>8</v>
      </c>
      <c r="F90" s="23">
        <v>4525582.7</v>
      </c>
      <c r="G90" s="23">
        <v>5672384.5999999996</v>
      </c>
      <c r="H90" s="23" t="s">
        <v>56</v>
      </c>
      <c r="I90" s="23" t="s">
        <v>246</v>
      </c>
      <c r="J90" s="23">
        <v>137.93600000000001</v>
      </c>
      <c r="K90" s="23">
        <v>7.2</v>
      </c>
      <c r="L90" s="23" t="s">
        <v>14</v>
      </c>
      <c r="M90" s="19" t="s">
        <v>673</v>
      </c>
      <c r="N90" s="23" t="s">
        <v>674</v>
      </c>
      <c r="O90" s="29">
        <v>2005</v>
      </c>
      <c r="P90" s="29">
        <v>1</v>
      </c>
      <c r="Q90" s="29">
        <v>1</v>
      </c>
      <c r="R90" s="27"/>
      <c r="S90" s="29">
        <v>0.3</v>
      </c>
      <c r="T90" s="29" t="s">
        <v>901</v>
      </c>
      <c r="U90" s="53">
        <f t="shared" si="216"/>
        <v>0</v>
      </c>
      <c r="V90" s="53">
        <f t="shared" si="217"/>
        <v>0</v>
      </c>
      <c r="W90" s="53">
        <f t="shared" si="218"/>
        <v>0</v>
      </c>
      <c r="X90" s="53">
        <f t="shared" si="219"/>
        <v>0</v>
      </c>
      <c r="Y90" s="53">
        <f t="shared" si="220"/>
        <v>0</v>
      </c>
      <c r="Z90" s="53">
        <f t="shared" si="221"/>
        <v>0</v>
      </c>
      <c r="AA90" s="53">
        <f t="shared" si="222"/>
        <v>0</v>
      </c>
      <c r="AB90" s="53">
        <f t="shared" si="223"/>
        <v>0</v>
      </c>
      <c r="AC90" s="53">
        <f t="shared" si="224"/>
        <v>0</v>
      </c>
      <c r="AD90" s="53">
        <f t="shared" si="225"/>
        <v>0</v>
      </c>
      <c r="AE90" s="53">
        <f t="shared" si="226"/>
        <v>0</v>
      </c>
      <c r="AF90" s="53">
        <f t="shared" si="227"/>
        <v>1</v>
      </c>
      <c r="AG90" s="53"/>
      <c r="AH90" s="53" cm="1">
        <f t="array" ref="AH90">IF(OR(U90:AF90=1),1,0)</f>
        <v>1</v>
      </c>
      <c r="AI90" s="3">
        <v>1</v>
      </c>
      <c r="AJ90" s="3">
        <v>1</v>
      </c>
      <c r="AK90" s="3">
        <v>1</v>
      </c>
      <c r="AL90" s="3">
        <v>1</v>
      </c>
      <c r="AM90" s="64">
        <v>1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4">
        <v>0</v>
      </c>
      <c r="BA90" s="64">
        <v>0</v>
      </c>
      <c r="BB90" s="64">
        <v>0</v>
      </c>
      <c r="BC90" s="64">
        <v>0</v>
      </c>
      <c r="BD90" s="64">
        <v>0</v>
      </c>
      <c r="BE90" s="64">
        <v>0</v>
      </c>
      <c r="BF90" s="24" t="s">
        <v>911</v>
      </c>
    </row>
    <row r="91" spans="1:58" ht="12">
      <c r="A91" s="23" t="s">
        <v>261</v>
      </c>
      <c r="B91" s="29"/>
      <c r="C91" s="29" t="s">
        <v>875</v>
      </c>
      <c r="D91" s="22" t="s">
        <v>26</v>
      </c>
      <c r="E91" s="19" t="s">
        <v>8</v>
      </c>
      <c r="F91" s="23">
        <v>4525582.7</v>
      </c>
      <c r="G91" s="23">
        <v>5672384.5999999996</v>
      </c>
      <c r="H91" s="23" t="s">
        <v>56</v>
      </c>
      <c r="I91" s="23" t="s">
        <v>74</v>
      </c>
      <c r="J91" s="23">
        <v>137.93600000000001</v>
      </c>
      <c r="K91" s="23">
        <v>23.8</v>
      </c>
      <c r="L91" s="23" t="s">
        <v>34</v>
      </c>
      <c r="M91" s="19" t="s">
        <v>11</v>
      </c>
      <c r="N91" s="23" t="s">
        <v>676</v>
      </c>
      <c r="O91" s="29">
        <v>2025</v>
      </c>
      <c r="P91" s="29">
        <v>1</v>
      </c>
      <c r="Q91" s="29">
        <v>1</v>
      </c>
      <c r="R91" s="27"/>
      <c r="S91" s="24">
        <v>1.226</v>
      </c>
      <c r="T91" s="24">
        <v>120</v>
      </c>
      <c r="U91" s="49">
        <f t="shared" ref="U91:U92" si="228">IF((AND($T91&gt;0,$T91&lt;=30)),1,0)</f>
        <v>0</v>
      </c>
      <c r="V91" s="49">
        <f t="shared" ref="V91:V92" si="229">IF(AND($T91&gt;30,$T91&lt;=60),1,0)</f>
        <v>0</v>
      </c>
      <c r="W91" s="49">
        <f t="shared" ref="W91:W92" si="230">IF(AND($T91&gt;60,$T91&lt;=90),1,0)</f>
        <v>0</v>
      </c>
      <c r="X91" s="49">
        <f t="shared" ref="X91:X92" si="231">IF(AND($T91&gt;90,$T91&lt;=120),1,0)</f>
        <v>1</v>
      </c>
      <c r="Y91" s="49">
        <f t="shared" ref="Y91:Y92" si="232">IF(AND($T91&gt;120,$T91&lt;=150),1,0)</f>
        <v>0</v>
      </c>
      <c r="Z91" s="49">
        <f t="shared" ref="Z91:Z92" si="233">IF(AND($T91&gt;150,$T91&lt;=180),1,0)</f>
        <v>0</v>
      </c>
      <c r="AA91" s="49">
        <f t="shared" ref="AA91:AA92" si="234">IF(AND($T91&gt;180,$T91&lt;=210),1,0)</f>
        <v>0</v>
      </c>
      <c r="AB91" s="49">
        <f t="shared" ref="AB91:AB92" si="235">IF(AND($T91&gt;210,$T91&lt;=240),1,0)</f>
        <v>0</v>
      </c>
      <c r="AC91" s="49">
        <f t="shared" ref="AC91:AC92" si="236">IF(AND($T91&gt;240,$T91&lt;=270),1,0)</f>
        <v>0</v>
      </c>
      <c r="AD91" s="49">
        <f t="shared" ref="AD91:AD92" si="237">IF(AND($T91&gt;270,$T91&lt;=300),1,0)</f>
        <v>0</v>
      </c>
      <c r="AE91" s="49">
        <f t="shared" ref="AE91:AE92" si="238">IF(AND($T91&gt;300,$T91&lt;=330),1,0)</f>
        <v>0</v>
      </c>
      <c r="AF91" s="49">
        <f t="shared" ref="AF91:AF92" si="239">IF(($T91="3xleer"),1,0)</f>
        <v>0</v>
      </c>
      <c r="AG91" s="49"/>
      <c r="AH91" s="49" cm="1">
        <f t="array" ref="AH91">IF(OR(U91:AF91=1),1,0)</f>
        <v>1</v>
      </c>
      <c r="AI91" s="3">
        <v>1</v>
      </c>
      <c r="AJ91" s="3">
        <v>0</v>
      </c>
      <c r="AK91" s="3">
        <v>1</v>
      </c>
      <c r="AL91" s="3">
        <v>1</v>
      </c>
      <c r="AM91" s="64">
        <v>1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0</v>
      </c>
      <c r="BC91" s="64">
        <v>0</v>
      </c>
      <c r="BD91" s="64">
        <v>0</v>
      </c>
      <c r="BE91" s="64">
        <v>0</v>
      </c>
      <c r="BF91" s="24"/>
    </row>
    <row r="92" spans="1:58" ht="12">
      <c r="A92" s="23" t="s">
        <v>263</v>
      </c>
      <c r="B92" s="29"/>
      <c r="C92" s="29"/>
      <c r="D92" s="22" t="s">
        <v>26</v>
      </c>
      <c r="E92" s="19" t="s">
        <v>8</v>
      </c>
      <c r="F92" s="23">
        <v>4525669.7</v>
      </c>
      <c r="G92" s="23">
        <v>5672478.5999999996</v>
      </c>
      <c r="H92" s="23" t="s">
        <v>56</v>
      </c>
      <c r="I92" s="23" t="s">
        <v>74</v>
      </c>
      <c r="J92" s="23">
        <v>137.33600000000001</v>
      </c>
      <c r="K92" s="23">
        <v>22.9</v>
      </c>
      <c r="L92" s="23" t="s">
        <v>34</v>
      </c>
      <c r="M92" s="19" t="s">
        <v>11</v>
      </c>
      <c r="N92" s="23" t="s">
        <v>676</v>
      </c>
      <c r="O92" s="29">
        <v>2025</v>
      </c>
      <c r="P92" s="29">
        <v>1</v>
      </c>
      <c r="Q92" s="29">
        <v>1</v>
      </c>
      <c r="R92" s="27"/>
      <c r="S92" s="29">
        <v>2.032</v>
      </c>
      <c r="T92" s="29">
        <v>92</v>
      </c>
      <c r="U92" s="49">
        <f t="shared" si="228"/>
        <v>0</v>
      </c>
      <c r="V92" s="49">
        <f t="shared" si="229"/>
        <v>0</v>
      </c>
      <c r="W92" s="49">
        <f t="shared" si="230"/>
        <v>0</v>
      </c>
      <c r="X92" s="49">
        <f t="shared" si="231"/>
        <v>1</v>
      </c>
      <c r="Y92" s="49">
        <f t="shared" si="232"/>
        <v>0</v>
      </c>
      <c r="Z92" s="49">
        <f t="shared" si="233"/>
        <v>0</v>
      </c>
      <c r="AA92" s="49">
        <f t="shared" si="234"/>
        <v>0</v>
      </c>
      <c r="AB92" s="49">
        <f t="shared" si="235"/>
        <v>0</v>
      </c>
      <c r="AC92" s="49">
        <f t="shared" si="236"/>
        <v>0</v>
      </c>
      <c r="AD92" s="49">
        <f t="shared" si="237"/>
        <v>0</v>
      </c>
      <c r="AE92" s="49">
        <f t="shared" si="238"/>
        <v>0</v>
      </c>
      <c r="AF92" s="49">
        <f t="shared" si="239"/>
        <v>0</v>
      </c>
      <c r="AG92" s="49"/>
      <c r="AH92" s="49" cm="1">
        <f t="array" ref="AH92">IF(OR(U92:AF92=1),1,0)</f>
        <v>1</v>
      </c>
      <c r="AI92" s="3">
        <v>1</v>
      </c>
      <c r="AJ92" s="3">
        <v>0</v>
      </c>
      <c r="AK92" s="3">
        <v>1</v>
      </c>
      <c r="AL92" s="3">
        <v>1</v>
      </c>
      <c r="AM92" s="64">
        <v>1</v>
      </c>
      <c r="AN92" s="64">
        <v>1</v>
      </c>
      <c r="AO92" s="64">
        <v>0</v>
      </c>
      <c r="AP92" s="64">
        <v>1</v>
      </c>
      <c r="AQ92" s="64">
        <v>1</v>
      </c>
      <c r="AR92" s="64">
        <v>1</v>
      </c>
      <c r="AS92" s="64">
        <v>0</v>
      </c>
      <c r="AT92" s="64">
        <v>1</v>
      </c>
      <c r="AU92" s="64">
        <v>0</v>
      </c>
      <c r="AV92" s="64">
        <v>1</v>
      </c>
      <c r="AW92" s="64">
        <v>1</v>
      </c>
      <c r="AX92" s="64">
        <v>0</v>
      </c>
      <c r="AY92" s="64">
        <v>0</v>
      </c>
      <c r="AZ92" s="64">
        <v>1</v>
      </c>
      <c r="BA92" s="64">
        <v>0</v>
      </c>
      <c r="BB92" s="64">
        <v>0</v>
      </c>
      <c r="BC92" s="64">
        <v>0</v>
      </c>
      <c r="BD92" s="64">
        <v>0</v>
      </c>
      <c r="BE92" s="64">
        <v>0</v>
      </c>
      <c r="BF92" s="24"/>
    </row>
    <row r="93" spans="1:58" ht="12">
      <c r="A93" s="23" t="s">
        <v>267</v>
      </c>
      <c r="B93" s="29"/>
      <c r="C93" s="29"/>
      <c r="D93" s="22" t="s">
        <v>26</v>
      </c>
      <c r="E93" s="19" t="s">
        <v>8</v>
      </c>
      <c r="F93" s="23">
        <v>4525809.7</v>
      </c>
      <c r="G93" s="23">
        <v>5672792.0999999996</v>
      </c>
      <c r="H93" s="23" t="s">
        <v>60</v>
      </c>
      <c r="I93" s="23" t="s">
        <v>64</v>
      </c>
      <c r="J93" s="23">
        <v>136.44</v>
      </c>
      <c r="K93" s="23">
        <v>10.5</v>
      </c>
      <c r="L93" s="23" t="s">
        <v>14</v>
      </c>
      <c r="M93" s="19" t="s">
        <v>11</v>
      </c>
      <c r="N93" s="23" t="s">
        <v>676</v>
      </c>
      <c r="O93" s="29" t="s">
        <v>896</v>
      </c>
      <c r="P93" s="29">
        <v>1</v>
      </c>
      <c r="Q93" s="29">
        <v>1</v>
      </c>
      <c r="R93" s="27"/>
      <c r="S93" s="29">
        <v>0.41799999999999998</v>
      </c>
      <c r="T93" s="29">
        <v>37</v>
      </c>
      <c r="U93" s="49">
        <f t="shared" ref="U93" si="240">IF((AND($T93&gt;0,$T93&lt;=30)),1,0)</f>
        <v>0</v>
      </c>
      <c r="V93" s="49">
        <f t="shared" ref="V93" si="241">IF(AND($T93&gt;30,$T93&lt;=60),1,0)</f>
        <v>1</v>
      </c>
      <c r="W93" s="49">
        <f t="shared" ref="W93" si="242">IF(AND($T93&gt;60,$T93&lt;=90),1,0)</f>
        <v>0</v>
      </c>
      <c r="X93" s="49">
        <f t="shared" ref="X93" si="243">IF(AND($T93&gt;90,$T93&lt;=120),1,0)</f>
        <v>0</v>
      </c>
      <c r="Y93" s="49">
        <f t="shared" ref="Y93" si="244">IF(AND($T93&gt;120,$T93&lt;=150),1,0)</f>
        <v>0</v>
      </c>
      <c r="Z93" s="49">
        <f t="shared" ref="Z93" si="245">IF(AND($T93&gt;150,$T93&lt;=180),1,0)</f>
        <v>0</v>
      </c>
      <c r="AA93" s="49">
        <f t="shared" ref="AA93" si="246">IF(AND($T93&gt;180,$T93&lt;=210),1,0)</f>
        <v>0</v>
      </c>
      <c r="AB93" s="49">
        <f t="shared" ref="AB93" si="247">IF(AND($T93&gt;210,$T93&lt;=240),1,0)</f>
        <v>0</v>
      </c>
      <c r="AC93" s="49">
        <f t="shared" ref="AC93" si="248">IF(AND($T93&gt;240,$T93&lt;=270),1,0)</f>
        <v>0</v>
      </c>
      <c r="AD93" s="49">
        <f t="shared" ref="AD93" si="249">IF(AND($T93&gt;270,$T93&lt;=300),1,0)</f>
        <v>0</v>
      </c>
      <c r="AE93" s="49">
        <f t="shared" ref="AE93" si="250">IF(AND($T93&gt;300,$T93&lt;=330),1,0)</f>
        <v>0</v>
      </c>
      <c r="AF93" s="49">
        <f t="shared" ref="AF93" si="251">IF(($T93="3xleer"),1,0)</f>
        <v>0</v>
      </c>
      <c r="AG93" s="49"/>
      <c r="AH93" s="49" cm="1">
        <f t="array" ref="AH93">IF(OR(U93:AF93=1),1,0)</f>
        <v>1</v>
      </c>
      <c r="AI93" s="3">
        <v>1</v>
      </c>
      <c r="AJ93" s="3">
        <v>1</v>
      </c>
      <c r="AK93" s="3">
        <v>1</v>
      </c>
      <c r="AL93" s="3">
        <v>1</v>
      </c>
      <c r="AM93" s="64">
        <v>1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>
        <v>0</v>
      </c>
      <c r="BA93" s="64">
        <v>0</v>
      </c>
      <c r="BB93" s="64">
        <v>0</v>
      </c>
      <c r="BC93" s="64">
        <v>0</v>
      </c>
      <c r="BD93" s="64">
        <v>0</v>
      </c>
      <c r="BE93" s="64">
        <v>0</v>
      </c>
      <c r="BF93" s="24"/>
    </row>
    <row r="94" spans="1:58" ht="12">
      <c r="A94" s="23" t="s">
        <v>271</v>
      </c>
      <c r="B94" s="29"/>
      <c r="C94" s="29"/>
      <c r="D94" s="22" t="s">
        <v>26</v>
      </c>
      <c r="E94" s="19" t="s">
        <v>8</v>
      </c>
      <c r="F94" s="23">
        <v>4525264.9000000004</v>
      </c>
      <c r="G94" s="23">
        <v>5672409.7000000002</v>
      </c>
      <c r="H94" s="23" t="s">
        <v>56</v>
      </c>
      <c r="I94" s="23" t="s">
        <v>246</v>
      </c>
      <c r="J94" s="23">
        <v>138.23599999999999</v>
      </c>
      <c r="K94" s="23">
        <v>7.5</v>
      </c>
      <c r="L94" s="23" t="s">
        <v>14</v>
      </c>
      <c r="M94" s="19" t="s">
        <v>11</v>
      </c>
      <c r="N94" s="23" t="s">
        <v>676</v>
      </c>
      <c r="O94" s="29">
        <v>2025</v>
      </c>
      <c r="P94" s="29">
        <v>1</v>
      </c>
      <c r="Q94" s="29">
        <v>1</v>
      </c>
      <c r="R94" s="27"/>
      <c r="S94" s="29">
        <v>0.32800000000000001</v>
      </c>
      <c r="T94" s="29">
        <v>37</v>
      </c>
      <c r="U94" s="49">
        <f t="shared" ref="U94:U96" si="252">IF((AND($T94&gt;0,$T94&lt;=30)),1,0)</f>
        <v>0</v>
      </c>
      <c r="V94" s="49">
        <f t="shared" ref="V94:V96" si="253">IF(AND($T94&gt;30,$T94&lt;=60),1,0)</f>
        <v>1</v>
      </c>
      <c r="W94" s="49">
        <f t="shared" ref="W94:W96" si="254">IF(AND($T94&gt;60,$T94&lt;=90),1,0)</f>
        <v>0</v>
      </c>
      <c r="X94" s="49">
        <f t="shared" ref="X94:X96" si="255">IF(AND($T94&gt;90,$T94&lt;=120),1,0)</f>
        <v>0</v>
      </c>
      <c r="Y94" s="49">
        <f t="shared" ref="Y94:Y96" si="256">IF(AND($T94&gt;120,$T94&lt;=150),1,0)</f>
        <v>0</v>
      </c>
      <c r="Z94" s="49">
        <f t="shared" ref="Z94:Z96" si="257">IF(AND($T94&gt;150,$T94&lt;=180),1,0)</f>
        <v>0</v>
      </c>
      <c r="AA94" s="49">
        <f t="shared" ref="AA94:AA96" si="258">IF(AND($T94&gt;180,$T94&lt;=210),1,0)</f>
        <v>0</v>
      </c>
      <c r="AB94" s="49">
        <f t="shared" ref="AB94:AB96" si="259">IF(AND($T94&gt;210,$T94&lt;=240),1,0)</f>
        <v>0</v>
      </c>
      <c r="AC94" s="49">
        <f t="shared" ref="AC94:AC96" si="260">IF(AND($T94&gt;240,$T94&lt;=270),1,0)</f>
        <v>0</v>
      </c>
      <c r="AD94" s="49">
        <f t="shared" ref="AD94:AD96" si="261">IF(AND($T94&gt;270,$T94&lt;=300),1,0)</f>
        <v>0</v>
      </c>
      <c r="AE94" s="49">
        <f t="shared" ref="AE94:AE96" si="262">IF(AND($T94&gt;300,$T94&lt;=330),1,0)</f>
        <v>0</v>
      </c>
      <c r="AF94" s="49">
        <f t="shared" ref="AF94:AF96" si="263">IF(($T94="3xleer"),1,0)</f>
        <v>0</v>
      </c>
      <c r="AG94" s="49"/>
      <c r="AH94" s="49" cm="1">
        <f t="array" ref="AH94">IF(OR(U94:AF94=1),1,0)</f>
        <v>1</v>
      </c>
      <c r="AI94" s="3">
        <v>1</v>
      </c>
      <c r="AJ94" s="3">
        <v>1</v>
      </c>
      <c r="AK94" s="3">
        <v>1</v>
      </c>
      <c r="AL94" s="3">
        <v>1</v>
      </c>
      <c r="AM94" s="64">
        <v>1</v>
      </c>
      <c r="AN94" s="64">
        <v>1</v>
      </c>
      <c r="AO94" s="64">
        <v>0</v>
      </c>
      <c r="AP94" s="64">
        <v>1</v>
      </c>
      <c r="AQ94" s="64">
        <v>1</v>
      </c>
      <c r="AR94" s="64">
        <v>1</v>
      </c>
      <c r="AS94" s="64">
        <v>0</v>
      </c>
      <c r="AT94" s="64">
        <v>0</v>
      </c>
      <c r="AU94" s="64">
        <v>0</v>
      </c>
      <c r="AV94" s="64">
        <v>1</v>
      </c>
      <c r="AW94" s="64">
        <v>1</v>
      </c>
      <c r="AX94" s="64">
        <v>0</v>
      </c>
      <c r="AY94" s="64">
        <v>0</v>
      </c>
      <c r="AZ94" s="64">
        <v>1</v>
      </c>
      <c r="BA94" s="64">
        <v>0</v>
      </c>
      <c r="BB94" s="64">
        <v>0</v>
      </c>
      <c r="BC94" s="64">
        <v>0</v>
      </c>
      <c r="BD94" s="64">
        <v>0</v>
      </c>
      <c r="BE94" s="64">
        <v>0</v>
      </c>
      <c r="BF94" s="24"/>
    </row>
    <row r="95" spans="1:58" ht="12">
      <c r="A95" s="23" t="s">
        <v>273</v>
      </c>
      <c r="B95" s="29"/>
      <c r="C95" s="29"/>
      <c r="D95" s="22" t="s">
        <v>26</v>
      </c>
      <c r="E95" s="19" t="s">
        <v>8</v>
      </c>
      <c r="F95" s="23">
        <v>4525499.7</v>
      </c>
      <c r="G95" s="23">
        <v>5672463.5999999996</v>
      </c>
      <c r="H95" s="23" t="s">
        <v>56</v>
      </c>
      <c r="I95" s="23" t="s">
        <v>246</v>
      </c>
      <c r="J95" s="23">
        <v>137.63999999999999</v>
      </c>
      <c r="K95" s="23">
        <v>7.4</v>
      </c>
      <c r="L95" s="23" t="s">
        <v>14</v>
      </c>
      <c r="M95" s="19" t="s">
        <v>11</v>
      </c>
      <c r="N95" s="23" t="s">
        <v>676</v>
      </c>
      <c r="O95" s="29">
        <v>2025</v>
      </c>
      <c r="P95" s="29">
        <v>1</v>
      </c>
      <c r="Q95" s="29">
        <v>1</v>
      </c>
      <c r="R95" s="27"/>
      <c r="S95" s="29">
        <v>4.9000000000000002E-2</v>
      </c>
      <c r="T95" s="29" t="s">
        <v>901</v>
      </c>
      <c r="U95" s="49">
        <f t="shared" si="252"/>
        <v>0</v>
      </c>
      <c r="V95" s="49">
        <f t="shared" si="253"/>
        <v>0</v>
      </c>
      <c r="W95" s="49">
        <f t="shared" si="254"/>
        <v>0</v>
      </c>
      <c r="X95" s="49">
        <f t="shared" si="255"/>
        <v>0</v>
      </c>
      <c r="Y95" s="49">
        <f t="shared" si="256"/>
        <v>0</v>
      </c>
      <c r="Z95" s="49">
        <f t="shared" si="257"/>
        <v>0</v>
      </c>
      <c r="AA95" s="49">
        <f t="shared" si="258"/>
        <v>0</v>
      </c>
      <c r="AB95" s="49">
        <f t="shared" si="259"/>
        <v>0</v>
      </c>
      <c r="AC95" s="49">
        <f t="shared" si="260"/>
        <v>0</v>
      </c>
      <c r="AD95" s="49">
        <f t="shared" si="261"/>
        <v>0</v>
      </c>
      <c r="AE95" s="49">
        <f t="shared" si="262"/>
        <v>0</v>
      </c>
      <c r="AF95" s="49">
        <f t="shared" si="263"/>
        <v>1</v>
      </c>
      <c r="AG95" s="49"/>
      <c r="AH95" s="49" cm="1">
        <f t="array" ref="AH95">IF(OR(U95:AF95=1),1,0)</f>
        <v>1</v>
      </c>
      <c r="AI95" s="3">
        <v>1</v>
      </c>
      <c r="AJ95" s="3">
        <v>1</v>
      </c>
      <c r="AK95" s="3">
        <v>1</v>
      </c>
      <c r="AL95" s="3">
        <v>1</v>
      </c>
      <c r="AM95" s="64">
        <v>1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4">
        <v>0</v>
      </c>
      <c r="BA95" s="64">
        <v>0</v>
      </c>
      <c r="BB95" s="64">
        <v>0</v>
      </c>
      <c r="BC95" s="64">
        <v>0</v>
      </c>
      <c r="BD95" s="64">
        <v>0</v>
      </c>
      <c r="BE95" s="64">
        <v>0</v>
      </c>
      <c r="BF95" s="24"/>
    </row>
    <row r="96" spans="1:58" ht="12">
      <c r="A96" s="23" t="s">
        <v>274</v>
      </c>
      <c r="B96" s="29"/>
      <c r="C96" s="29" t="s">
        <v>875</v>
      </c>
      <c r="D96" s="22" t="s">
        <v>275</v>
      </c>
      <c r="E96" s="19" t="s">
        <v>8</v>
      </c>
      <c r="F96" s="23">
        <v>4525499.7</v>
      </c>
      <c r="G96" s="23">
        <v>5672463.5999999996</v>
      </c>
      <c r="H96" s="23" t="s">
        <v>56</v>
      </c>
      <c r="I96" s="23" t="s">
        <v>74</v>
      </c>
      <c r="J96" s="23">
        <v>137.636</v>
      </c>
      <c r="K96" s="23">
        <v>24.7</v>
      </c>
      <c r="L96" s="23" t="s">
        <v>34</v>
      </c>
      <c r="M96" s="19" t="s">
        <v>11</v>
      </c>
      <c r="N96" s="23" t="s">
        <v>676</v>
      </c>
      <c r="O96" s="29">
        <v>2025</v>
      </c>
      <c r="P96" s="29">
        <v>1</v>
      </c>
      <c r="Q96" s="29">
        <v>1</v>
      </c>
      <c r="R96" s="27"/>
      <c r="S96" s="24">
        <v>0.67200000000000004</v>
      </c>
      <c r="T96" s="24">
        <v>51</v>
      </c>
      <c r="U96" s="49">
        <f t="shared" si="252"/>
        <v>0</v>
      </c>
      <c r="V96" s="49">
        <f t="shared" si="253"/>
        <v>1</v>
      </c>
      <c r="W96" s="49">
        <f t="shared" si="254"/>
        <v>0</v>
      </c>
      <c r="X96" s="49">
        <f t="shared" si="255"/>
        <v>0</v>
      </c>
      <c r="Y96" s="49">
        <f t="shared" si="256"/>
        <v>0</v>
      </c>
      <c r="Z96" s="49">
        <f t="shared" si="257"/>
        <v>0</v>
      </c>
      <c r="AA96" s="49">
        <f t="shared" si="258"/>
        <v>0</v>
      </c>
      <c r="AB96" s="49">
        <f t="shared" si="259"/>
        <v>0</v>
      </c>
      <c r="AC96" s="49">
        <f t="shared" si="260"/>
        <v>0</v>
      </c>
      <c r="AD96" s="49">
        <f t="shared" si="261"/>
        <v>0</v>
      </c>
      <c r="AE96" s="49">
        <f t="shared" si="262"/>
        <v>0</v>
      </c>
      <c r="AF96" s="49">
        <f t="shared" si="263"/>
        <v>0</v>
      </c>
      <c r="AG96" s="49"/>
      <c r="AH96" s="49" cm="1">
        <f t="array" ref="AH96">IF(OR(U96:AF96=1),1,0)</f>
        <v>1</v>
      </c>
      <c r="AI96" s="3">
        <v>1</v>
      </c>
      <c r="AJ96" s="3">
        <v>0</v>
      </c>
      <c r="AK96" s="3">
        <v>1</v>
      </c>
      <c r="AL96" s="3">
        <v>1</v>
      </c>
      <c r="AM96" s="64">
        <v>1</v>
      </c>
      <c r="AN96" s="64">
        <v>1</v>
      </c>
      <c r="AO96" s="64">
        <v>0</v>
      </c>
      <c r="AP96" s="64">
        <v>1</v>
      </c>
      <c r="AQ96" s="64">
        <v>1</v>
      </c>
      <c r="AR96" s="64">
        <v>1</v>
      </c>
      <c r="AS96" s="64">
        <v>0</v>
      </c>
      <c r="AT96" s="64">
        <v>1</v>
      </c>
      <c r="AU96" s="64">
        <v>0</v>
      </c>
      <c r="AV96" s="64">
        <v>1</v>
      </c>
      <c r="AW96" s="64">
        <v>1</v>
      </c>
      <c r="AX96" s="64">
        <v>0</v>
      </c>
      <c r="AY96" s="64">
        <v>0</v>
      </c>
      <c r="AZ96" s="64">
        <v>1</v>
      </c>
      <c r="BA96" s="64">
        <v>0</v>
      </c>
      <c r="BB96" s="64">
        <v>0</v>
      </c>
      <c r="BC96" s="64">
        <v>0</v>
      </c>
      <c r="BD96" s="64">
        <v>0</v>
      </c>
      <c r="BE96" s="64">
        <v>0</v>
      </c>
      <c r="BF96" s="24"/>
    </row>
    <row r="97" spans="1:58" ht="22.5">
      <c r="A97" s="23" t="s">
        <v>276</v>
      </c>
      <c r="B97" s="29"/>
      <c r="C97" s="29"/>
      <c r="D97" s="22" t="s">
        <v>26</v>
      </c>
      <c r="E97" s="19" t="s">
        <v>8</v>
      </c>
      <c r="F97" s="23">
        <v>4526182</v>
      </c>
      <c r="G97" s="23">
        <v>5672390.4000000004</v>
      </c>
      <c r="H97" s="23" t="s">
        <v>10</v>
      </c>
      <c r="I97" s="23" t="s">
        <v>13</v>
      </c>
      <c r="J97" s="23">
        <v>135.94</v>
      </c>
      <c r="K97" s="23">
        <v>8</v>
      </c>
      <c r="L97" s="23" t="s">
        <v>14</v>
      </c>
      <c r="M97" s="19" t="s">
        <v>673</v>
      </c>
      <c r="N97" s="23" t="s">
        <v>678</v>
      </c>
      <c r="O97" s="29">
        <v>2024</v>
      </c>
      <c r="P97" s="29">
        <v>1</v>
      </c>
      <c r="Q97" s="29">
        <v>1</v>
      </c>
      <c r="R97" s="27"/>
      <c r="S97" s="29">
        <v>8.3000000000000004E-2</v>
      </c>
      <c r="T97" s="29" t="s">
        <v>901</v>
      </c>
      <c r="U97" s="49">
        <f t="shared" ref="U97:U98" si="264">IF((AND($T97&gt;0,$T97&lt;=30)),1,0)</f>
        <v>0</v>
      </c>
      <c r="V97" s="49">
        <f t="shared" ref="V97:V98" si="265">IF(AND($T97&gt;30,$T97&lt;=60),1,0)</f>
        <v>0</v>
      </c>
      <c r="W97" s="49">
        <f t="shared" ref="W97:W98" si="266">IF(AND($T97&gt;60,$T97&lt;=90),1,0)</f>
        <v>0</v>
      </c>
      <c r="X97" s="49">
        <f t="shared" ref="X97:X98" si="267">IF(AND($T97&gt;90,$T97&lt;=120),1,0)</f>
        <v>0</v>
      </c>
      <c r="Y97" s="49">
        <f t="shared" ref="Y97:Y98" si="268">IF(AND($T97&gt;120,$T97&lt;=150),1,0)</f>
        <v>0</v>
      </c>
      <c r="Z97" s="49">
        <f t="shared" ref="Z97:Z98" si="269">IF(AND($T97&gt;150,$T97&lt;=180),1,0)</f>
        <v>0</v>
      </c>
      <c r="AA97" s="49">
        <f t="shared" ref="AA97:AA98" si="270">IF(AND($T97&gt;180,$T97&lt;=210),1,0)</f>
        <v>0</v>
      </c>
      <c r="AB97" s="49">
        <f t="shared" ref="AB97:AB98" si="271">IF(AND($T97&gt;210,$T97&lt;=240),1,0)</f>
        <v>0</v>
      </c>
      <c r="AC97" s="49">
        <f t="shared" ref="AC97:AC98" si="272">IF(AND($T97&gt;240,$T97&lt;=270),1,0)</f>
        <v>0</v>
      </c>
      <c r="AD97" s="49">
        <f t="shared" ref="AD97:AD98" si="273">IF(AND($T97&gt;270,$T97&lt;=300),1,0)</f>
        <v>0</v>
      </c>
      <c r="AE97" s="49">
        <f t="shared" ref="AE97:AE98" si="274">IF(AND($T97&gt;300,$T97&lt;=330),1,0)</f>
        <v>0</v>
      </c>
      <c r="AF97" s="49">
        <f t="shared" ref="AF97:AF98" si="275">IF(($T97="3xleer"),1,0)</f>
        <v>1</v>
      </c>
      <c r="AG97" s="49"/>
      <c r="AH97" s="49" cm="1">
        <f t="array" ref="AH97">IF(OR(U97:AF97=1),1,0)</f>
        <v>1</v>
      </c>
      <c r="AI97" s="3">
        <v>1</v>
      </c>
      <c r="AJ97" s="3">
        <v>1</v>
      </c>
      <c r="AK97" s="3">
        <v>1</v>
      </c>
      <c r="AL97" s="3">
        <v>1</v>
      </c>
      <c r="AM97" s="64">
        <v>1</v>
      </c>
      <c r="AN97" s="64">
        <v>1</v>
      </c>
      <c r="AO97" s="64">
        <v>0</v>
      </c>
      <c r="AP97" s="64">
        <v>1</v>
      </c>
      <c r="AQ97" s="64">
        <v>1</v>
      </c>
      <c r="AR97" s="64">
        <v>1</v>
      </c>
      <c r="AS97" s="64">
        <v>0</v>
      </c>
      <c r="AT97" s="64">
        <v>0</v>
      </c>
      <c r="AU97" s="64">
        <v>0</v>
      </c>
      <c r="AV97" s="64">
        <v>1</v>
      </c>
      <c r="AW97" s="64">
        <v>1</v>
      </c>
      <c r="AX97" s="64">
        <v>0</v>
      </c>
      <c r="AY97" s="64">
        <v>1</v>
      </c>
      <c r="AZ97" s="64">
        <v>1</v>
      </c>
      <c r="BA97" s="64">
        <v>1</v>
      </c>
      <c r="BB97" s="64">
        <v>0</v>
      </c>
      <c r="BC97" s="64">
        <v>0</v>
      </c>
      <c r="BD97" s="64">
        <v>1</v>
      </c>
      <c r="BE97" s="64">
        <v>0</v>
      </c>
      <c r="BF97" s="24"/>
    </row>
    <row r="98" spans="1:58" ht="22.5">
      <c r="A98" s="23" t="s">
        <v>277</v>
      </c>
      <c r="B98" s="29"/>
      <c r="C98" s="29"/>
      <c r="D98" s="22" t="s">
        <v>26</v>
      </c>
      <c r="E98" s="19" t="s">
        <v>8</v>
      </c>
      <c r="F98" s="23">
        <v>4526182</v>
      </c>
      <c r="G98" s="23">
        <v>5672390.4000000004</v>
      </c>
      <c r="H98" s="23" t="s">
        <v>10</v>
      </c>
      <c r="I98" s="23" t="s">
        <v>98</v>
      </c>
      <c r="J98" s="23">
        <v>135.93600000000001</v>
      </c>
      <c r="K98" s="23">
        <v>26</v>
      </c>
      <c r="L98" s="23" t="s">
        <v>34</v>
      </c>
      <c r="M98" s="19" t="s">
        <v>673</v>
      </c>
      <c r="N98" s="23" t="s">
        <v>674</v>
      </c>
      <c r="O98" s="29">
        <v>2024</v>
      </c>
      <c r="P98" s="29">
        <v>1</v>
      </c>
      <c r="Q98" s="29">
        <v>1</v>
      </c>
      <c r="R98" s="27"/>
      <c r="S98" s="29">
        <v>2.0219999999999998</v>
      </c>
      <c r="T98" s="29">
        <v>124.99999999999996</v>
      </c>
      <c r="U98" s="49">
        <f t="shared" si="264"/>
        <v>0</v>
      </c>
      <c r="V98" s="49">
        <f t="shared" si="265"/>
        <v>0</v>
      </c>
      <c r="W98" s="49">
        <f t="shared" si="266"/>
        <v>0</v>
      </c>
      <c r="X98" s="49">
        <f t="shared" si="267"/>
        <v>0</v>
      </c>
      <c r="Y98" s="49">
        <f t="shared" si="268"/>
        <v>1</v>
      </c>
      <c r="Z98" s="49">
        <f t="shared" si="269"/>
        <v>0</v>
      </c>
      <c r="AA98" s="49">
        <f t="shared" si="270"/>
        <v>0</v>
      </c>
      <c r="AB98" s="49">
        <f t="shared" si="271"/>
        <v>0</v>
      </c>
      <c r="AC98" s="49">
        <f t="shared" si="272"/>
        <v>0</v>
      </c>
      <c r="AD98" s="49">
        <f t="shared" si="273"/>
        <v>0</v>
      </c>
      <c r="AE98" s="49">
        <f t="shared" si="274"/>
        <v>0</v>
      </c>
      <c r="AF98" s="49">
        <f t="shared" si="275"/>
        <v>0</v>
      </c>
      <c r="AG98" s="49"/>
      <c r="AH98" s="49" cm="1">
        <f t="array" ref="AH98">IF(OR(U98:AF98=1),1,0)</f>
        <v>1</v>
      </c>
      <c r="AI98" s="3">
        <v>1</v>
      </c>
      <c r="AJ98" s="3">
        <v>0</v>
      </c>
      <c r="AK98" s="3">
        <v>1</v>
      </c>
      <c r="AL98" s="3">
        <v>1</v>
      </c>
      <c r="AM98" s="64">
        <v>1</v>
      </c>
      <c r="AN98" s="64">
        <v>1</v>
      </c>
      <c r="AO98" s="64">
        <v>0</v>
      </c>
      <c r="AP98" s="64">
        <v>1</v>
      </c>
      <c r="AQ98" s="64">
        <v>1</v>
      </c>
      <c r="AR98" s="64">
        <v>1</v>
      </c>
      <c r="AS98" s="64">
        <v>0</v>
      </c>
      <c r="AT98" s="64">
        <v>0</v>
      </c>
      <c r="AU98" s="64">
        <v>0</v>
      </c>
      <c r="AV98" s="64">
        <v>1</v>
      </c>
      <c r="AW98" s="64">
        <v>1</v>
      </c>
      <c r="AX98" s="64">
        <v>0</v>
      </c>
      <c r="AY98" s="64">
        <v>0</v>
      </c>
      <c r="AZ98" s="64">
        <v>1</v>
      </c>
      <c r="BA98" s="64">
        <v>1</v>
      </c>
      <c r="BB98" s="64">
        <v>0</v>
      </c>
      <c r="BC98" s="64">
        <v>0</v>
      </c>
      <c r="BD98" s="64">
        <v>0</v>
      </c>
      <c r="BE98" s="64">
        <v>0</v>
      </c>
      <c r="BF98" s="24"/>
    </row>
    <row r="99" spans="1:58" ht="12">
      <c r="A99" s="23" t="s">
        <v>292</v>
      </c>
      <c r="B99" s="29"/>
      <c r="C99" s="29"/>
      <c r="D99" s="22" t="s">
        <v>26</v>
      </c>
      <c r="E99" s="19" t="s">
        <v>8</v>
      </c>
      <c r="F99" s="23">
        <v>4525522.4000000004</v>
      </c>
      <c r="G99" s="23">
        <v>5672904.2000000002</v>
      </c>
      <c r="H99" s="23" t="s">
        <v>35</v>
      </c>
      <c r="I99" s="23" t="s">
        <v>38</v>
      </c>
      <c r="J99" s="23">
        <v>137.83600000000001</v>
      </c>
      <c r="K99" s="23">
        <v>9.3000000000000007</v>
      </c>
      <c r="L99" s="23" t="s">
        <v>293</v>
      </c>
      <c r="M99" s="19" t="s">
        <v>11</v>
      </c>
      <c r="N99" s="23" t="s">
        <v>676</v>
      </c>
      <c r="O99" s="29">
        <v>2025</v>
      </c>
      <c r="P99" s="29">
        <v>1</v>
      </c>
      <c r="Q99" s="29">
        <v>1</v>
      </c>
      <c r="R99" s="27"/>
      <c r="S99" s="29">
        <v>5.6000000000000001E-2</v>
      </c>
      <c r="T99" s="29" t="s">
        <v>901</v>
      </c>
      <c r="U99" s="49">
        <f t="shared" ref="U99" si="276">IF((AND($T99&gt;0,$T99&lt;=30)),1,0)</f>
        <v>0</v>
      </c>
      <c r="V99" s="49">
        <f t="shared" ref="V99" si="277">IF(AND($T99&gt;30,$T99&lt;=60),1,0)</f>
        <v>0</v>
      </c>
      <c r="W99" s="49">
        <f t="shared" ref="W99" si="278">IF(AND($T99&gt;60,$T99&lt;=90),1,0)</f>
        <v>0</v>
      </c>
      <c r="X99" s="49">
        <f t="shared" ref="X99" si="279">IF(AND($T99&gt;90,$T99&lt;=120),1,0)</f>
        <v>0</v>
      </c>
      <c r="Y99" s="49">
        <f t="shared" ref="Y99" si="280">IF(AND($T99&gt;120,$T99&lt;=150),1,0)</f>
        <v>0</v>
      </c>
      <c r="Z99" s="49">
        <f t="shared" ref="Z99" si="281">IF(AND($T99&gt;150,$T99&lt;=180),1,0)</f>
        <v>0</v>
      </c>
      <c r="AA99" s="49">
        <f t="shared" ref="AA99" si="282">IF(AND($T99&gt;180,$T99&lt;=210),1,0)</f>
        <v>0</v>
      </c>
      <c r="AB99" s="49">
        <f t="shared" ref="AB99" si="283">IF(AND($T99&gt;210,$T99&lt;=240),1,0)</f>
        <v>0</v>
      </c>
      <c r="AC99" s="49">
        <f t="shared" ref="AC99" si="284">IF(AND($T99&gt;240,$T99&lt;=270),1,0)</f>
        <v>0</v>
      </c>
      <c r="AD99" s="49">
        <f t="shared" ref="AD99" si="285">IF(AND($T99&gt;270,$T99&lt;=300),1,0)</f>
        <v>0</v>
      </c>
      <c r="AE99" s="49">
        <f t="shared" ref="AE99" si="286">IF(AND($T99&gt;300,$T99&lt;=330),1,0)</f>
        <v>0</v>
      </c>
      <c r="AF99" s="49">
        <f t="shared" ref="AF99" si="287">IF(($T99="3xleer"),1,0)</f>
        <v>1</v>
      </c>
      <c r="AG99" s="49"/>
      <c r="AH99" s="49" cm="1">
        <f t="array" ref="AH99">IF(OR(U99:AF99=1),1,0)</f>
        <v>1</v>
      </c>
      <c r="AI99" s="3">
        <v>1</v>
      </c>
      <c r="AJ99" s="3">
        <v>0</v>
      </c>
      <c r="AK99" s="3">
        <v>1</v>
      </c>
      <c r="AL99" s="3">
        <v>1</v>
      </c>
      <c r="AM99" s="64">
        <v>1</v>
      </c>
      <c r="AN99" s="64">
        <v>1</v>
      </c>
      <c r="AO99" s="64">
        <v>0</v>
      </c>
      <c r="AP99" s="64">
        <v>1</v>
      </c>
      <c r="AQ99" s="64">
        <v>1</v>
      </c>
      <c r="AR99" s="64">
        <v>1</v>
      </c>
      <c r="AS99" s="64">
        <v>0</v>
      </c>
      <c r="AT99" s="64">
        <v>0</v>
      </c>
      <c r="AU99" s="64">
        <v>0</v>
      </c>
      <c r="AV99" s="64">
        <v>1</v>
      </c>
      <c r="AW99" s="64">
        <v>1</v>
      </c>
      <c r="AX99" s="64">
        <v>0</v>
      </c>
      <c r="AY99" s="64">
        <v>0</v>
      </c>
      <c r="AZ99" s="64">
        <v>1</v>
      </c>
      <c r="BA99" s="64">
        <v>0</v>
      </c>
      <c r="BB99" s="64">
        <v>1</v>
      </c>
      <c r="BC99" s="64">
        <v>0</v>
      </c>
      <c r="BD99" s="64">
        <v>1</v>
      </c>
      <c r="BE99" s="64">
        <v>0</v>
      </c>
      <c r="BF99" s="24"/>
    </row>
    <row r="100" spans="1:58" ht="22.5">
      <c r="A100" s="23">
        <v>251</v>
      </c>
      <c r="B100" s="29"/>
      <c r="C100" s="29"/>
      <c r="D100" s="22" t="s">
        <v>295</v>
      </c>
      <c r="E100" s="19" t="s">
        <v>8</v>
      </c>
      <c r="F100" s="23">
        <v>4525765.32</v>
      </c>
      <c r="G100" s="23">
        <v>5672856.0999999996</v>
      </c>
      <c r="H100" s="23" t="s">
        <v>35</v>
      </c>
      <c r="I100" s="23" t="s">
        <v>38</v>
      </c>
      <c r="J100" s="23">
        <v>137.446</v>
      </c>
      <c r="K100" s="23">
        <v>10.5</v>
      </c>
      <c r="L100" s="23" t="s">
        <v>14</v>
      </c>
      <c r="M100" s="19" t="s">
        <v>673</v>
      </c>
      <c r="N100" s="23" t="s">
        <v>678</v>
      </c>
      <c r="O100" s="29">
        <v>2012</v>
      </c>
      <c r="P100" s="29">
        <v>1</v>
      </c>
      <c r="Q100" s="29">
        <v>1</v>
      </c>
      <c r="R100" s="27"/>
      <c r="S100" s="29">
        <v>0.3</v>
      </c>
      <c r="T100" s="29" t="s">
        <v>901</v>
      </c>
      <c r="U100" s="49">
        <f t="shared" ref="U100:U101" si="288">IF((AND($T100&gt;0,$T100&lt;=30)),1,0)</f>
        <v>0</v>
      </c>
      <c r="V100" s="49">
        <f t="shared" ref="V100:V101" si="289">IF(AND($T100&gt;30,$T100&lt;=60),1,0)</f>
        <v>0</v>
      </c>
      <c r="W100" s="49">
        <f t="shared" ref="W100:W101" si="290">IF(AND($T100&gt;60,$T100&lt;=90),1,0)</f>
        <v>0</v>
      </c>
      <c r="X100" s="49">
        <f t="shared" ref="X100:X101" si="291">IF(AND($T100&gt;90,$T100&lt;=120),1,0)</f>
        <v>0</v>
      </c>
      <c r="Y100" s="49">
        <f t="shared" ref="Y100:Y101" si="292">IF(AND($T100&gt;120,$T100&lt;=150),1,0)</f>
        <v>0</v>
      </c>
      <c r="Z100" s="49">
        <f t="shared" ref="Z100:Z101" si="293">IF(AND($T100&gt;150,$T100&lt;=180),1,0)</f>
        <v>0</v>
      </c>
      <c r="AA100" s="49">
        <f t="shared" ref="AA100:AA101" si="294">IF(AND($T100&gt;180,$T100&lt;=210),1,0)</f>
        <v>0</v>
      </c>
      <c r="AB100" s="49">
        <f t="shared" ref="AB100:AB101" si="295">IF(AND($T100&gt;210,$T100&lt;=240),1,0)</f>
        <v>0</v>
      </c>
      <c r="AC100" s="49">
        <f t="shared" ref="AC100:AC101" si="296">IF(AND($T100&gt;240,$T100&lt;=270),1,0)</f>
        <v>0</v>
      </c>
      <c r="AD100" s="49">
        <f t="shared" ref="AD100:AD101" si="297">IF(AND($T100&gt;270,$T100&lt;=300),1,0)</f>
        <v>0</v>
      </c>
      <c r="AE100" s="49">
        <f t="shared" ref="AE100:AE101" si="298">IF(AND($T100&gt;300,$T100&lt;=330),1,0)</f>
        <v>0</v>
      </c>
      <c r="AF100" s="49">
        <f t="shared" ref="AF100:AF101" si="299">IF(($T100="3xleer"),1,0)</f>
        <v>1</v>
      </c>
      <c r="AG100" s="49"/>
      <c r="AH100" s="49" cm="1">
        <f t="array" ref="AH100">IF(OR(U100:AF100=1),1,0)</f>
        <v>1</v>
      </c>
      <c r="AI100" s="3">
        <v>1</v>
      </c>
      <c r="AJ100" s="3">
        <v>1</v>
      </c>
      <c r="AK100" s="3">
        <v>1</v>
      </c>
      <c r="AL100" s="3">
        <v>1</v>
      </c>
      <c r="AM100" s="64">
        <v>1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4">
        <v>0</v>
      </c>
      <c r="BA100" s="64">
        <v>0</v>
      </c>
      <c r="BB100" s="64">
        <v>0</v>
      </c>
      <c r="BC100" s="64">
        <v>0</v>
      </c>
      <c r="BD100" s="64">
        <v>0</v>
      </c>
      <c r="BE100" s="64">
        <v>0</v>
      </c>
      <c r="BF100" s="24" t="s">
        <v>911</v>
      </c>
    </row>
    <row r="101" spans="1:58" ht="22.5">
      <c r="A101" s="23">
        <v>252</v>
      </c>
      <c r="B101" s="29"/>
      <c r="C101" s="29"/>
      <c r="D101" s="22" t="s">
        <v>26</v>
      </c>
      <c r="E101" s="19" t="s">
        <v>8</v>
      </c>
      <c r="F101" s="23">
        <v>4525718.92</v>
      </c>
      <c r="G101" s="23">
        <v>5672690.4000000004</v>
      </c>
      <c r="H101" s="23" t="s">
        <v>60</v>
      </c>
      <c r="I101" s="23" t="s">
        <v>8</v>
      </c>
      <c r="J101" s="23">
        <v>136.93600000000001</v>
      </c>
      <c r="K101" s="23">
        <v>9.3000000000000007</v>
      </c>
      <c r="L101" s="23" t="s">
        <v>14</v>
      </c>
      <c r="M101" s="19" t="s">
        <v>673</v>
      </c>
      <c r="N101" s="23" t="s">
        <v>678</v>
      </c>
      <c r="O101" s="29">
        <v>2008</v>
      </c>
      <c r="P101" s="29">
        <v>1</v>
      </c>
      <c r="Q101" s="29">
        <v>1</v>
      </c>
      <c r="R101" s="27"/>
      <c r="S101" s="29">
        <v>0.3</v>
      </c>
      <c r="T101" s="29" t="s">
        <v>901</v>
      </c>
      <c r="U101" s="49">
        <f t="shared" si="288"/>
        <v>0</v>
      </c>
      <c r="V101" s="49">
        <f t="shared" si="289"/>
        <v>0</v>
      </c>
      <c r="W101" s="49">
        <f t="shared" si="290"/>
        <v>0</v>
      </c>
      <c r="X101" s="49">
        <f t="shared" si="291"/>
        <v>0</v>
      </c>
      <c r="Y101" s="49">
        <f t="shared" si="292"/>
        <v>0</v>
      </c>
      <c r="Z101" s="49">
        <f t="shared" si="293"/>
        <v>0</v>
      </c>
      <c r="AA101" s="49">
        <f t="shared" si="294"/>
        <v>0</v>
      </c>
      <c r="AB101" s="49">
        <f t="shared" si="295"/>
        <v>0</v>
      </c>
      <c r="AC101" s="49">
        <f t="shared" si="296"/>
        <v>0</v>
      </c>
      <c r="AD101" s="49">
        <f t="shared" si="297"/>
        <v>0</v>
      </c>
      <c r="AE101" s="49">
        <f t="shared" si="298"/>
        <v>0</v>
      </c>
      <c r="AF101" s="49">
        <f t="shared" si="299"/>
        <v>1</v>
      </c>
      <c r="AG101" s="49"/>
      <c r="AH101" s="49" cm="1">
        <f t="array" ref="AH101">IF(OR(U101:AF101=1),1,0)</f>
        <v>1</v>
      </c>
      <c r="AI101" s="3">
        <v>1</v>
      </c>
      <c r="AJ101" s="3">
        <v>1</v>
      </c>
      <c r="AK101" s="3">
        <v>1</v>
      </c>
      <c r="AL101" s="3">
        <v>1</v>
      </c>
      <c r="AM101" s="64">
        <v>1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4">
        <v>0</v>
      </c>
      <c r="BA101" s="64">
        <v>0</v>
      </c>
      <c r="BB101" s="64">
        <v>0</v>
      </c>
      <c r="BC101" s="64">
        <v>0</v>
      </c>
      <c r="BD101" s="64">
        <v>0</v>
      </c>
      <c r="BE101" s="64">
        <v>0</v>
      </c>
      <c r="BF101" s="24" t="s">
        <v>911</v>
      </c>
    </row>
    <row r="102" spans="1:58" ht="22.5">
      <c r="A102" s="23" t="s">
        <v>299</v>
      </c>
      <c r="B102" s="29"/>
      <c r="C102" s="29"/>
      <c r="D102" s="22" t="s">
        <v>285</v>
      </c>
      <c r="E102" s="19" t="s">
        <v>8</v>
      </c>
      <c r="F102" s="23">
        <v>4525965.7</v>
      </c>
      <c r="G102" s="23">
        <v>5672727.0999999996</v>
      </c>
      <c r="H102" s="23" t="s">
        <v>59</v>
      </c>
      <c r="I102" s="23" t="s">
        <v>64</v>
      </c>
      <c r="J102" s="23">
        <v>136.04</v>
      </c>
      <c r="K102" s="23">
        <v>9</v>
      </c>
      <c r="L102" s="23" t="s">
        <v>14</v>
      </c>
      <c r="M102" s="19" t="s">
        <v>673</v>
      </c>
      <c r="N102" s="23" t="s">
        <v>674</v>
      </c>
      <c r="O102" s="29">
        <v>2024</v>
      </c>
      <c r="P102" s="29">
        <v>1</v>
      </c>
      <c r="Q102" s="29">
        <v>1</v>
      </c>
      <c r="R102" s="27"/>
      <c r="S102" s="29">
        <v>0.14199999999999999</v>
      </c>
      <c r="T102" s="29" t="s">
        <v>901</v>
      </c>
      <c r="U102" s="49">
        <f t="shared" ref="U102" si="300">IF((AND($T102&gt;0,$T102&lt;=30)),1,0)</f>
        <v>0</v>
      </c>
      <c r="V102" s="49">
        <f t="shared" ref="V102" si="301">IF(AND($T102&gt;30,$T102&lt;=60),1,0)</f>
        <v>0</v>
      </c>
      <c r="W102" s="49">
        <f t="shared" ref="W102" si="302">IF(AND($T102&gt;60,$T102&lt;=90),1,0)</f>
        <v>0</v>
      </c>
      <c r="X102" s="49">
        <f t="shared" ref="X102" si="303">IF(AND($T102&gt;90,$T102&lt;=120),1,0)</f>
        <v>0</v>
      </c>
      <c r="Y102" s="49">
        <f t="shared" ref="Y102" si="304">IF(AND($T102&gt;120,$T102&lt;=150),1,0)</f>
        <v>0</v>
      </c>
      <c r="Z102" s="49">
        <f t="shared" ref="Z102" si="305">IF(AND($T102&gt;150,$T102&lt;=180),1,0)</f>
        <v>0</v>
      </c>
      <c r="AA102" s="49">
        <f t="shared" ref="AA102" si="306">IF(AND($T102&gt;180,$T102&lt;=210),1,0)</f>
        <v>0</v>
      </c>
      <c r="AB102" s="49">
        <f t="shared" ref="AB102" si="307">IF(AND($T102&gt;210,$T102&lt;=240),1,0)</f>
        <v>0</v>
      </c>
      <c r="AC102" s="49">
        <f t="shared" ref="AC102" si="308">IF(AND($T102&gt;240,$T102&lt;=270),1,0)</f>
        <v>0</v>
      </c>
      <c r="AD102" s="49">
        <f t="shared" ref="AD102" si="309">IF(AND($T102&gt;270,$T102&lt;=300),1,0)</f>
        <v>0</v>
      </c>
      <c r="AE102" s="49">
        <f t="shared" ref="AE102" si="310">IF(AND($T102&gt;300,$T102&lt;=330),1,0)</f>
        <v>0</v>
      </c>
      <c r="AF102" s="49">
        <f t="shared" ref="AF102" si="311">IF(($T102="3xleer"),1,0)</f>
        <v>1</v>
      </c>
      <c r="AG102" s="49"/>
      <c r="AH102" s="49" cm="1">
        <f t="array" ref="AH102">IF(OR(U102:AF102=1),1,0)</f>
        <v>1</v>
      </c>
      <c r="AI102" s="3">
        <v>1</v>
      </c>
      <c r="AJ102" s="3">
        <v>1</v>
      </c>
      <c r="AK102" s="3">
        <v>1</v>
      </c>
      <c r="AL102" s="3">
        <v>1</v>
      </c>
      <c r="AM102" s="64">
        <v>1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4">
        <v>0</v>
      </c>
      <c r="BA102" s="64">
        <v>0</v>
      </c>
      <c r="BB102" s="64">
        <v>0</v>
      </c>
      <c r="BC102" s="64">
        <v>0</v>
      </c>
      <c r="BD102" s="64">
        <v>0</v>
      </c>
      <c r="BE102" s="64">
        <v>0</v>
      </c>
      <c r="BF102" s="24"/>
    </row>
    <row r="103" spans="1:58" ht="22.5">
      <c r="A103" s="23" t="s">
        <v>310</v>
      </c>
      <c r="B103" s="29"/>
      <c r="C103" s="29"/>
      <c r="D103" s="22" t="s">
        <v>26</v>
      </c>
      <c r="E103" s="19" t="s">
        <v>309</v>
      </c>
      <c r="F103" s="23">
        <v>4526907.5999999996</v>
      </c>
      <c r="G103" s="23">
        <v>5671945.0999999996</v>
      </c>
      <c r="H103" s="23" t="s">
        <v>31</v>
      </c>
      <c r="I103" s="23" t="s">
        <v>251</v>
      </c>
      <c r="J103" s="23">
        <v>135.98599999999999</v>
      </c>
      <c r="K103" s="23">
        <v>23</v>
      </c>
      <c r="L103" s="23" t="s">
        <v>14</v>
      </c>
      <c r="M103" s="19" t="s">
        <v>673</v>
      </c>
      <c r="N103" s="23" t="s">
        <v>674</v>
      </c>
      <c r="O103" s="29">
        <v>2024</v>
      </c>
      <c r="P103" s="29">
        <v>1</v>
      </c>
      <c r="Q103" s="29">
        <v>1</v>
      </c>
      <c r="R103" s="27"/>
      <c r="S103" s="29">
        <v>0.28299999999999997</v>
      </c>
      <c r="T103" s="29">
        <v>46</v>
      </c>
      <c r="U103" s="49">
        <f t="shared" ref="U103" si="312">IF((AND($T103&gt;0,$T103&lt;=30)),1,0)</f>
        <v>0</v>
      </c>
      <c r="V103" s="49">
        <f t="shared" ref="V103" si="313">IF(AND($T103&gt;30,$T103&lt;=60),1,0)</f>
        <v>1</v>
      </c>
      <c r="W103" s="49">
        <f t="shared" ref="W103" si="314">IF(AND($T103&gt;60,$T103&lt;=90),1,0)</f>
        <v>0</v>
      </c>
      <c r="X103" s="49">
        <f t="shared" ref="X103" si="315">IF(AND($T103&gt;90,$T103&lt;=120),1,0)</f>
        <v>0</v>
      </c>
      <c r="Y103" s="49">
        <f t="shared" ref="Y103" si="316">IF(AND($T103&gt;120,$T103&lt;=150),1,0)</f>
        <v>0</v>
      </c>
      <c r="Z103" s="49">
        <f t="shared" ref="Z103" si="317">IF(AND($T103&gt;150,$T103&lt;=180),1,0)</f>
        <v>0</v>
      </c>
      <c r="AA103" s="49">
        <f t="shared" ref="AA103" si="318">IF(AND($T103&gt;180,$T103&lt;=210),1,0)</f>
        <v>0</v>
      </c>
      <c r="AB103" s="49">
        <f t="shared" ref="AB103" si="319">IF(AND($T103&gt;210,$T103&lt;=240),1,0)</f>
        <v>0</v>
      </c>
      <c r="AC103" s="49">
        <f t="shared" ref="AC103" si="320">IF(AND($T103&gt;240,$T103&lt;=270),1,0)</f>
        <v>0</v>
      </c>
      <c r="AD103" s="49">
        <f t="shared" ref="AD103" si="321">IF(AND($T103&gt;270,$T103&lt;=300),1,0)</f>
        <v>0</v>
      </c>
      <c r="AE103" s="49">
        <f t="shared" ref="AE103" si="322">IF(AND($T103&gt;300,$T103&lt;=330),1,0)</f>
        <v>0</v>
      </c>
      <c r="AF103" s="49">
        <f t="shared" ref="AF103" si="323">IF(($T103="3xleer"),1,0)</f>
        <v>0</v>
      </c>
      <c r="AG103" s="49"/>
      <c r="AH103" s="49" cm="1">
        <f t="array" ref="AH103">IF(OR(U103:AF103=1),1,0)</f>
        <v>1</v>
      </c>
      <c r="AI103" s="3">
        <v>1</v>
      </c>
      <c r="AJ103" s="3">
        <v>1</v>
      </c>
      <c r="AK103" s="3">
        <v>1</v>
      </c>
      <c r="AL103" s="3">
        <v>1</v>
      </c>
      <c r="AM103" s="64">
        <v>1</v>
      </c>
      <c r="AN103" s="64">
        <v>0</v>
      </c>
      <c r="AO103" s="64">
        <v>0</v>
      </c>
      <c r="AP103" s="64">
        <v>0</v>
      </c>
      <c r="AQ103" s="64">
        <v>0</v>
      </c>
      <c r="AR103" s="64">
        <v>0</v>
      </c>
      <c r="AS103" s="64">
        <v>0</v>
      </c>
      <c r="AT103" s="64">
        <v>0</v>
      </c>
      <c r="AU103" s="64">
        <v>0</v>
      </c>
      <c r="AV103" s="64">
        <v>0</v>
      </c>
      <c r="AW103" s="64">
        <v>0</v>
      </c>
      <c r="AX103" s="64">
        <v>0</v>
      </c>
      <c r="AY103" s="64">
        <v>0</v>
      </c>
      <c r="AZ103" s="64">
        <v>0</v>
      </c>
      <c r="BA103" s="64">
        <v>0</v>
      </c>
      <c r="BB103" s="64">
        <v>0</v>
      </c>
      <c r="BC103" s="64">
        <v>0</v>
      </c>
      <c r="BD103" s="64">
        <v>0</v>
      </c>
      <c r="BE103" s="64">
        <v>0</v>
      </c>
      <c r="BF103" s="24"/>
    </row>
    <row r="104" spans="1:58" ht="22.5">
      <c r="A104" s="23" t="s">
        <v>323</v>
      </c>
      <c r="B104" s="29" t="s">
        <v>875</v>
      </c>
      <c r="C104" s="29"/>
      <c r="D104" s="22" t="s">
        <v>26</v>
      </c>
      <c r="E104" s="19" t="s">
        <v>8</v>
      </c>
      <c r="F104" s="23">
        <v>4526593.5</v>
      </c>
      <c r="G104" s="23">
        <v>5673006.5999999996</v>
      </c>
      <c r="H104" s="23" t="s">
        <v>322</v>
      </c>
      <c r="I104" s="23" t="s">
        <v>8</v>
      </c>
      <c r="J104" s="23">
        <v>134.33600000000001</v>
      </c>
      <c r="K104" s="23">
        <v>8</v>
      </c>
      <c r="L104" s="23" t="s">
        <v>14</v>
      </c>
      <c r="M104" s="19" t="s">
        <v>673</v>
      </c>
      <c r="N104" s="23" t="s">
        <v>678</v>
      </c>
      <c r="O104" s="29">
        <v>2024</v>
      </c>
      <c r="P104" s="29">
        <v>1</v>
      </c>
      <c r="Q104" s="29">
        <v>1</v>
      </c>
      <c r="R104" s="27"/>
      <c r="S104" s="29">
        <v>0.3</v>
      </c>
      <c r="T104" s="29" t="s">
        <v>901</v>
      </c>
      <c r="U104" s="49">
        <f t="shared" ref="U104:U110" si="324">IF((AND($T104&gt;0,$T104&lt;=30)),1,0)</f>
        <v>0</v>
      </c>
      <c r="V104" s="49">
        <f t="shared" ref="V104:V110" si="325">IF(AND($T104&gt;30,$T104&lt;=60),1,0)</f>
        <v>0</v>
      </c>
      <c r="W104" s="49">
        <f t="shared" ref="W104:W110" si="326">IF(AND($T104&gt;60,$T104&lt;=90),1,0)</f>
        <v>0</v>
      </c>
      <c r="X104" s="49">
        <f t="shared" ref="X104:X110" si="327">IF(AND($T104&gt;90,$T104&lt;=120),1,0)</f>
        <v>0</v>
      </c>
      <c r="Y104" s="49">
        <f t="shared" ref="Y104:Y110" si="328">IF(AND($T104&gt;120,$T104&lt;=150),1,0)</f>
        <v>0</v>
      </c>
      <c r="Z104" s="49">
        <f t="shared" ref="Z104:Z110" si="329">IF(AND($T104&gt;150,$T104&lt;=180),1,0)</f>
        <v>0</v>
      </c>
      <c r="AA104" s="49">
        <f t="shared" ref="AA104:AA110" si="330">IF(AND($T104&gt;180,$T104&lt;=210),1,0)</f>
        <v>0</v>
      </c>
      <c r="AB104" s="49">
        <f t="shared" ref="AB104:AB110" si="331">IF(AND($T104&gt;210,$T104&lt;=240),1,0)</f>
        <v>0</v>
      </c>
      <c r="AC104" s="49">
        <f t="shared" ref="AC104:AC110" si="332">IF(AND($T104&gt;240,$T104&lt;=270),1,0)</f>
        <v>0</v>
      </c>
      <c r="AD104" s="49">
        <f t="shared" ref="AD104:AD110" si="333">IF(AND($T104&gt;270,$T104&lt;=300),1,0)</f>
        <v>0</v>
      </c>
      <c r="AE104" s="49">
        <f t="shared" ref="AE104:AE110" si="334">IF(AND($T104&gt;300,$T104&lt;=330),1,0)</f>
        <v>0</v>
      </c>
      <c r="AF104" s="49">
        <f t="shared" ref="AF104:AF110" si="335">IF(($T104="3xleer"),1,0)</f>
        <v>1</v>
      </c>
      <c r="AG104" s="49"/>
      <c r="AH104" s="49" cm="1">
        <f t="array" ref="AH104">IF(OR(U104:AF104=1),1,0)</f>
        <v>1</v>
      </c>
      <c r="AI104" s="3">
        <v>1</v>
      </c>
      <c r="AJ104" s="3">
        <v>0</v>
      </c>
      <c r="AK104" s="3">
        <v>1</v>
      </c>
      <c r="AL104" s="3">
        <v>1</v>
      </c>
      <c r="AM104" s="64">
        <v>0</v>
      </c>
      <c r="AN104" s="64">
        <v>1</v>
      </c>
      <c r="AO104" s="64">
        <v>0</v>
      </c>
      <c r="AP104" s="64">
        <v>0</v>
      </c>
      <c r="AQ104" s="64">
        <v>0</v>
      </c>
      <c r="AR104" s="64">
        <v>0</v>
      </c>
      <c r="AS104" s="64">
        <v>0</v>
      </c>
      <c r="AT104" s="64">
        <v>0</v>
      </c>
      <c r="AU104" s="64">
        <v>0</v>
      </c>
      <c r="AV104" s="64">
        <v>0</v>
      </c>
      <c r="AW104" s="64">
        <v>0</v>
      </c>
      <c r="AX104" s="64">
        <v>0</v>
      </c>
      <c r="AY104" s="64">
        <v>0</v>
      </c>
      <c r="AZ104" s="64">
        <v>0</v>
      </c>
      <c r="BA104" s="64">
        <v>0</v>
      </c>
      <c r="BB104" s="64">
        <v>0</v>
      </c>
      <c r="BC104" s="64">
        <v>0</v>
      </c>
      <c r="BD104" s="64">
        <v>0</v>
      </c>
      <c r="BE104" s="64">
        <v>0</v>
      </c>
      <c r="BF104" s="24" t="s">
        <v>911</v>
      </c>
    </row>
    <row r="105" spans="1:58" ht="22.5">
      <c r="A105" s="23" t="s">
        <v>324</v>
      </c>
      <c r="B105" s="29" t="s">
        <v>875</v>
      </c>
      <c r="C105" s="29"/>
      <c r="D105" s="22" t="s">
        <v>325</v>
      </c>
      <c r="E105" s="19" t="s">
        <v>8</v>
      </c>
      <c r="F105" s="23">
        <v>4526535.3</v>
      </c>
      <c r="G105" s="23">
        <v>5672720.7000000002</v>
      </c>
      <c r="H105" s="23" t="s">
        <v>221</v>
      </c>
      <c r="I105" s="23" t="s">
        <v>104</v>
      </c>
      <c r="J105" s="23">
        <v>135.34</v>
      </c>
      <c r="K105" s="23">
        <v>22.75</v>
      </c>
      <c r="L105" s="23" t="s">
        <v>34</v>
      </c>
      <c r="M105" s="19" t="s">
        <v>673</v>
      </c>
      <c r="N105" s="23" t="s">
        <v>674</v>
      </c>
      <c r="O105" s="29">
        <v>2024</v>
      </c>
      <c r="P105" s="29">
        <v>1</v>
      </c>
      <c r="Q105" s="29">
        <v>1</v>
      </c>
      <c r="R105" s="27"/>
      <c r="S105" s="29">
        <v>1.228</v>
      </c>
      <c r="T105" s="29">
        <v>126</v>
      </c>
      <c r="U105" s="49">
        <f t="shared" si="324"/>
        <v>0</v>
      </c>
      <c r="V105" s="49">
        <f t="shared" si="325"/>
        <v>0</v>
      </c>
      <c r="W105" s="49">
        <f t="shared" si="326"/>
        <v>0</v>
      </c>
      <c r="X105" s="49">
        <f t="shared" si="327"/>
        <v>0</v>
      </c>
      <c r="Y105" s="49">
        <f t="shared" si="328"/>
        <v>1</v>
      </c>
      <c r="Z105" s="49">
        <f t="shared" si="329"/>
        <v>0</v>
      </c>
      <c r="AA105" s="49">
        <f t="shared" si="330"/>
        <v>0</v>
      </c>
      <c r="AB105" s="49">
        <f t="shared" si="331"/>
        <v>0</v>
      </c>
      <c r="AC105" s="49">
        <f t="shared" si="332"/>
        <v>0</v>
      </c>
      <c r="AD105" s="49">
        <f t="shared" si="333"/>
        <v>0</v>
      </c>
      <c r="AE105" s="49">
        <f t="shared" si="334"/>
        <v>0</v>
      </c>
      <c r="AF105" s="49">
        <f t="shared" si="335"/>
        <v>0</v>
      </c>
      <c r="AG105" s="49"/>
      <c r="AH105" s="49" cm="1">
        <f t="array" ref="AH105">IF(OR(U105:AF105=1),1,0)</f>
        <v>1</v>
      </c>
      <c r="AI105" s="3">
        <v>1</v>
      </c>
      <c r="AJ105" s="3">
        <v>0</v>
      </c>
      <c r="AK105" s="3">
        <v>1</v>
      </c>
      <c r="AL105" s="3">
        <v>1</v>
      </c>
      <c r="AM105" s="64">
        <v>1</v>
      </c>
      <c r="AN105" s="64">
        <v>1</v>
      </c>
      <c r="AO105" s="64">
        <v>0</v>
      </c>
      <c r="AP105" s="64">
        <v>1</v>
      </c>
      <c r="AQ105" s="64">
        <v>1</v>
      </c>
      <c r="AR105" s="64">
        <v>1</v>
      </c>
      <c r="AS105" s="64">
        <v>0</v>
      </c>
      <c r="AT105" s="64">
        <v>0</v>
      </c>
      <c r="AU105" s="64">
        <v>0</v>
      </c>
      <c r="AV105" s="64">
        <v>1</v>
      </c>
      <c r="AW105" s="64">
        <v>1</v>
      </c>
      <c r="AX105" s="64">
        <v>0</v>
      </c>
      <c r="AY105" s="64">
        <v>0</v>
      </c>
      <c r="AZ105" s="64">
        <v>1</v>
      </c>
      <c r="BA105" s="64">
        <v>0</v>
      </c>
      <c r="BB105" s="64">
        <v>0</v>
      </c>
      <c r="BC105" s="64">
        <v>0</v>
      </c>
      <c r="BD105" s="64">
        <v>0</v>
      </c>
      <c r="BE105" s="64">
        <v>0</v>
      </c>
      <c r="BF105" s="24"/>
    </row>
    <row r="106" spans="1:58" ht="22.5">
      <c r="A106" s="23" t="s">
        <v>326</v>
      </c>
      <c r="B106" s="29" t="s">
        <v>875</v>
      </c>
      <c r="C106" s="29"/>
      <c r="D106" s="22" t="s">
        <v>325</v>
      </c>
      <c r="E106" s="19" t="s">
        <v>8</v>
      </c>
      <c r="F106" s="23">
        <v>4526534.2</v>
      </c>
      <c r="G106" s="23">
        <v>5672718.7000000002</v>
      </c>
      <c r="H106" s="23" t="s">
        <v>221</v>
      </c>
      <c r="I106" s="23" t="s">
        <v>92</v>
      </c>
      <c r="J106" s="23">
        <v>135.33600000000001</v>
      </c>
      <c r="K106" s="23">
        <v>8.3000000000000007</v>
      </c>
      <c r="L106" s="23" t="s">
        <v>14</v>
      </c>
      <c r="M106" s="19" t="s">
        <v>11</v>
      </c>
      <c r="N106" s="23" t="s">
        <v>676</v>
      </c>
      <c r="O106" s="29">
        <v>2025</v>
      </c>
      <c r="P106" s="29">
        <v>1</v>
      </c>
      <c r="Q106" s="29">
        <v>1</v>
      </c>
      <c r="R106" s="27"/>
      <c r="S106" s="29">
        <v>0.3</v>
      </c>
      <c r="T106" s="29" t="s">
        <v>901</v>
      </c>
      <c r="U106" s="49">
        <f t="shared" si="324"/>
        <v>0</v>
      </c>
      <c r="V106" s="49">
        <f t="shared" si="325"/>
        <v>0</v>
      </c>
      <c r="W106" s="49">
        <f t="shared" si="326"/>
        <v>0</v>
      </c>
      <c r="X106" s="49">
        <f t="shared" si="327"/>
        <v>0</v>
      </c>
      <c r="Y106" s="49">
        <f t="shared" si="328"/>
        <v>0</v>
      </c>
      <c r="Z106" s="49">
        <f t="shared" si="329"/>
        <v>0</v>
      </c>
      <c r="AA106" s="49">
        <f t="shared" si="330"/>
        <v>0</v>
      </c>
      <c r="AB106" s="49">
        <f t="shared" si="331"/>
        <v>0</v>
      </c>
      <c r="AC106" s="49">
        <f t="shared" si="332"/>
        <v>0</v>
      </c>
      <c r="AD106" s="49">
        <f t="shared" si="333"/>
        <v>0</v>
      </c>
      <c r="AE106" s="49">
        <f t="shared" si="334"/>
        <v>0</v>
      </c>
      <c r="AF106" s="49">
        <f t="shared" si="335"/>
        <v>1</v>
      </c>
      <c r="AG106" s="49"/>
      <c r="AH106" s="49" cm="1">
        <f t="array" ref="AH106">IF(OR(U106:AF106=1),1,0)</f>
        <v>1</v>
      </c>
      <c r="AI106" s="3">
        <v>1</v>
      </c>
      <c r="AJ106" s="3">
        <v>0</v>
      </c>
      <c r="AK106" s="3">
        <v>1</v>
      </c>
      <c r="AL106" s="3">
        <v>1</v>
      </c>
      <c r="AM106" s="64">
        <v>1</v>
      </c>
      <c r="AN106" s="64">
        <v>1</v>
      </c>
      <c r="AO106" s="64">
        <v>0</v>
      </c>
      <c r="AP106" s="64">
        <v>1</v>
      </c>
      <c r="AQ106" s="64">
        <v>1</v>
      </c>
      <c r="AR106" s="64">
        <v>1</v>
      </c>
      <c r="AS106" s="64">
        <v>0</v>
      </c>
      <c r="AT106" s="64">
        <v>0</v>
      </c>
      <c r="AU106" s="64">
        <v>0</v>
      </c>
      <c r="AV106" s="64">
        <v>1</v>
      </c>
      <c r="AW106" s="64">
        <v>1</v>
      </c>
      <c r="AX106" s="64">
        <v>0</v>
      </c>
      <c r="AY106" s="64">
        <v>0</v>
      </c>
      <c r="AZ106" s="64">
        <v>1</v>
      </c>
      <c r="BA106" s="64">
        <v>0</v>
      </c>
      <c r="BB106" s="64">
        <v>0</v>
      </c>
      <c r="BC106" s="64">
        <v>0</v>
      </c>
      <c r="BD106" s="64">
        <v>0</v>
      </c>
      <c r="BE106" s="64">
        <v>0</v>
      </c>
      <c r="BF106" s="24" t="s">
        <v>911</v>
      </c>
    </row>
    <row r="107" spans="1:58" ht="22.5">
      <c r="A107" s="23" t="s">
        <v>328</v>
      </c>
      <c r="B107" s="29"/>
      <c r="C107" s="29"/>
      <c r="D107" s="60"/>
      <c r="E107" s="20">
        <v>1</v>
      </c>
      <c r="F107" s="29">
        <v>1</v>
      </c>
      <c r="G107" s="29">
        <v>1</v>
      </c>
      <c r="H107" s="29">
        <v>1</v>
      </c>
      <c r="I107" s="23" t="s">
        <v>92</v>
      </c>
      <c r="J107" s="23">
        <v>135.54</v>
      </c>
      <c r="K107" s="23">
        <v>8.8000000000000007</v>
      </c>
      <c r="L107" s="23" t="s">
        <v>14</v>
      </c>
      <c r="M107" s="19" t="s">
        <v>673</v>
      </c>
      <c r="N107" s="23" t="s">
        <v>674</v>
      </c>
      <c r="O107" s="29">
        <v>2024</v>
      </c>
      <c r="P107" s="29">
        <v>1</v>
      </c>
      <c r="Q107" s="29">
        <v>1</v>
      </c>
      <c r="R107" s="27"/>
      <c r="S107" s="29">
        <v>0.18</v>
      </c>
      <c r="T107" s="29">
        <v>30</v>
      </c>
      <c r="U107" s="49">
        <f t="shared" si="324"/>
        <v>1</v>
      </c>
      <c r="V107" s="49">
        <f t="shared" si="325"/>
        <v>0</v>
      </c>
      <c r="W107" s="49">
        <f t="shared" si="326"/>
        <v>0</v>
      </c>
      <c r="X107" s="49">
        <f t="shared" si="327"/>
        <v>0</v>
      </c>
      <c r="Y107" s="49">
        <f t="shared" si="328"/>
        <v>0</v>
      </c>
      <c r="Z107" s="49">
        <f t="shared" si="329"/>
        <v>0</v>
      </c>
      <c r="AA107" s="49">
        <f t="shared" si="330"/>
        <v>0</v>
      </c>
      <c r="AB107" s="49">
        <f t="shared" si="331"/>
        <v>0</v>
      </c>
      <c r="AC107" s="49">
        <f t="shared" si="332"/>
        <v>0</v>
      </c>
      <c r="AD107" s="49">
        <f t="shared" si="333"/>
        <v>0</v>
      </c>
      <c r="AE107" s="49">
        <f t="shared" si="334"/>
        <v>0</v>
      </c>
      <c r="AF107" s="49">
        <f t="shared" si="335"/>
        <v>0</v>
      </c>
      <c r="AG107" s="49"/>
      <c r="AH107" s="49" cm="1">
        <f t="array" ref="AH107">IF(OR(U107:AF107=1),1,0)</f>
        <v>1</v>
      </c>
      <c r="AI107" s="3">
        <v>1</v>
      </c>
      <c r="AJ107" s="3">
        <v>1</v>
      </c>
      <c r="AK107" s="3">
        <v>1</v>
      </c>
      <c r="AL107" s="3">
        <v>1</v>
      </c>
      <c r="AM107" s="64">
        <v>1</v>
      </c>
      <c r="AN107" s="64">
        <v>1</v>
      </c>
      <c r="AO107" s="64">
        <v>0</v>
      </c>
      <c r="AP107" s="64">
        <v>1</v>
      </c>
      <c r="AQ107" s="64">
        <v>1</v>
      </c>
      <c r="AR107" s="64">
        <v>1</v>
      </c>
      <c r="AS107" s="64">
        <v>0</v>
      </c>
      <c r="AT107" s="64">
        <v>1</v>
      </c>
      <c r="AU107" s="64">
        <v>0</v>
      </c>
      <c r="AV107" s="64">
        <v>1</v>
      </c>
      <c r="AW107" s="64">
        <v>1</v>
      </c>
      <c r="AX107" s="64">
        <v>0</v>
      </c>
      <c r="AY107" s="64">
        <v>0</v>
      </c>
      <c r="AZ107" s="64">
        <v>1</v>
      </c>
      <c r="BA107" s="64">
        <v>0</v>
      </c>
      <c r="BB107" s="64">
        <v>0</v>
      </c>
      <c r="BC107" s="64">
        <v>0</v>
      </c>
      <c r="BD107" s="64">
        <v>0</v>
      </c>
      <c r="BE107" s="64">
        <v>0</v>
      </c>
      <c r="BF107" s="24"/>
    </row>
    <row r="108" spans="1:58" ht="22.5">
      <c r="A108" s="23" t="s">
        <v>329</v>
      </c>
      <c r="B108" s="29"/>
      <c r="C108" s="29"/>
      <c r="D108" s="22" t="s">
        <v>26</v>
      </c>
      <c r="E108" s="19" t="s">
        <v>8</v>
      </c>
      <c r="F108" s="23">
        <v>4526712.7</v>
      </c>
      <c r="G108" s="23">
        <v>5672590.0999999996</v>
      </c>
      <c r="H108" s="23" t="s">
        <v>221</v>
      </c>
      <c r="I108" s="23" t="s">
        <v>104</v>
      </c>
      <c r="J108" s="23">
        <v>135.04</v>
      </c>
      <c r="K108" s="23">
        <v>22.1</v>
      </c>
      <c r="L108" s="23" t="s">
        <v>34</v>
      </c>
      <c r="M108" s="19" t="s">
        <v>673</v>
      </c>
      <c r="N108" s="23" t="s">
        <v>674</v>
      </c>
      <c r="O108" s="29">
        <v>2024</v>
      </c>
      <c r="P108" s="29">
        <v>1</v>
      </c>
      <c r="Q108" s="29">
        <v>1</v>
      </c>
      <c r="R108" s="27"/>
      <c r="S108" s="29">
        <v>1.022</v>
      </c>
      <c r="T108" s="29">
        <v>126</v>
      </c>
      <c r="U108" s="49">
        <f t="shared" si="324"/>
        <v>0</v>
      </c>
      <c r="V108" s="49">
        <f t="shared" si="325"/>
        <v>0</v>
      </c>
      <c r="W108" s="49">
        <f t="shared" si="326"/>
        <v>0</v>
      </c>
      <c r="X108" s="49">
        <f t="shared" si="327"/>
        <v>0</v>
      </c>
      <c r="Y108" s="49">
        <f t="shared" si="328"/>
        <v>1</v>
      </c>
      <c r="Z108" s="49">
        <f t="shared" si="329"/>
        <v>0</v>
      </c>
      <c r="AA108" s="49">
        <f t="shared" si="330"/>
        <v>0</v>
      </c>
      <c r="AB108" s="49">
        <f t="shared" si="331"/>
        <v>0</v>
      </c>
      <c r="AC108" s="49">
        <f t="shared" si="332"/>
        <v>0</v>
      </c>
      <c r="AD108" s="49">
        <f t="shared" si="333"/>
        <v>0</v>
      </c>
      <c r="AE108" s="49">
        <f t="shared" si="334"/>
        <v>0</v>
      </c>
      <c r="AF108" s="49">
        <f t="shared" si="335"/>
        <v>0</v>
      </c>
      <c r="AG108" s="49"/>
      <c r="AH108" s="49" cm="1">
        <f t="array" ref="AH108">IF(OR(U108:AF108=1),1,0)</f>
        <v>1</v>
      </c>
      <c r="AI108" s="3">
        <v>1</v>
      </c>
      <c r="AJ108" s="3">
        <v>0</v>
      </c>
      <c r="AK108" s="3">
        <v>1</v>
      </c>
      <c r="AL108" s="3">
        <v>1</v>
      </c>
      <c r="AM108" s="64">
        <v>1</v>
      </c>
      <c r="AN108" s="64">
        <v>1</v>
      </c>
      <c r="AO108" s="64">
        <v>0</v>
      </c>
      <c r="AP108" s="64">
        <v>1</v>
      </c>
      <c r="AQ108" s="64">
        <v>1</v>
      </c>
      <c r="AR108" s="64">
        <v>1</v>
      </c>
      <c r="AS108" s="64">
        <v>0</v>
      </c>
      <c r="AT108" s="64">
        <v>0</v>
      </c>
      <c r="AU108" s="64">
        <v>0</v>
      </c>
      <c r="AV108" s="64">
        <v>1</v>
      </c>
      <c r="AW108" s="64">
        <v>1</v>
      </c>
      <c r="AX108" s="64">
        <v>0</v>
      </c>
      <c r="AY108" s="64">
        <v>0</v>
      </c>
      <c r="AZ108" s="64">
        <v>1</v>
      </c>
      <c r="BA108" s="64">
        <v>0</v>
      </c>
      <c r="BB108" s="64">
        <v>0</v>
      </c>
      <c r="BC108" s="64">
        <v>0</v>
      </c>
      <c r="BD108" s="64">
        <v>0</v>
      </c>
      <c r="BE108" s="64">
        <v>0</v>
      </c>
      <c r="BF108" s="24"/>
    </row>
    <row r="109" spans="1:58" ht="12">
      <c r="A109" s="23" t="s">
        <v>331</v>
      </c>
      <c r="B109" s="29"/>
      <c r="C109" s="29"/>
      <c r="D109" s="22" t="s">
        <v>26</v>
      </c>
      <c r="E109" s="19" t="s">
        <v>8</v>
      </c>
      <c r="F109" s="23">
        <v>4526597.0999999996</v>
      </c>
      <c r="G109" s="23">
        <v>5672483.5</v>
      </c>
      <c r="H109" s="23" t="s">
        <v>186</v>
      </c>
      <c r="I109" s="23" t="s">
        <v>104</v>
      </c>
      <c r="J109" s="23">
        <v>135.73599999999999</v>
      </c>
      <c r="K109" s="23">
        <v>24.5</v>
      </c>
      <c r="L109" s="23" t="s">
        <v>34</v>
      </c>
      <c r="M109" s="19" t="s">
        <v>11</v>
      </c>
      <c r="N109" s="23" t="s">
        <v>676</v>
      </c>
      <c r="O109" s="29">
        <v>2025</v>
      </c>
      <c r="P109" s="29">
        <v>1</v>
      </c>
      <c r="Q109" s="29">
        <v>1</v>
      </c>
      <c r="R109" s="27"/>
      <c r="S109" s="29">
        <v>1.3080000000000001</v>
      </c>
      <c r="T109" s="29">
        <v>120</v>
      </c>
      <c r="U109" s="49">
        <f t="shared" si="324"/>
        <v>0</v>
      </c>
      <c r="V109" s="49">
        <f t="shared" si="325"/>
        <v>0</v>
      </c>
      <c r="W109" s="49">
        <f t="shared" si="326"/>
        <v>0</v>
      </c>
      <c r="X109" s="49">
        <f t="shared" si="327"/>
        <v>1</v>
      </c>
      <c r="Y109" s="49">
        <f t="shared" si="328"/>
        <v>0</v>
      </c>
      <c r="Z109" s="49">
        <f t="shared" si="329"/>
        <v>0</v>
      </c>
      <c r="AA109" s="49">
        <f t="shared" si="330"/>
        <v>0</v>
      </c>
      <c r="AB109" s="49">
        <f t="shared" si="331"/>
        <v>0</v>
      </c>
      <c r="AC109" s="49">
        <f t="shared" si="332"/>
        <v>0</v>
      </c>
      <c r="AD109" s="49">
        <f t="shared" si="333"/>
        <v>0</v>
      </c>
      <c r="AE109" s="49">
        <f t="shared" si="334"/>
        <v>0</v>
      </c>
      <c r="AF109" s="49">
        <f t="shared" si="335"/>
        <v>0</v>
      </c>
      <c r="AG109" s="49"/>
      <c r="AH109" s="49" cm="1">
        <f t="array" ref="AH109">IF(OR(U109:AF109=1),1,0)</f>
        <v>1</v>
      </c>
      <c r="AI109" s="3">
        <v>1</v>
      </c>
      <c r="AJ109" s="3">
        <v>0</v>
      </c>
      <c r="AK109" s="3">
        <v>1</v>
      </c>
      <c r="AL109" s="3">
        <v>1</v>
      </c>
      <c r="AM109" s="64">
        <v>1</v>
      </c>
      <c r="AN109" s="64">
        <v>1</v>
      </c>
      <c r="AO109" s="64">
        <v>0</v>
      </c>
      <c r="AP109" s="64">
        <v>1</v>
      </c>
      <c r="AQ109" s="64">
        <v>1</v>
      </c>
      <c r="AR109" s="64">
        <v>1</v>
      </c>
      <c r="AS109" s="64">
        <v>0</v>
      </c>
      <c r="AT109" s="64">
        <v>0</v>
      </c>
      <c r="AU109" s="64">
        <v>0</v>
      </c>
      <c r="AV109" s="64">
        <v>1</v>
      </c>
      <c r="AW109" s="64">
        <v>1</v>
      </c>
      <c r="AX109" s="64">
        <v>0</v>
      </c>
      <c r="AY109" s="64">
        <v>0</v>
      </c>
      <c r="AZ109" s="64">
        <v>1</v>
      </c>
      <c r="BA109" s="64">
        <v>0</v>
      </c>
      <c r="BB109" s="64">
        <v>0</v>
      </c>
      <c r="BC109" s="64">
        <v>0</v>
      </c>
      <c r="BD109" s="64">
        <v>1</v>
      </c>
      <c r="BE109" s="64">
        <v>0</v>
      </c>
      <c r="BF109" s="24"/>
    </row>
    <row r="110" spans="1:58" ht="12">
      <c r="A110" s="23" t="s">
        <v>332</v>
      </c>
      <c r="B110" s="29"/>
      <c r="C110" s="29"/>
      <c r="D110" s="22" t="s">
        <v>26</v>
      </c>
      <c r="E110" s="19" t="s">
        <v>8</v>
      </c>
      <c r="F110" s="23">
        <v>4526597.3</v>
      </c>
      <c r="G110" s="23">
        <v>5672482.0999999996</v>
      </c>
      <c r="H110" s="23" t="s">
        <v>186</v>
      </c>
      <c r="I110" s="23" t="s">
        <v>92</v>
      </c>
      <c r="J110" s="23">
        <v>135.74</v>
      </c>
      <c r="K110" s="23">
        <v>8.99</v>
      </c>
      <c r="L110" s="23" t="s">
        <v>14</v>
      </c>
      <c r="M110" s="19" t="s">
        <v>11</v>
      </c>
      <c r="N110" s="23" t="s">
        <v>676</v>
      </c>
      <c r="O110" s="29">
        <v>2025</v>
      </c>
      <c r="P110" s="29">
        <v>1</v>
      </c>
      <c r="Q110" s="29">
        <v>1</v>
      </c>
      <c r="R110" s="27"/>
      <c r="S110" s="29">
        <v>0.28100000000000003</v>
      </c>
      <c r="T110" s="29">
        <v>68</v>
      </c>
      <c r="U110" s="49">
        <f t="shared" si="324"/>
        <v>0</v>
      </c>
      <c r="V110" s="49">
        <f t="shared" si="325"/>
        <v>0</v>
      </c>
      <c r="W110" s="49">
        <f t="shared" si="326"/>
        <v>1</v>
      </c>
      <c r="X110" s="49">
        <f t="shared" si="327"/>
        <v>0</v>
      </c>
      <c r="Y110" s="49">
        <f t="shared" si="328"/>
        <v>0</v>
      </c>
      <c r="Z110" s="49">
        <f t="shared" si="329"/>
        <v>0</v>
      </c>
      <c r="AA110" s="49">
        <f t="shared" si="330"/>
        <v>0</v>
      </c>
      <c r="AB110" s="49">
        <f t="shared" si="331"/>
        <v>0</v>
      </c>
      <c r="AC110" s="49">
        <f t="shared" si="332"/>
        <v>0</v>
      </c>
      <c r="AD110" s="49">
        <f t="shared" si="333"/>
        <v>0</v>
      </c>
      <c r="AE110" s="49">
        <f t="shared" si="334"/>
        <v>0</v>
      </c>
      <c r="AF110" s="49">
        <f t="shared" si="335"/>
        <v>0</v>
      </c>
      <c r="AG110" s="49"/>
      <c r="AH110" s="49" cm="1">
        <f t="array" ref="AH110">IF(OR(U110:AF110=1),1,0)</f>
        <v>1</v>
      </c>
      <c r="AI110" s="3">
        <v>1</v>
      </c>
      <c r="AJ110" s="3">
        <v>0</v>
      </c>
      <c r="AK110" s="3">
        <v>1</v>
      </c>
      <c r="AL110" s="3">
        <v>1</v>
      </c>
      <c r="AM110" s="64">
        <v>1</v>
      </c>
      <c r="AN110" s="64">
        <v>0</v>
      </c>
      <c r="AO110" s="64">
        <v>0</v>
      </c>
      <c r="AP110" s="64">
        <v>0</v>
      </c>
      <c r="AQ110" s="64">
        <v>0</v>
      </c>
      <c r="AR110" s="64">
        <v>0</v>
      </c>
      <c r="AS110" s="64">
        <v>0</v>
      </c>
      <c r="AT110" s="64">
        <v>0</v>
      </c>
      <c r="AU110" s="64">
        <v>0</v>
      </c>
      <c r="AV110" s="64">
        <v>0</v>
      </c>
      <c r="AW110" s="64">
        <v>0</v>
      </c>
      <c r="AX110" s="64">
        <v>0</v>
      </c>
      <c r="AY110" s="64">
        <v>0</v>
      </c>
      <c r="AZ110" s="64">
        <v>0</v>
      </c>
      <c r="BA110" s="64">
        <v>0</v>
      </c>
      <c r="BB110" s="64">
        <v>0</v>
      </c>
      <c r="BC110" s="64">
        <v>0</v>
      </c>
      <c r="BD110" s="64">
        <v>1</v>
      </c>
      <c r="BE110" s="64">
        <v>0</v>
      </c>
      <c r="BF110" s="24"/>
    </row>
    <row r="111" spans="1:58" ht="22.5">
      <c r="A111" s="23" t="s">
        <v>337</v>
      </c>
      <c r="B111" s="29"/>
      <c r="C111" s="29"/>
      <c r="D111" s="22" t="s">
        <v>26</v>
      </c>
      <c r="E111" s="19" t="s">
        <v>338</v>
      </c>
      <c r="F111" s="23">
        <v>4526815.9000000004</v>
      </c>
      <c r="G111" s="23">
        <v>5671869.2000000002</v>
      </c>
      <c r="H111" s="23" t="s">
        <v>303</v>
      </c>
      <c r="I111" s="23" t="s">
        <v>251</v>
      </c>
      <c r="J111" s="23">
        <v>136.65600000000001</v>
      </c>
      <c r="K111" s="23">
        <v>9.01</v>
      </c>
      <c r="L111" s="23" t="s">
        <v>14</v>
      </c>
      <c r="M111" s="19" t="s">
        <v>11</v>
      </c>
      <c r="N111" s="23" t="s">
        <v>676</v>
      </c>
      <c r="O111" s="29">
        <v>2025</v>
      </c>
      <c r="P111" s="29">
        <v>1</v>
      </c>
      <c r="Q111" s="29">
        <v>1</v>
      </c>
      <c r="R111" s="27"/>
      <c r="S111" s="29">
        <v>0.3</v>
      </c>
      <c r="T111" s="29" t="s">
        <v>901</v>
      </c>
      <c r="U111" s="49">
        <f t="shared" ref="U111:U113" si="336">IF((AND($T111&gt;0,$T111&lt;=30)),1,0)</f>
        <v>0</v>
      </c>
      <c r="V111" s="49">
        <f t="shared" ref="V111:V113" si="337">IF(AND($T111&gt;30,$T111&lt;=60),1,0)</f>
        <v>0</v>
      </c>
      <c r="W111" s="49">
        <f t="shared" ref="W111:W113" si="338">IF(AND($T111&gt;60,$T111&lt;=90),1,0)</f>
        <v>0</v>
      </c>
      <c r="X111" s="49">
        <f t="shared" ref="X111:X113" si="339">IF(AND($T111&gt;90,$T111&lt;=120),1,0)</f>
        <v>0</v>
      </c>
      <c r="Y111" s="49">
        <f t="shared" ref="Y111:Y113" si="340">IF(AND($T111&gt;120,$T111&lt;=150),1,0)</f>
        <v>0</v>
      </c>
      <c r="Z111" s="49">
        <f t="shared" ref="Z111:Z113" si="341">IF(AND($T111&gt;150,$T111&lt;=180),1,0)</f>
        <v>0</v>
      </c>
      <c r="AA111" s="49">
        <f t="shared" ref="AA111:AA113" si="342">IF(AND($T111&gt;180,$T111&lt;=210),1,0)</f>
        <v>0</v>
      </c>
      <c r="AB111" s="49">
        <f t="shared" ref="AB111:AB113" si="343">IF(AND($T111&gt;210,$T111&lt;=240),1,0)</f>
        <v>0</v>
      </c>
      <c r="AC111" s="49">
        <f t="shared" ref="AC111:AC113" si="344">IF(AND($T111&gt;240,$T111&lt;=270),1,0)</f>
        <v>0</v>
      </c>
      <c r="AD111" s="49">
        <f t="shared" ref="AD111:AD113" si="345">IF(AND($T111&gt;270,$T111&lt;=300),1,0)</f>
        <v>0</v>
      </c>
      <c r="AE111" s="49">
        <f t="shared" ref="AE111:AE113" si="346">IF(AND($T111&gt;300,$T111&lt;=330),1,0)</f>
        <v>0</v>
      </c>
      <c r="AF111" s="49">
        <f t="shared" ref="AF111:AF113" si="347">IF(($T111="3xleer"),1,0)</f>
        <v>1</v>
      </c>
      <c r="AG111" s="49"/>
      <c r="AH111" s="49" cm="1">
        <f t="array" ref="AH111">IF(OR(U111:AF111=1),1,0)</f>
        <v>1</v>
      </c>
      <c r="AI111" s="3">
        <v>1</v>
      </c>
      <c r="AJ111" s="3">
        <v>1</v>
      </c>
      <c r="AK111" s="3">
        <v>1</v>
      </c>
      <c r="AL111" s="3">
        <v>1</v>
      </c>
      <c r="AM111" s="64">
        <v>1</v>
      </c>
      <c r="AN111" s="64">
        <v>1</v>
      </c>
      <c r="AO111" s="64">
        <v>0</v>
      </c>
      <c r="AP111" s="64">
        <v>1</v>
      </c>
      <c r="AQ111" s="64">
        <v>1</v>
      </c>
      <c r="AR111" s="64">
        <v>1</v>
      </c>
      <c r="AS111" s="64">
        <v>0</v>
      </c>
      <c r="AT111" s="64">
        <v>0</v>
      </c>
      <c r="AU111" s="64">
        <v>0</v>
      </c>
      <c r="AV111" s="64">
        <v>1</v>
      </c>
      <c r="AW111" s="64">
        <v>1</v>
      </c>
      <c r="AX111" s="64">
        <v>0</v>
      </c>
      <c r="AY111" s="64">
        <v>0</v>
      </c>
      <c r="AZ111" s="64">
        <v>1</v>
      </c>
      <c r="BA111" s="64">
        <v>0</v>
      </c>
      <c r="BB111" s="64">
        <v>0</v>
      </c>
      <c r="BC111" s="64">
        <v>0</v>
      </c>
      <c r="BD111" s="64">
        <v>0</v>
      </c>
      <c r="BE111" s="64">
        <v>0</v>
      </c>
      <c r="BF111" s="24" t="s">
        <v>911</v>
      </c>
    </row>
    <row r="112" spans="1:58" ht="12">
      <c r="A112" s="23" t="s">
        <v>339</v>
      </c>
      <c r="B112" s="29"/>
      <c r="C112" s="29"/>
      <c r="D112" s="22" t="s">
        <v>26</v>
      </c>
      <c r="E112" s="19" t="s">
        <v>338</v>
      </c>
      <c r="F112" s="23">
        <v>4526775.0999999996</v>
      </c>
      <c r="G112" s="23">
        <v>5672184.2000000002</v>
      </c>
      <c r="H112" s="23" t="s">
        <v>303</v>
      </c>
      <c r="I112" s="23" t="s">
        <v>251</v>
      </c>
      <c r="J112" s="23">
        <v>136.35</v>
      </c>
      <c r="K112" s="23">
        <v>9.5</v>
      </c>
      <c r="L112" s="23" t="s">
        <v>14</v>
      </c>
      <c r="M112" s="19" t="s">
        <v>11</v>
      </c>
      <c r="N112" s="23" t="s">
        <v>676</v>
      </c>
      <c r="O112" s="29">
        <v>2025</v>
      </c>
      <c r="P112" s="29">
        <v>1</v>
      </c>
      <c r="Q112" s="29">
        <v>1</v>
      </c>
      <c r="R112" s="27"/>
      <c r="S112" s="29">
        <v>0.23699999999999999</v>
      </c>
      <c r="T112" s="29">
        <v>30</v>
      </c>
      <c r="U112" s="49">
        <f t="shared" si="336"/>
        <v>1</v>
      </c>
      <c r="V112" s="49">
        <f t="shared" si="337"/>
        <v>0</v>
      </c>
      <c r="W112" s="49">
        <f t="shared" si="338"/>
        <v>0</v>
      </c>
      <c r="X112" s="49">
        <f t="shared" si="339"/>
        <v>0</v>
      </c>
      <c r="Y112" s="49">
        <f t="shared" si="340"/>
        <v>0</v>
      </c>
      <c r="Z112" s="49">
        <f t="shared" si="341"/>
        <v>0</v>
      </c>
      <c r="AA112" s="49">
        <f t="shared" si="342"/>
        <v>0</v>
      </c>
      <c r="AB112" s="49">
        <f t="shared" si="343"/>
        <v>0</v>
      </c>
      <c r="AC112" s="49">
        <f t="shared" si="344"/>
        <v>0</v>
      </c>
      <c r="AD112" s="49">
        <f t="shared" si="345"/>
        <v>0</v>
      </c>
      <c r="AE112" s="49">
        <f t="shared" si="346"/>
        <v>0</v>
      </c>
      <c r="AF112" s="49">
        <f t="shared" si="347"/>
        <v>0</v>
      </c>
      <c r="AG112" s="49"/>
      <c r="AH112" s="49" cm="1">
        <f t="array" ref="AH112">IF(OR(U112:AF112=1),1,0)</f>
        <v>1</v>
      </c>
      <c r="AI112" s="3">
        <v>1</v>
      </c>
      <c r="AJ112" s="3">
        <v>0</v>
      </c>
      <c r="AK112" s="3">
        <v>1</v>
      </c>
      <c r="AL112" s="3">
        <v>1</v>
      </c>
      <c r="AM112" s="64">
        <v>1</v>
      </c>
      <c r="AN112" s="64">
        <v>1</v>
      </c>
      <c r="AO112" s="64">
        <v>0</v>
      </c>
      <c r="AP112" s="64">
        <v>1</v>
      </c>
      <c r="AQ112" s="64">
        <v>1</v>
      </c>
      <c r="AR112" s="64">
        <v>1</v>
      </c>
      <c r="AS112" s="64">
        <v>0</v>
      </c>
      <c r="AT112" s="64">
        <v>1</v>
      </c>
      <c r="AU112" s="64">
        <v>0</v>
      </c>
      <c r="AV112" s="64">
        <v>1</v>
      </c>
      <c r="AW112" s="64">
        <v>1</v>
      </c>
      <c r="AX112" s="64">
        <v>0</v>
      </c>
      <c r="AY112" s="64">
        <v>0</v>
      </c>
      <c r="AZ112" s="64">
        <v>1</v>
      </c>
      <c r="BA112" s="64">
        <v>0</v>
      </c>
      <c r="BB112" s="64">
        <v>0</v>
      </c>
      <c r="BC112" s="64">
        <v>0</v>
      </c>
      <c r="BD112" s="64">
        <v>0</v>
      </c>
      <c r="BE112" s="64">
        <v>0</v>
      </c>
      <c r="BF112" s="24"/>
    </row>
    <row r="113" spans="1:58" ht="12">
      <c r="A113" s="23" t="s">
        <v>340</v>
      </c>
      <c r="B113" s="29"/>
      <c r="C113" s="29"/>
      <c r="D113" s="22" t="s">
        <v>26</v>
      </c>
      <c r="E113" s="19" t="s">
        <v>341</v>
      </c>
      <c r="F113" s="23">
        <v>4526784.71</v>
      </c>
      <c r="G113" s="23">
        <v>5672041.96</v>
      </c>
      <c r="H113" s="23" t="s">
        <v>303</v>
      </c>
      <c r="I113" s="23" t="s">
        <v>251</v>
      </c>
      <c r="J113" s="23">
        <v>136.47999999999999</v>
      </c>
      <c r="K113" s="23">
        <v>10.5</v>
      </c>
      <c r="L113" s="23" t="s">
        <v>14</v>
      </c>
      <c r="M113" s="19" t="s">
        <v>11</v>
      </c>
      <c r="N113" s="23" t="s">
        <v>676</v>
      </c>
      <c r="O113" s="29">
        <v>2025</v>
      </c>
      <c r="P113" s="29">
        <v>1</v>
      </c>
      <c r="Q113" s="29">
        <v>1</v>
      </c>
      <c r="R113" s="27"/>
      <c r="S113" s="29">
        <v>0.33900000000000002</v>
      </c>
      <c r="T113" s="29">
        <v>30</v>
      </c>
      <c r="U113" s="49">
        <f t="shared" si="336"/>
        <v>1</v>
      </c>
      <c r="V113" s="49">
        <f t="shared" si="337"/>
        <v>0</v>
      </c>
      <c r="W113" s="49">
        <f t="shared" si="338"/>
        <v>0</v>
      </c>
      <c r="X113" s="49">
        <f t="shared" si="339"/>
        <v>0</v>
      </c>
      <c r="Y113" s="49">
        <f t="shared" si="340"/>
        <v>0</v>
      </c>
      <c r="Z113" s="49">
        <f t="shared" si="341"/>
        <v>0</v>
      </c>
      <c r="AA113" s="49">
        <f t="shared" si="342"/>
        <v>0</v>
      </c>
      <c r="AB113" s="49">
        <f t="shared" si="343"/>
        <v>0</v>
      </c>
      <c r="AC113" s="49">
        <f t="shared" si="344"/>
        <v>0</v>
      </c>
      <c r="AD113" s="49">
        <f t="shared" si="345"/>
        <v>0</v>
      </c>
      <c r="AE113" s="49">
        <f t="shared" si="346"/>
        <v>0</v>
      </c>
      <c r="AF113" s="49">
        <f t="shared" si="347"/>
        <v>0</v>
      </c>
      <c r="AG113" s="49"/>
      <c r="AH113" s="49" cm="1">
        <f t="array" ref="AH113">IF(OR(U113:AF113=1),1,0)</f>
        <v>1</v>
      </c>
      <c r="AI113" s="3">
        <v>1</v>
      </c>
      <c r="AJ113" s="3">
        <v>0</v>
      </c>
      <c r="AK113" s="3">
        <v>1</v>
      </c>
      <c r="AL113" s="3">
        <v>1</v>
      </c>
      <c r="AM113" s="64">
        <v>1</v>
      </c>
      <c r="AN113" s="64">
        <v>1</v>
      </c>
      <c r="AO113" s="64">
        <v>0</v>
      </c>
      <c r="AP113" s="64">
        <v>1</v>
      </c>
      <c r="AQ113" s="64">
        <v>1</v>
      </c>
      <c r="AR113" s="64">
        <v>1</v>
      </c>
      <c r="AS113" s="64">
        <v>0</v>
      </c>
      <c r="AT113" s="64">
        <v>1</v>
      </c>
      <c r="AU113" s="64">
        <v>0</v>
      </c>
      <c r="AV113" s="64">
        <v>1</v>
      </c>
      <c r="AW113" s="64">
        <v>1</v>
      </c>
      <c r="AX113" s="64">
        <v>0</v>
      </c>
      <c r="AY113" s="64">
        <v>0</v>
      </c>
      <c r="AZ113" s="64">
        <v>1</v>
      </c>
      <c r="BA113" s="64">
        <v>0</v>
      </c>
      <c r="BB113" s="64">
        <v>0</v>
      </c>
      <c r="BC113" s="64">
        <v>0</v>
      </c>
      <c r="BD113" s="64">
        <v>0</v>
      </c>
      <c r="BE113" s="64">
        <v>0</v>
      </c>
      <c r="BF113" s="24"/>
    </row>
    <row r="114" spans="1:58" ht="22.5">
      <c r="A114" s="23" t="s">
        <v>344</v>
      </c>
      <c r="B114" s="29"/>
      <c r="C114" s="29"/>
      <c r="D114" s="22" t="s">
        <v>26</v>
      </c>
      <c r="E114" s="19" t="s">
        <v>8</v>
      </c>
      <c r="F114" s="23">
        <v>4527071.4000000004</v>
      </c>
      <c r="G114" s="23">
        <v>5671925.2000000002</v>
      </c>
      <c r="H114" s="23" t="s">
        <v>249</v>
      </c>
      <c r="I114" s="23" t="s">
        <v>251</v>
      </c>
      <c r="J114" s="23">
        <v>135.45599999999999</v>
      </c>
      <c r="K114" s="23">
        <v>8.4</v>
      </c>
      <c r="L114" s="23" t="s">
        <v>14</v>
      </c>
      <c r="M114" s="19" t="s">
        <v>673</v>
      </c>
      <c r="N114" s="23" t="s">
        <v>678</v>
      </c>
      <c r="O114" s="29">
        <v>2024</v>
      </c>
      <c r="P114" s="29">
        <v>1</v>
      </c>
      <c r="Q114" s="29">
        <v>1</v>
      </c>
      <c r="R114" s="27"/>
      <c r="S114" s="29">
        <v>0.3</v>
      </c>
      <c r="T114" s="29" t="s">
        <v>901</v>
      </c>
      <c r="U114" s="49">
        <f t="shared" ref="U114" si="348">IF((AND($T114&gt;0,$T114&lt;=30)),1,0)</f>
        <v>0</v>
      </c>
      <c r="V114" s="49">
        <f t="shared" ref="V114" si="349">IF(AND($T114&gt;30,$T114&lt;=60),1,0)</f>
        <v>0</v>
      </c>
      <c r="W114" s="49">
        <f t="shared" ref="W114" si="350">IF(AND($T114&gt;60,$T114&lt;=90),1,0)</f>
        <v>0</v>
      </c>
      <c r="X114" s="49">
        <f t="shared" ref="X114" si="351">IF(AND($T114&gt;90,$T114&lt;=120),1,0)</f>
        <v>0</v>
      </c>
      <c r="Y114" s="49">
        <f t="shared" ref="Y114" si="352">IF(AND($T114&gt;120,$T114&lt;=150),1,0)</f>
        <v>0</v>
      </c>
      <c r="Z114" s="49">
        <f t="shared" ref="Z114" si="353">IF(AND($T114&gt;150,$T114&lt;=180),1,0)</f>
        <v>0</v>
      </c>
      <c r="AA114" s="49">
        <f t="shared" ref="AA114" si="354">IF(AND($T114&gt;180,$T114&lt;=210),1,0)</f>
        <v>0</v>
      </c>
      <c r="AB114" s="49">
        <f t="shared" ref="AB114" si="355">IF(AND($T114&gt;210,$T114&lt;=240),1,0)</f>
        <v>0</v>
      </c>
      <c r="AC114" s="49">
        <f t="shared" ref="AC114" si="356">IF(AND($T114&gt;240,$T114&lt;=270),1,0)</f>
        <v>0</v>
      </c>
      <c r="AD114" s="49">
        <f t="shared" ref="AD114" si="357">IF(AND($T114&gt;270,$T114&lt;=300),1,0)</f>
        <v>0</v>
      </c>
      <c r="AE114" s="49">
        <f t="shared" ref="AE114" si="358">IF(AND($T114&gt;300,$T114&lt;=330),1,0)</f>
        <v>0</v>
      </c>
      <c r="AF114" s="49">
        <f t="shared" ref="AF114" si="359">IF(($T114="3xleer"),1,0)</f>
        <v>1</v>
      </c>
      <c r="AG114" s="49"/>
      <c r="AH114" s="49" cm="1">
        <f t="array" ref="AH114">IF(OR(U114:AF114=1),1,0)</f>
        <v>1</v>
      </c>
      <c r="AI114" s="3">
        <v>1</v>
      </c>
      <c r="AJ114" s="3">
        <v>1</v>
      </c>
      <c r="AK114" s="3">
        <v>1</v>
      </c>
      <c r="AL114" s="3">
        <v>1</v>
      </c>
      <c r="AM114" s="64">
        <v>1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4">
        <v>0</v>
      </c>
      <c r="BA114" s="64">
        <v>0</v>
      </c>
      <c r="BB114" s="64">
        <v>0</v>
      </c>
      <c r="BC114" s="64">
        <v>0</v>
      </c>
      <c r="BD114" s="64">
        <v>0</v>
      </c>
      <c r="BE114" s="64">
        <v>0</v>
      </c>
      <c r="BF114" s="24" t="s">
        <v>911</v>
      </c>
    </row>
    <row r="115" spans="1:58" ht="22.5">
      <c r="A115" s="23" t="s">
        <v>346</v>
      </c>
      <c r="B115" s="29"/>
      <c r="C115" s="29"/>
      <c r="D115" s="59" t="s">
        <v>26</v>
      </c>
      <c r="E115" s="23" t="s">
        <v>8</v>
      </c>
      <c r="F115" s="23">
        <v>4527249.4000000004</v>
      </c>
      <c r="G115" s="23">
        <v>5671615.4000000004</v>
      </c>
      <c r="H115" s="23" t="s">
        <v>249</v>
      </c>
      <c r="I115" s="23" t="s">
        <v>8</v>
      </c>
      <c r="J115" s="23">
        <v>135.636</v>
      </c>
      <c r="K115" s="23">
        <v>7</v>
      </c>
      <c r="L115" s="23" t="s">
        <v>14</v>
      </c>
      <c r="M115" s="23" t="s">
        <v>673</v>
      </c>
      <c r="N115" s="23" t="s">
        <v>678</v>
      </c>
      <c r="O115" s="29">
        <v>2024</v>
      </c>
      <c r="P115" s="43">
        <v>1</v>
      </c>
      <c r="Q115" s="29">
        <v>1</v>
      </c>
      <c r="R115" s="27"/>
      <c r="S115" s="29">
        <v>0.3</v>
      </c>
      <c r="T115" s="29" t="s">
        <v>901</v>
      </c>
      <c r="U115" s="49">
        <f t="shared" ref="U115:U116" si="360">IF((AND($T115&gt;0,$T115&lt;=30)),1,0)</f>
        <v>0</v>
      </c>
      <c r="V115" s="49">
        <f t="shared" ref="V115:V116" si="361">IF(AND($T115&gt;30,$T115&lt;=60),1,0)</f>
        <v>0</v>
      </c>
      <c r="W115" s="49">
        <f t="shared" ref="W115:W116" si="362">IF(AND($T115&gt;60,$T115&lt;=90),1,0)</f>
        <v>0</v>
      </c>
      <c r="X115" s="49">
        <f t="shared" ref="X115:X116" si="363">IF(AND($T115&gt;90,$T115&lt;=120),1,0)</f>
        <v>0</v>
      </c>
      <c r="Y115" s="49">
        <f t="shared" ref="Y115:Y116" si="364">IF(AND($T115&gt;120,$T115&lt;=150),1,0)</f>
        <v>0</v>
      </c>
      <c r="Z115" s="49">
        <f t="shared" ref="Z115:Z116" si="365">IF(AND($T115&gt;150,$T115&lt;=180),1,0)</f>
        <v>0</v>
      </c>
      <c r="AA115" s="49">
        <f t="shared" ref="AA115:AA116" si="366">IF(AND($T115&gt;180,$T115&lt;=210),1,0)</f>
        <v>0</v>
      </c>
      <c r="AB115" s="49">
        <f t="shared" ref="AB115:AB116" si="367">IF(AND($T115&gt;210,$T115&lt;=240),1,0)</f>
        <v>0</v>
      </c>
      <c r="AC115" s="49">
        <f t="shared" ref="AC115:AC116" si="368">IF(AND($T115&gt;240,$T115&lt;=270),1,0)</f>
        <v>0</v>
      </c>
      <c r="AD115" s="49">
        <f t="shared" ref="AD115:AD116" si="369">IF(AND($T115&gt;270,$T115&lt;=300),1,0)</f>
        <v>0</v>
      </c>
      <c r="AE115" s="49">
        <f t="shared" ref="AE115:AE116" si="370">IF(AND($T115&gt;300,$T115&lt;=330),1,0)</f>
        <v>0</v>
      </c>
      <c r="AF115" s="49">
        <f t="shared" ref="AF115:AF116" si="371">IF(($T115="3xleer"),1,0)</f>
        <v>1</v>
      </c>
      <c r="AG115" s="49"/>
      <c r="AH115" s="49" cm="1">
        <f t="array" ref="AH115">IF(OR(U115:AF115=1),1,0)</f>
        <v>1</v>
      </c>
      <c r="AI115" s="24">
        <v>1</v>
      </c>
      <c r="AJ115" s="24">
        <v>1</v>
      </c>
      <c r="AK115" s="24">
        <v>1</v>
      </c>
      <c r="AL115" s="24">
        <v>1</v>
      </c>
      <c r="AM115" s="65">
        <v>1</v>
      </c>
      <c r="AN115" s="65">
        <v>0</v>
      </c>
      <c r="AO115" s="65">
        <v>0</v>
      </c>
      <c r="AP115" s="65">
        <v>0</v>
      </c>
      <c r="AQ115" s="65">
        <v>0</v>
      </c>
      <c r="AR115" s="65">
        <v>0</v>
      </c>
      <c r="AS115" s="65">
        <v>0</v>
      </c>
      <c r="AT115" s="65">
        <v>0</v>
      </c>
      <c r="AU115" s="65">
        <v>0</v>
      </c>
      <c r="AV115" s="65">
        <v>0</v>
      </c>
      <c r="AW115" s="65">
        <v>0</v>
      </c>
      <c r="AX115" s="65">
        <v>0</v>
      </c>
      <c r="AY115" s="65">
        <v>0</v>
      </c>
      <c r="AZ115" s="65">
        <v>0</v>
      </c>
      <c r="BA115" s="65">
        <v>0</v>
      </c>
      <c r="BB115" s="65">
        <v>0</v>
      </c>
      <c r="BC115" s="65">
        <v>0</v>
      </c>
      <c r="BD115" s="65">
        <v>0</v>
      </c>
      <c r="BE115" s="65">
        <v>0</v>
      </c>
      <c r="BF115" s="24" t="s">
        <v>911</v>
      </c>
    </row>
    <row r="116" spans="1:58" ht="22.5">
      <c r="A116" s="23" t="s">
        <v>347</v>
      </c>
      <c r="B116" s="29"/>
      <c r="C116" s="29"/>
      <c r="D116" s="59" t="s">
        <v>26</v>
      </c>
      <c r="E116" s="23" t="s">
        <v>8</v>
      </c>
      <c r="F116" s="23">
        <v>4527248.3</v>
      </c>
      <c r="G116" s="23">
        <v>5671617.4000000004</v>
      </c>
      <c r="H116" s="23" t="s">
        <v>249</v>
      </c>
      <c r="I116" s="23" t="s">
        <v>8</v>
      </c>
      <c r="J116" s="23">
        <v>135.636</v>
      </c>
      <c r="K116" s="23">
        <v>15</v>
      </c>
      <c r="L116" s="23" t="s">
        <v>34</v>
      </c>
      <c r="M116" s="23" t="s">
        <v>673</v>
      </c>
      <c r="N116" s="23" t="s">
        <v>678</v>
      </c>
      <c r="O116" s="29">
        <v>2024</v>
      </c>
      <c r="P116" s="43">
        <v>1</v>
      </c>
      <c r="Q116" s="29">
        <v>1</v>
      </c>
      <c r="R116" s="27"/>
      <c r="S116" s="29">
        <v>0.3</v>
      </c>
      <c r="T116" s="29" t="s">
        <v>901</v>
      </c>
      <c r="U116" s="49">
        <f t="shared" si="360"/>
        <v>0</v>
      </c>
      <c r="V116" s="49">
        <f t="shared" si="361"/>
        <v>0</v>
      </c>
      <c r="W116" s="49">
        <f t="shared" si="362"/>
        <v>0</v>
      </c>
      <c r="X116" s="49">
        <f t="shared" si="363"/>
        <v>0</v>
      </c>
      <c r="Y116" s="49">
        <f t="shared" si="364"/>
        <v>0</v>
      </c>
      <c r="Z116" s="49">
        <f t="shared" si="365"/>
        <v>0</v>
      </c>
      <c r="AA116" s="49">
        <f t="shared" si="366"/>
        <v>0</v>
      </c>
      <c r="AB116" s="49">
        <f t="shared" si="367"/>
        <v>0</v>
      </c>
      <c r="AC116" s="49">
        <f t="shared" si="368"/>
        <v>0</v>
      </c>
      <c r="AD116" s="49">
        <f t="shared" si="369"/>
        <v>0</v>
      </c>
      <c r="AE116" s="49">
        <f t="shared" si="370"/>
        <v>0</v>
      </c>
      <c r="AF116" s="49">
        <f t="shared" si="371"/>
        <v>1</v>
      </c>
      <c r="AG116" s="49"/>
      <c r="AH116" s="49" cm="1">
        <f t="array" ref="AH116">IF(OR(U116:AF116=1),1,0)</f>
        <v>1</v>
      </c>
      <c r="AI116" s="24">
        <v>1</v>
      </c>
      <c r="AJ116" s="24">
        <v>1</v>
      </c>
      <c r="AK116" s="24">
        <v>1</v>
      </c>
      <c r="AL116" s="24">
        <v>1</v>
      </c>
      <c r="AM116" s="65">
        <v>1</v>
      </c>
      <c r="AN116" s="65">
        <v>0</v>
      </c>
      <c r="AO116" s="65">
        <v>0</v>
      </c>
      <c r="AP116" s="65">
        <v>0</v>
      </c>
      <c r="AQ116" s="65">
        <v>0</v>
      </c>
      <c r="AR116" s="65">
        <v>0</v>
      </c>
      <c r="AS116" s="65">
        <v>0</v>
      </c>
      <c r="AT116" s="65">
        <v>0</v>
      </c>
      <c r="AU116" s="65">
        <v>0</v>
      </c>
      <c r="AV116" s="65">
        <v>0</v>
      </c>
      <c r="AW116" s="65">
        <v>0</v>
      </c>
      <c r="AX116" s="65">
        <v>0</v>
      </c>
      <c r="AY116" s="65">
        <v>0</v>
      </c>
      <c r="AZ116" s="65">
        <v>0</v>
      </c>
      <c r="BA116" s="65">
        <v>0</v>
      </c>
      <c r="BB116" s="65">
        <v>0</v>
      </c>
      <c r="BC116" s="65">
        <v>0</v>
      </c>
      <c r="BD116" s="65">
        <v>0</v>
      </c>
      <c r="BE116" s="65">
        <v>0</v>
      </c>
      <c r="BF116" s="24" t="s">
        <v>911</v>
      </c>
    </row>
    <row r="117" spans="1:58" ht="22.5">
      <c r="A117" s="23" t="s">
        <v>351</v>
      </c>
      <c r="B117" s="29"/>
      <c r="C117" s="29"/>
      <c r="D117" s="22" t="s">
        <v>26</v>
      </c>
      <c r="E117" s="19" t="s">
        <v>352</v>
      </c>
      <c r="F117" s="23">
        <v>4526964.5</v>
      </c>
      <c r="G117" s="23">
        <v>5671551.7999999998</v>
      </c>
      <c r="H117" s="23" t="s">
        <v>24</v>
      </c>
      <c r="I117" s="23" t="s">
        <v>251</v>
      </c>
      <c r="J117" s="23">
        <v>136.506</v>
      </c>
      <c r="K117" s="23">
        <v>9.5</v>
      </c>
      <c r="L117" s="23" t="s">
        <v>14</v>
      </c>
      <c r="M117" s="19" t="s">
        <v>673</v>
      </c>
      <c r="N117" s="23" t="s">
        <v>678</v>
      </c>
      <c r="O117" s="29">
        <v>2012</v>
      </c>
      <c r="P117" s="29">
        <v>1</v>
      </c>
      <c r="Q117" s="29">
        <v>1</v>
      </c>
      <c r="R117" s="27"/>
      <c r="S117" s="29">
        <v>0.3</v>
      </c>
      <c r="T117" s="29" t="s">
        <v>901</v>
      </c>
      <c r="U117" s="49">
        <f t="shared" ref="U117" si="372">IF((AND($T117&gt;0,$T117&lt;=30)),1,0)</f>
        <v>0</v>
      </c>
      <c r="V117" s="49">
        <f t="shared" ref="V117" si="373">IF(AND($T117&gt;30,$T117&lt;=60),1,0)</f>
        <v>0</v>
      </c>
      <c r="W117" s="49">
        <f t="shared" ref="W117" si="374">IF(AND($T117&gt;60,$T117&lt;=90),1,0)</f>
        <v>0</v>
      </c>
      <c r="X117" s="49">
        <f t="shared" ref="X117" si="375">IF(AND($T117&gt;90,$T117&lt;=120),1,0)</f>
        <v>0</v>
      </c>
      <c r="Y117" s="49">
        <f t="shared" ref="Y117" si="376">IF(AND($T117&gt;120,$T117&lt;=150),1,0)</f>
        <v>0</v>
      </c>
      <c r="Z117" s="49">
        <f t="shared" ref="Z117" si="377">IF(AND($T117&gt;150,$T117&lt;=180),1,0)</f>
        <v>0</v>
      </c>
      <c r="AA117" s="49">
        <f t="shared" ref="AA117" si="378">IF(AND($T117&gt;180,$T117&lt;=210),1,0)</f>
        <v>0</v>
      </c>
      <c r="AB117" s="49">
        <f t="shared" ref="AB117" si="379">IF(AND($T117&gt;210,$T117&lt;=240),1,0)</f>
        <v>0</v>
      </c>
      <c r="AC117" s="49">
        <f t="shared" ref="AC117" si="380">IF(AND($T117&gt;240,$T117&lt;=270),1,0)</f>
        <v>0</v>
      </c>
      <c r="AD117" s="49">
        <f t="shared" ref="AD117" si="381">IF(AND($T117&gt;270,$T117&lt;=300),1,0)</f>
        <v>0</v>
      </c>
      <c r="AE117" s="49">
        <f t="shared" ref="AE117" si="382">IF(AND($T117&gt;300,$T117&lt;=330),1,0)</f>
        <v>0</v>
      </c>
      <c r="AF117" s="49">
        <f t="shared" ref="AF117" si="383">IF(($T117="3xleer"),1,0)</f>
        <v>1</v>
      </c>
      <c r="AG117" s="49"/>
      <c r="AH117" s="49" cm="1">
        <f t="array" ref="AH117">IF(OR(U117:AF117=1),1,0)</f>
        <v>1</v>
      </c>
      <c r="AI117" s="3">
        <v>1</v>
      </c>
      <c r="AJ117" s="3">
        <v>1</v>
      </c>
      <c r="AK117" s="3">
        <v>1</v>
      </c>
      <c r="AL117" s="3">
        <v>1</v>
      </c>
      <c r="AM117" s="64">
        <v>1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4">
        <v>0</v>
      </c>
      <c r="BA117" s="64">
        <v>0</v>
      </c>
      <c r="BB117" s="64">
        <v>0</v>
      </c>
      <c r="BC117" s="64">
        <v>0</v>
      </c>
      <c r="BD117" s="64">
        <v>0</v>
      </c>
      <c r="BE117" s="64">
        <v>0</v>
      </c>
      <c r="BF117" s="24" t="s">
        <v>911</v>
      </c>
    </row>
    <row r="118" spans="1:58" ht="22.5">
      <c r="A118" s="23" t="s">
        <v>358</v>
      </c>
      <c r="B118" s="29"/>
      <c r="C118" s="29"/>
      <c r="D118" s="22" t="s">
        <v>26</v>
      </c>
      <c r="E118" s="19" t="s">
        <v>341</v>
      </c>
      <c r="F118" s="23">
        <v>4527169.54</v>
      </c>
      <c r="G118" s="23">
        <v>5671557.8600000003</v>
      </c>
      <c r="H118" s="23" t="s">
        <v>249</v>
      </c>
      <c r="I118" s="23" t="s">
        <v>251</v>
      </c>
      <c r="J118" s="23">
        <v>135.90600000000001</v>
      </c>
      <c r="K118" s="23">
        <v>12.5</v>
      </c>
      <c r="L118" s="23" t="s">
        <v>14</v>
      </c>
      <c r="M118" s="19" t="s">
        <v>673</v>
      </c>
      <c r="N118" s="23" t="s">
        <v>678</v>
      </c>
      <c r="O118" s="29">
        <v>2024</v>
      </c>
      <c r="P118" s="29">
        <v>1</v>
      </c>
      <c r="Q118" s="29">
        <v>1</v>
      </c>
      <c r="R118" s="27"/>
      <c r="S118" s="29">
        <v>0.23899999999999999</v>
      </c>
      <c r="T118" s="29">
        <v>26</v>
      </c>
      <c r="U118" s="49">
        <f t="shared" ref="U118" si="384">IF((AND($T118&gt;0,$T118&lt;=30)),1,0)</f>
        <v>1</v>
      </c>
      <c r="V118" s="49">
        <f t="shared" ref="V118" si="385">IF(AND($T118&gt;30,$T118&lt;=60),1,0)</f>
        <v>0</v>
      </c>
      <c r="W118" s="49">
        <f t="shared" ref="W118" si="386">IF(AND($T118&gt;60,$T118&lt;=90),1,0)</f>
        <v>0</v>
      </c>
      <c r="X118" s="49">
        <f t="shared" ref="X118" si="387">IF(AND($T118&gt;90,$T118&lt;=120),1,0)</f>
        <v>0</v>
      </c>
      <c r="Y118" s="49">
        <f t="shared" ref="Y118" si="388">IF(AND($T118&gt;120,$T118&lt;=150),1,0)</f>
        <v>0</v>
      </c>
      <c r="Z118" s="49">
        <f t="shared" ref="Z118" si="389">IF(AND($T118&gt;150,$T118&lt;=180),1,0)</f>
        <v>0</v>
      </c>
      <c r="AA118" s="49">
        <f t="shared" ref="AA118" si="390">IF(AND($T118&gt;180,$T118&lt;=210),1,0)</f>
        <v>0</v>
      </c>
      <c r="AB118" s="49">
        <f t="shared" ref="AB118" si="391">IF(AND($T118&gt;210,$T118&lt;=240),1,0)</f>
        <v>0</v>
      </c>
      <c r="AC118" s="49">
        <f t="shared" ref="AC118" si="392">IF(AND($T118&gt;240,$T118&lt;=270),1,0)</f>
        <v>0</v>
      </c>
      <c r="AD118" s="49">
        <f t="shared" ref="AD118" si="393">IF(AND($T118&gt;270,$T118&lt;=300),1,0)</f>
        <v>0</v>
      </c>
      <c r="AE118" s="49">
        <f t="shared" ref="AE118" si="394">IF(AND($T118&gt;300,$T118&lt;=330),1,0)</f>
        <v>0</v>
      </c>
      <c r="AF118" s="49">
        <f t="shared" ref="AF118" si="395">IF(($T118="3xleer"),1,0)</f>
        <v>0</v>
      </c>
      <c r="AG118" s="49"/>
      <c r="AH118" s="49" cm="1">
        <f t="array" ref="AH118">IF(OR(U118:AF118=1),1,0)</f>
        <v>1</v>
      </c>
      <c r="AI118" s="3">
        <v>1</v>
      </c>
      <c r="AJ118" s="3">
        <v>1</v>
      </c>
      <c r="AK118" s="3">
        <v>1</v>
      </c>
      <c r="AL118" s="3">
        <v>1</v>
      </c>
      <c r="AM118" s="64">
        <v>1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4">
        <v>0</v>
      </c>
      <c r="BA118" s="64">
        <v>0</v>
      </c>
      <c r="BB118" s="64">
        <v>0</v>
      </c>
      <c r="BC118" s="64">
        <v>0</v>
      </c>
      <c r="BD118" s="64">
        <v>0</v>
      </c>
      <c r="BE118" s="64">
        <v>0</v>
      </c>
      <c r="BF118" s="24"/>
    </row>
    <row r="119" spans="1:58" ht="22.5">
      <c r="A119" s="23" t="s">
        <v>377</v>
      </c>
      <c r="B119" s="29"/>
      <c r="C119" s="29"/>
      <c r="D119" s="22" t="s">
        <v>26</v>
      </c>
      <c r="E119" s="19" t="s">
        <v>8</v>
      </c>
      <c r="F119" s="23">
        <v>4526948</v>
      </c>
      <c r="G119" s="23">
        <v>5671969.2000000002</v>
      </c>
      <c r="H119" s="23" t="s">
        <v>31</v>
      </c>
      <c r="I119" s="23" t="s">
        <v>251</v>
      </c>
      <c r="J119" s="23">
        <v>136.33600000000001</v>
      </c>
      <c r="K119" s="23">
        <v>8.6999999999999993</v>
      </c>
      <c r="L119" s="23" t="s">
        <v>14</v>
      </c>
      <c r="M119" s="19" t="s">
        <v>673</v>
      </c>
      <c r="N119" s="23" t="s">
        <v>678</v>
      </c>
      <c r="O119" s="29">
        <v>2024</v>
      </c>
      <c r="P119" s="29">
        <v>1</v>
      </c>
      <c r="Q119" s="29">
        <v>1</v>
      </c>
      <c r="R119" s="27"/>
      <c r="S119" s="29">
        <v>0.57499999999999996</v>
      </c>
      <c r="T119" s="29">
        <v>98</v>
      </c>
      <c r="U119" s="49">
        <f t="shared" ref="U119:U120" si="396">IF((AND($T119&gt;0,$T119&lt;=30)),1,0)</f>
        <v>0</v>
      </c>
      <c r="V119" s="49">
        <f t="shared" ref="V119:V120" si="397">IF(AND($T119&gt;30,$T119&lt;=60),1,0)</f>
        <v>0</v>
      </c>
      <c r="W119" s="49">
        <f t="shared" ref="W119:W120" si="398">IF(AND($T119&gt;60,$T119&lt;=90),1,0)</f>
        <v>0</v>
      </c>
      <c r="X119" s="49">
        <f t="shared" ref="X119:X120" si="399">IF(AND($T119&gt;90,$T119&lt;=120),1,0)</f>
        <v>1</v>
      </c>
      <c r="Y119" s="49">
        <f t="shared" ref="Y119:Y120" si="400">IF(AND($T119&gt;120,$T119&lt;=150),1,0)</f>
        <v>0</v>
      </c>
      <c r="Z119" s="49">
        <f t="shared" ref="Z119:Z120" si="401">IF(AND($T119&gt;150,$T119&lt;=180),1,0)</f>
        <v>0</v>
      </c>
      <c r="AA119" s="49">
        <f t="shared" ref="AA119:AA120" si="402">IF(AND($T119&gt;180,$T119&lt;=210),1,0)</f>
        <v>0</v>
      </c>
      <c r="AB119" s="49">
        <f t="shared" ref="AB119:AB120" si="403">IF(AND($T119&gt;210,$T119&lt;=240),1,0)</f>
        <v>0</v>
      </c>
      <c r="AC119" s="49">
        <f t="shared" ref="AC119:AC120" si="404">IF(AND($T119&gt;240,$T119&lt;=270),1,0)</f>
        <v>0</v>
      </c>
      <c r="AD119" s="49">
        <f t="shared" ref="AD119:AD120" si="405">IF(AND($T119&gt;270,$T119&lt;=300),1,0)</f>
        <v>0</v>
      </c>
      <c r="AE119" s="49">
        <f t="shared" ref="AE119:AE120" si="406">IF(AND($T119&gt;300,$T119&lt;=330),1,0)</f>
        <v>0</v>
      </c>
      <c r="AF119" s="49">
        <f t="shared" ref="AF119:AF120" si="407">IF(($T119="3xleer"),1,0)</f>
        <v>0</v>
      </c>
      <c r="AG119" s="49"/>
      <c r="AH119" s="49" cm="1">
        <f t="array" ref="AH119">IF(OR(U119:AF119=1),1,0)</f>
        <v>1</v>
      </c>
      <c r="AI119" s="3">
        <v>1</v>
      </c>
      <c r="AJ119" s="3">
        <v>1</v>
      </c>
      <c r="AK119" s="3">
        <v>1</v>
      </c>
      <c r="AL119" s="3">
        <v>1</v>
      </c>
      <c r="AM119" s="64">
        <v>1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4">
        <v>0</v>
      </c>
      <c r="BA119" s="64">
        <v>1</v>
      </c>
      <c r="BB119" s="64">
        <v>0</v>
      </c>
      <c r="BC119" s="64">
        <v>0</v>
      </c>
      <c r="BD119" s="64">
        <v>0</v>
      </c>
      <c r="BE119" s="64">
        <v>0</v>
      </c>
      <c r="BF119" s="24"/>
    </row>
    <row r="120" spans="1:58" ht="22.5">
      <c r="A120" s="23" t="s">
        <v>378</v>
      </c>
      <c r="B120" s="29"/>
      <c r="C120" s="29"/>
      <c r="D120" s="22" t="s">
        <v>26</v>
      </c>
      <c r="E120" s="19" t="s">
        <v>8</v>
      </c>
      <c r="F120" s="23">
        <v>4526993.8</v>
      </c>
      <c r="G120" s="23">
        <v>5672439.4000000004</v>
      </c>
      <c r="H120" s="23" t="s">
        <v>24</v>
      </c>
      <c r="I120" s="23" t="s">
        <v>8</v>
      </c>
      <c r="J120" s="23">
        <v>135.93600000000001</v>
      </c>
      <c r="K120" s="23">
        <v>11.6</v>
      </c>
      <c r="L120" s="23" t="s">
        <v>290</v>
      </c>
      <c r="M120" s="19" t="s">
        <v>673</v>
      </c>
      <c r="N120" s="23" t="s">
        <v>678</v>
      </c>
      <c r="O120" s="29">
        <v>2024</v>
      </c>
      <c r="P120" s="29">
        <v>1</v>
      </c>
      <c r="Q120" s="29">
        <v>1</v>
      </c>
      <c r="R120" s="27"/>
      <c r="S120" s="29">
        <v>0.3</v>
      </c>
      <c r="T120" s="29" t="s">
        <v>901</v>
      </c>
      <c r="U120" s="49">
        <f t="shared" si="396"/>
        <v>0</v>
      </c>
      <c r="V120" s="49">
        <f t="shared" si="397"/>
        <v>0</v>
      </c>
      <c r="W120" s="49">
        <f t="shared" si="398"/>
        <v>0</v>
      </c>
      <c r="X120" s="49">
        <f t="shared" si="399"/>
        <v>0</v>
      </c>
      <c r="Y120" s="49">
        <f t="shared" si="400"/>
        <v>0</v>
      </c>
      <c r="Z120" s="49">
        <f t="shared" si="401"/>
        <v>0</v>
      </c>
      <c r="AA120" s="49">
        <f t="shared" si="402"/>
        <v>0</v>
      </c>
      <c r="AB120" s="49">
        <f t="shared" si="403"/>
        <v>0</v>
      </c>
      <c r="AC120" s="49">
        <f t="shared" si="404"/>
        <v>0</v>
      </c>
      <c r="AD120" s="49">
        <f t="shared" si="405"/>
        <v>0</v>
      </c>
      <c r="AE120" s="49">
        <f t="shared" si="406"/>
        <v>0</v>
      </c>
      <c r="AF120" s="49">
        <f t="shared" si="407"/>
        <v>1</v>
      </c>
      <c r="AG120" s="49"/>
      <c r="AH120" s="49" cm="1">
        <f t="array" ref="AH120">IF(OR(U120:AF120=1),1,0)</f>
        <v>1</v>
      </c>
      <c r="AI120" s="3">
        <v>1</v>
      </c>
      <c r="AJ120" s="3">
        <v>1</v>
      </c>
      <c r="AK120" s="3">
        <v>1</v>
      </c>
      <c r="AL120" s="3">
        <v>1</v>
      </c>
      <c r="AM120" s="64">
        <v>1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4">
        <v>0</v>
      </c>
      <c r="BA120" s="64">
        <v>0</v>
      </c>
      <c r="BB120" s="64">
        <v>0</v>
      </c>
      <c r="BC120" s="64">
        <v>0</v>
      </c>
      <c r="BD120" s="64">
        <v>0</v>
      </c>
      <c r="BE120" s="64">
        <v>0</v>
      </c>
      <c r="BF120" s="24" t="s">
        <v>911</v>
      </c>
    </row>
    <row r="121" spans="1:58" ht="22.5">
      <c r="A121" s="23" t="s">
        <v>445</v>
      </c>
      <c r="B121" s="29"/>
      <c r="C121" s="29"/>
      <c r="D121" s="22" t="s">
        <v>26</v>
      </c>
      <c r="E121" s="19" t="s">
        <v>8</v>
      </c>
      <c r="F121" s="23">
        <v>4525371</v>
      </c>
      <c r="G121" s="23">
        <v>5672971.5</v>
      </c>
      <c r="H121" s="23" t="s">
        <v>36</v>
      </c>
      <c r="I121" s="23" t="s">
        <v>8</v>
      </c>
      <c r="J121" s="23">
        <v>137.36000000000001</v>
      </c>
      <c r="K121" s="23">
        <v>6</v>
      </c>
      <c r="L121" s="23" t="s">
        <v>14</v>
      </c>
      <c r="M121" s="19" t="s">
        <v>673</v>
      </c>
      <c r="N121" s="23" t="s">
        <v>674</v>
      </c>
      <c r="O121" s="29" t="s">
        <v>896</v>
      </c>
      <c r="P121" s="29">
        <v>1</v>
      </c>
      <c r="Q121" s="29">
        <v>1</v>
      </c>
      <c r="R121" s="27"/>
      <c r="S121" s="29">
        <v>0.3</v>
      </c>
      <c r="T121" s="29" t="s">
        <v>901</v>
      </c>
      <c r="U121" s="49">
        <f t="shared" ref="U121:U122" si="408">IF((AND($T121&gt;0,$T121&lt;=30)),1,0)</f>
        <v>0</v>
      </c>
      <c r="V121" s="49">
        <f t="shared" ref="V121:V122" si="409">IF(AND($T121&gt;30,$T121&lt;=60),1,0)</f>
        <v>0</v>
      </c>
      <c r="W121" s="49">
        <f t="shared" ref="W121:W122" si="410">IF(AND($T121&gt;60,$T121&lt;=90),1,0)</f>
        <v>0</v>
      </c>
      <c r="X121" s="49">
        <f t="shared" ref="X121:X122" si="411">IF(AND($T121&gt;90,$T121&lt;=120),1,0)</f>
        <v>0</v>
      </c>
      <c r="Y121" s="49">
        <f t="shared" ref="Y121:Y122" si="412">IF(AND($T121&gt;120,$T121&lt;=150),1,0)</f>
        <v>0</v>
      </c>
      <c r="Z121" s="49">
        <f t="shared" ref="Z121:Z122" si="413">IF(AND($T121&gt;150,$T121&lt;=180),1,0)</f>
        <v>0</v>
      </c>
      <c r="AA121" s="49">
        <f t="shared" ref="AA121:AA122" si="414">IF(AND($T121&gt;180,$T121&lt;=210),1,0)</f>
        <v>0</v>
      </c>
      <c r="AB121" s="49">
        <f t="shared" ref="AB121:AB122" si="415">IF(AND($T121&gt;210,$T121&lt;=240),1,0)</f>
        <v>0</v>
      </c>
      <c r="AC121" s="49">
        <f t="shared" ref="AC121:AC122" si="416">IF(AND($T121&gt;240,$T121&lt;=270),1,0)</f>
        <v>0</v>
      </c>
      <c r="AD121" s="49">
        <f t="shared" ref="AD121:AD122" si="417">IF(AND($T121&gt;270,$T121&lt;=300),1,0)</f>
        <v>0</v>
      </c>
      <c r="AE121" s="49">
        <f t="shared" ref="AE121:AE122" si="418">IF(AND($T121&gt;300,$T121&lt;=330),1,0)</f>
        <v>0</v>
      </c>
      <c r="AF121" s="49">
        <f t="shared" ref="AF121:AF122" si="419">IF(($T121="3xleer"),1,0)</f>
        <v>1</v>
      </c>
      <c r="AG121" s="49"/>
      <c r="AH121" s="49" cm="1">
        <f t="array" ref="AH121">IF(OR(U121:AF121=1),1,0)</f>
        <v>1</v>
      </c>
      <c r="AI121" s="3">
        <v>1</v>
      </c>
      <c r="AJ121" s="3">
        <v>1</v>
      </c>
      <c r="AK121" s="3">
        <v>1</v>
      </c>
      <c r="AL121" s="3">
        <v>1</v>
      </c>
      <c r="AM121" s="64">
        <v>1</v>
      </c>
      <c r="AN121" s="64">
        <v>1</v>
      </c>
      <c r="AO121" s="64">
        <v>0</v>
      </c>
      <c r="AP121" s="64">
        <v>1</v>
      </c>
      <c r="AQ121" s="64">
        <v>1</v>
      </c>
      <c r="AR121" s="64">
        <v>1</v>
      </c>
      <c r="AS121" s="64">
        <v>0</v>
      </c>
      <c r="AT121" s="64">
        <v>0</v>
      </c>
      <c r="AU121" s="64">
        <v>0</v>
      </c>
      <c r="AV121" s="64">
        <v>1</v>
      </c>
      <c r="AW121" s="64">
        <v>1</v>
      </c>
      <c r="AX121" s="64">
        <v>0</v>
      </c>
      <c r="AY121" s="64">
        <v>0</v>
      </c>
      <c r="AZ121" s="64">
        <v>1</v>
      </c>
      <c r="BA121" s="64">
        <v>0</v>
      </c>
      <c r="BB121" s="64">
        <v>1</v>
      </c>
      <c r="BC121" s="64">
        <v>0</v>
      </c>
      <c r="BD121" s="64">
        <v>1</v>
      </c>
      <c r="BE121" s="64">
        <v>0</v>
      </c>
      <c r="BF121" s="24" t="s">
        <v>911</v>
      </c>
    </row>
    <row r="122" spans="1:58" ht="22.5">
      <c r="A122" s="23" t="s">
        <v>446</v>
      </c>
      <c r="B122" s="29"/>
      <c r="C122" s="29"/>
      <c r="D122" s="22" t="s">
        <v>439</v>
      </c>
      <c r="E122" s="19" t="s">
        <v>8</v>
      </c>
      <c r="F122" s="23">
        <v>4525170</v>
      </c>
      <c r="G122" s="23">
        <v>5672927.4000000004</v>
      </c>
      <c r="H122" s="23" t="s">
        <v>36</v>
      </c>
      <c r="I122" s="23" t="s">
        <v>447</v>
      </c>
      <c r="J122" s="23">
        <v>138.136</v>
      </c>
      <c r="K122" s="23">
        <v>6.5</v>
      </c>
      <c r="L122" s="23" t="s">
        <v>14</v>
      </c>
      <c r="M122" s="19" t="s">
        <v>673</v>
      </c>
      <c r="N122" s="23" t="s">
        <v>678</v>
      </c>
      <c r="O122" s="29">
        <v>2024</v>
      </c>
      <c r="P122" s="29">
        <v>1</v>
      </c>
      <c r="Q122" s="29">
        <v>1</v>
      </c>
      <c r="R122" s="27"/>
      <c r="S122" s="29">
        <v>0.13</v>
      </c>
      <c r="T122" s="29">
        <v>60</v>
      </c>
      <c r="U122" s="49">
        <f t="shared" si="408"/>
        <v>0</v>
      </c>
      <c r="V122" s="49">
        <f t="shared" si="409"/>
        <v>1</v>
      </c>
      <c r="W122" s="49">
        <f t="shared" si="410"/>
        <v>0</v>
      </c>
      <c r="X122" s="49">
        <f t="shared" si="411"/>
        <v>0</v>
      </c>
      <c r="Y122" s="49">
        <f t="shared" si="412"/>
        <v>0</v>
      </c>
      <c r="Z122" s="49">
        <f t="shared" si="413"/>
        <v>0</v>
      </c>
      <c r="AA122" s="49">
        <f t="shared" si="414"/>
        <v>0</v>
      </c>
      <c r="AB122" s="49">
        <f t="shared" si="415"/>
        <v>0</v>
      </c>
      <c r="AC122" s="49">
        <f t="shared" si="416"/>
        <v>0</v>
      </c>
      <c r="AD122" s="49">
        <f t="shared" si="417"/>
        <v>0</v>
      </c>
      <c r="AE122" s="49">
        <f t="shared" si="418"/>
        <v>0</v>
      </c>
      <c r="AF122" s="49">
        <f t="shared" si="419"/>
        <v>0</v>
      </c>
      <c r="AG122" s="49"/>
      <c r="AH122" s="49" cm="1">
        <f t="array" ref="AH122">IF(OR(U122:AF122=1),1,0)</f>
        <v>1</v>
      </c>
      <c r="AI122" s="3">
        <v>1</v>
      </c>
      <c r="AJ122" s="3">
        <v>1</v>
      </c>
      <c r="AK122" s="3">
        <v>1</v>
      </c>
      <c r="AL122" s="3">
        <v>1</v>
      </c>
      <c r="AM122" s="64">
        <v>1</v>
      </c>
      <c r="AN122" s="64">
        <v>1</v>
      </c>
      <c r="AO122" s="64">
        <v>0</v>
      </c>
      <c r="AP122" s="64">
        <v>1</v>
      </c>
      <c r="AQ122" s="64">
        <v>1</v>
      </c>
      <c r="AR122" s="64">
        <v>1</v>
      </c>
      <c r="AS122" s="64">
        <v>0</v>
      </c>
      <c r="AT122" s="64">
        <v>0</v>
      </c>
      <c r="AU122" s="64">
        <v>0</v>
      </c>
      <c r="AV122" s="64">
        <v>1</v>
      </c>
      <c r="AW122" s="64">
        <v>1</v>
      </c>
      <c r="AX122" s="64">
        <v>0</v>
      </c>
      <c r="AY122" s="64">
        <v>1</v>
      </c>
      <c r="AZ122" s="64">
        <v>1</v>
      </c>
      <c r="BA122" s="64">
        <v>0</v>
      </c>
      <c r="BB122" s="64">
        <v>1</v>
      </c>
      <c r="BC122" s="64">
        <v>0</v>
      </c>
      <c r="BD122" s="64">
        <v>1</v>
      </c>
      <c r="BE122" s="64">
        <v>0</v>
      </c>
      <c r="BF122" s="24"/>
    </row>
    <row r="123" spans="1:58" ht="22.5">
      <c r="A123" s="23" t="s">
        <v>489</v>
      </c>
      <c r="B123" s="29"/>
      <c r="C123" s="29"/>
      <c r="D123" s="22" t="s">
        <v>26</v>
      </c>
      <c r="E123" s="19" t="s">
        <v>490</v>
      </c>
      <c r="F123" s="23">
        <v>4525214.53</v>
      </c>
      <c r="G123" s="23">
        <v>5673104.9100000001</v>
      </c>
      <c r="H123" s="23" t="s">
        <v>36</v>
      </c>
      <c r="I123" s="23" t="s">
        <v>491</v>
      </c>
      <c r="J123" s="23">
        <v>136.91</v>
      </c>
      <c r="K123" s="23">
        <v>24.5</v>
      </c>
      <c r="L123" s="23" t="s">
        <v>34</v>
      </c>
      <c r="M123" s="19" t="s">
        <v>673</v>
      </c>
      <c r="N123" s="23" t="s">
        <v>678</v>
      </c>
      <c r="O123" s="29">
        <v>2024</v>
      </c>
      <c r="P123" s="29">
        <v>1</v>
      </c>
      <c r="Q123" s="29">
        <v>1</v>
      </c>
      <c r="R123" s="27"/>
      <c r="S123" s="29">
        <v>0.65700000000000003</v>
      </c>
      <c r="T123" s="29" t="s">
        <v>901</v>
      </c>
      <c r="U123" s="49">
        <f t="shared" ref="U123" si="420">IF((AND($T123&gt;0,$T123&lt;=30)),1,0)</f>
        <v>0</v>
      </c>
      <c r="V123" s="49">
        <f t="shared" ref="V123" si="421">IF(AND($T123&gt;30,$T123&lt;=60),1,0)</f>
        <v>0</v>
      </c>
      <c r="W123" s="49">
        <f t="shared" ref="W123" si="422">IF(AND($T123&gt;60,$T123&lt;=90),1,0)</f>
        <v>0</v>
      </c>
      <c r="X123" s="49">
        <f t="shared" ref="X123" si="423">IF(AND($T123&gt;90,$T123&lt;=120),1,0)</f>
        <v>0</v>
      </c>
      <c r="Y123" s="49">
        <f t="shared" ref="Y123" si="424">IF(AND($T123&gt;120,$T123&lt;=150),1,0)</f>
        <v>0</v>
      </c>
      <c r="Z123" s="49">
        <f t="shared" ref="Z123" si="425">IF(AND($T123&gt;150,$T123&lt;=180),1,0)</f>
        <v>0</v>
      </c>
      <c r="AA123" s="49">
        <f t="shared" ref="AA123" si="426">IF(AND($T123&gt;180,$T123&lt;=210),1,0)</f>
        <v>0</v>
      </c>
      <c r="AB123" s="49">
        <f t="shared" ref="AB123" si="427">IF(AND($T123&gt;210,$T123&lt;=240),1,0)</f>
        <v>0</v>
      </c>
      <c r="AC123" s="49">
        <f t="shared" ref="AC123" si="428">IF(AND($T123&gt;240,$T123&lt;=270),1,0)</f>
        <v>0</v>
      </c>
      <c r="AD123" s="49">
        <f t="shared" ref="AD123" si="429">IF(AND($T123&gt;270,$T123&lt;=300),1,0)</f>
        <v>0</v>
      </c>
      <c r="AE123" s="49">
        <f t="shared" ref="AE123" si="430">IF(AND($T123&gt;300,$T123&lt;=330),1,0)</f>
        <v>0</v>
      </c>
      <c r="AF123" s="49">
        <f t="shared" ref="AF123" si="431">IF(($T123="3xleer"),1,0)</f>
        <v>1</v>
      </c>
      <c r="AG123" s="49"/>
      <c r="AH123" s="49" cm="1">
        <f t="array" ref="AH123">IF(OR(U123:AF123=1),1,0)</f>
        <v>1</v>
      </c>
      <c r="AI123" s="3">
        <v>1</v>
      </c>
      <c r="AJ123" s="3">
        <v>0</v>
      </c>
      <c r="AK123" s="3">
        <v>1</v>
      </c>
      <c r="AL123" s="3">
        <v>1</v>
      </c>
      <c r="AM123" s="64">
        <v>0</v>
      </c>
      <c r="AN123" s="64">
        <v>1</v>
      </c>
      <c r="AO123" s="64">
        <v>0</v>
      </c>
      <c r="AP123" s="64">
        <v>1</v>
      </c>
      <c r="AQ123" s="64">
        <v>1</v>
      </c>
      <c r="AR123" s="64">
        <v>1</v>
      </c>
      <c r="AS123" s="64">
        <v>0</v>
      </c>
      <c r="AT123" s="64">
        <v>0</v>
      </c>
      <c r="AU123" s="64">
        <v>0</v>
      </c>
      <c r="AV123" s="64">
        <v>1</v>
      </c>
      <c r="AW123" s="64">
        <v>1</v>
      </c>
      <c r="AX123" s="64">
        <v>0</v>
      </c>
      <c r="AY123" s="64">
        <v>1</v>
      </c>
      <c r="AZ123" s="64">
        <v>1</v>
      </c>
      <c r="BA123" s="64">
        <v>0</v>
      </c>
      <c r="BB123" s="64">
        <v>0</v>
      </c>
      <c r="BC123" s="64">
        <v>0</v>
      </c>
      <c r="BD123" s="64">
        <v>0</v>
      </c>
      <c r="BE123" s="64">
        <v>0</v>
      </c>
      <c r="BF123" s="24"/>
    </row>
    <row r="124" spans="1:58" ht="22.5">
      <c r="A124" s="23" t="s">
        <v>501</v>
      </c>
      <c r="B124" s="29"/>
      <c r="C124" s="29"/>
      <c r="D124" s="22" t="s">
        <v>26</v>
      </c>
      <c r="E124" s="19" t="s">
        <v>8</v>
      </c>
      <c r="F124" s="23">
        <v>4525101.0999999996</v>
      </c>
      <c r="G124" s="23">
        <v>5673117</v>
      </c>
      <c r="H124" s="23" t="s">
        <v>36</v>
      </c>
      <c r="I124" s="23" t="s">
        <v>491</v>
      </c>
      <c r="J124" s="23">
        <v>137.636</v>
      </c>
      <c r="K124" s="23">
        <v>23</v>
      </c>
      <c r="L124" s="23" t="s">
        <v>34</v>
      </c>
      <c r="M124" s="19" t="s">
        <v>673</v>
      </c>
      <c r="N124" s="23" t="s">
        <v>674</v>
      </c>
      <c r="O124" s="29">
        <v>2024</v>
      </c>
      <c r="P124" s="29">
        <v>1</v>
      </c>
      <c r="Q124" s="29">
        <v>1</v>
      </c>
      <c r="R124" s="27"/>
      <c r="S124" s="29">
        <v>1.248</v>
      </c>
      <c r="T124" s="29">
        <v>119</v>
      </c>
      <c r="U124" s="49">
        <f t="shared" ref="U124" si="432">IF((AND($T124&gt;0,$T124&lt;=30)),1,0)</f>
        <v>0</v>
      </c>
      <c r="V124" s="49">
        <f t="shared" ref="V124" si="433">IF(AND($T124&gt;30,$T124&lt;=60),1,0)</f>
        <v>0</v>
      </c>
      <c r="W124" s="49">
        <f t="shared" ref="W124" si="434">IF(AND($T124&gt;60,$T124&lt;=90),1,0)</f>
        <v>0</v>
      </c>
      <c r="X124" s="49">
        <f t="shared" ref="X124" si="435">IF(AND($T124&gt;90,$T124&lt;=120),1,0)</f>
        <v>1</v>
      </c>
      <c r="Y124" s="49">
        <f t="shared" ref="Y124" si="436">IF(AND($T124&gt;120,$T124&lt;=150),1,0)</f>
        <v>0</v>
      </c>
      <c r="Z124" s="49">
        <f t="shared" ref="Z124" si="437">IF(AND($T124&gt;150,$T124&lt;=180),1,0)</f>
        <v>0</v>
      </c>
      <c r="AA124" s="49">
        <f t="shared" ref="AA124" si="438">IF(AND($T124&gt;180,$T124&lt;=210),1,0)</f>
        <v>0</v>
      </c>
      <c r="AB124" s="49">
        <f t="shared" ref="AB124" si="439">IF(AND($T124&gt;210,$T124&lt;=240),1,0)</f>
        <v>0</v>
      </c>
      <c r="AC124" s="49">
        <f t="shared" ref="AC124" si="440">IF(AND($T124&gt;240,$T124&lt;=270),1,0)</f>
        <v>0</v>
      </c>
      <c r="AD124" s="49">
        <f t="shared" ref="AD124" si="441">IF(AND($T124&gt;270,$T124&lt;=300),1,0)</f>
        <v>0</v>
      </c>
      <c r="AE124" s="49">
        <f t="shared" ref="AE124" si="442">IF(AND($T124&gt;300,$T124&lt;=330),1,0)</f>
        <v>0</v>
      </c>
      <c r="AF124" s="49">
        <f t="shared" ref="AF124" si="443">IF(($T124="3xleer"),1,0)</f>
        <v>0</v>
      </c>
      <c r="AG124" s="49"/>
      <c r="AH124" s="49" cm="1">
        <f t="array" ref="AH124">IF(OR(U124:AF124=1),1,0)</f>
        <v>1</v>
      </c>
      <c r="AI124" s="3">
        <v>1</v>
      </c>
      <c r="AJ124" s="3">
        <v>0</v>
      </c>
      <c r="AK124" s="3">
        <v>1</v>
      </c>
      <c r="AL124" s="3">
        <v>1</v>
      </c>
      <c r="AM124" s="64">
        <v>0</v>
      </c>
      <c r="AN124" s="64">
        <v>1</v>
      </c>
      <c r="AO124" s="64">
        <v>0</v>
      </c>
      <c r="AP124" s="64">
        <v>1</v>
      </c>
      <c r="AQ124" s="64">
        <v>1</v>
      </c>
      <c r="AR124" s="64">
        <v>1</v>
      </c>
      <c r="AS124" s="64">
        <v>0</v>
      </c>
      <c r="AT124" s="64">
        <v>0</v>
      </c>
      <c r="AU124" s="64">
        <v>0</v>
      </c>
      <c r="AV124" s="64">
        <v>1</v>
      </c>
      <c r="AW124" s="64">
        <v>1</v>
      </c>
      <c r="AX124" s="64">
        <v>0</v>
      </c>
      <c r="AY124" s="64">
        <v>1</v>
      </c>
      <c r="AZ124" s="64">
        <v>1</v>
      </c>
      <c r="BA124" s="64">
        <v>0</v>
      </c>
      <c r="BB124" s="64">
        <v>0</v>
      </c>
      <c r="BC124" s="64">
        <v>0</v>
      </c>
      <c r="BD124" s="64">
        <v>0</v>
      </c>
      <c r="BE124" s="64">
        <v>0</v>
      </c>
      <c r="BF124" s="24"/>
    </row>
    <row r="125" spans="1:58" ht="22.5">
      <c r="A125" s="23" t="s">
        <v>510</v>
      </c>
      <c r="B125" s="29"/>
      <c r="C125" s="29"/>
      <c r="D125" s="22" t="s">
        <v>26</v>
      </c>
      <c r="E125" s="19" t="s">
        <v>8</v>
      </c>
      <c r="F125" s="23">
        <v>4525188.5</v>
      </c>
      <c r="G125" s="23">
        <v>5673179.7000000002</v>
      </c>
      <c r="H125" s="23" t="s">
        <v>36</v>
      </c>
      <c r="I125" s="23" t="s">
        <v>8</v>
      </c>
      <c r="J125" s="23">
        <v>136.136</v>
      </c>
      <c r="K125" s="23">
        <v>24.5</v>
      </c>
      <c r="L125" s="23" t="s">
        <v>34</v>
      </c>
      <c r="M125" s="19" t="s">
        <v>673</v>
      </c>
      <c r="N125" s="23" t="s">
        <v>678</v>
      </c>
      <c r="O125" s="29">
        <v>2008</v>
      </c>
      <c r="P125" s="29">
        <v>1</v>
      </c>
      <c r="Q125" s="29">
        <v>1</v>
      </c>
      <c r="R125" s="27"/>
      <c r="S125" s="29">
        <v>0.3</v>
      </c>
      <c r="T125" s="29" t="s">
        <v>901</v>
      </c>
      <c r="U125" s="49">
        <f t="shared" ref="U125" si="444">IF((AND($T125&gt;0,$T125&lt;=30)),1,0)</f>
        <v>0</v>
      </c>
      <c r="V125" s="49">
        <f t="shared" ref="V125" si="445">IF(AND($T125&gt;30,$T125&lt;=60),1,0)</f>
        <v>0</v>
      </c>
      <c r="W125" s="49">
        <f t="shared" ref="W125" si="446">IF(AND($T125&gt;60,$T125&lt;=90),1,0)</f>
        <v>0</v>
      </c>
      <c r="X125" s="49">
        <f t="shared" ref="X125" si="447">IF(AND($T125&gt;90,$T125&lt;=120),1,0)</f>
        <v>0</v>
      </c>
      <c r="Y125" s="49">
        <f t="shared" ref="Y125" si="448">IF(AND($T125&gt;120,$T125&lt;=150),1,0)</f>
        <v>0</v>
      </c>
      <c r="Z125" s="49">
        <f t="shared" ref="Z125" si="449">IF(AND($T125&gt;150,$T125&lt;=180),1,0)</f>
        <v>0</v>
      </c>
      <c r="AA125" s="49">
        <f t="shared" ref="AA125" si="450">IF(AND($T125&gt;180,$T125&lt;=210),1,0)</f>
        <v>0</v>
      </c>
      <c r="AB125" s="49">
        <f t="shared" ref="AB125" si="451">IF(AND($T125&gt;210,$T125&lt;=240),1,0)</f>
        <v>0</v>
      </c>
      <c r="AC125" s="49">
        <f t="shared" ref="AC125" si="452">IF(AND($T125&gt;240,$T125&lt;=270),1,0)</f>
        <v>0</v>
      </c>
      <c r="AD125" s="49">
        <f t="shared" ref="AD125" si="453">IF(AND($T125&gt;270,$T125&lt;=300),1,0)</f>
        <v>0</v>
      </c>
      <c r="AE125" s="49">
        <f t="shared" ref="AE125" si="454">IF(AND($T125&gt;300,$T125&lt;=330),1,0)</f>
        <v>0</v>
      </c>
      <c r="AF125" s="49">
        <f t="shared" ref="AF125" si="455">IF(($T125="3xleer"),1,0)</f>
        <v>1</v>
      </c>
      <c r="AG125" s="49"/>
      <c r="AH125" s="49" cm="1">
        <f t="array" ref="AH125">IF(OR(U125:AF125=1),1,0)</f>
        <v>1</v>
      </c>
      <c r="AI125" s="3">
        <v>1</v>
      </c>
      <c r="AJ125" s="3">
        <v>0</v>
      </c>
      <c r="AK125" s="3">
        <v>1</v>
      </c>
      <c r="AL125" s="3">
        <v>1</v>
      </c>
      <c r="AM125" s="64">
        <v>0</v>
      </c>
      <c r="AN125" s="64">
        <v>1</v>
      </c>
      <c r="AO125" s="64">
        <v>0</v>
      </c>
      <c r="AP125" s="64">
        <v>1</v>
      </c>
      <c r="AQ125" s="64">
        <v>1</v>
      </c>
      <c r="AR125" s="64">
        <v>1</v>
      </c>
      <c r="AS125" s="64">
        <v>0</v>
      </c>
      <c r="AT125" s="64">
        <v>0</v>
      </c>
      <c r="AU125" s="64">
        <v>0</v>
      </c>
      <c r="AV125" s="64">
        <v>1</v>
      </c>
      <c r="AW125" s="64">
        <v>1</v>
      </c>
      <c r="AX125" s="64">
        <v>0</v>
      </c>
      <c r="AY125" s="64">
        <v>1</v>
      </c>
      <c r="AZ125" s="64">
        <v>1</v>
      </c>
      <c r="BA125" s="64">
        <v>0</v>
      </c>
      <c r="BB125" s="64">
        <v>0</v>
      </c>
      <c r="BC125" s="64">
        <v>0</v>
      </c>
      <c r="BD125" s="64">
        <v>0</v>
      </c>
      <c r="BE125" s="64">
        <v>0</v>
      </c>
      <c r="BF125" s="24" t="s">
        <v>911</v>
      </c>
    </row>
    <row r="126" spans="1:58" ht="22.5">
      <c r="A126" s="23" t="s">
        <v>518</v>
      </c>
      <c r="B126" s="29"/>
      <c r="C126" s="29"/>
      <c r="D126" s="22" t="s">
        <v>26</v>
      </c>
      <c r="E126" s="19" t="s">
        <v>8</v>
      </c>
      <c r="F126" s="23">
        <v>4524653</v>
      </c>
      <c r="G126" s="23">
        <v>5673179</v>
      </c>
      <c r="H126" s="23" t="s">
        <v>36</v>
      </c>
      <c r="I126" s="23" t="s">
        <v>8</v>
      </c>
      <c r="J126" s="23">
        <v>140.93600000000001</v>
      </c>
      <c r="K126" s="23">
        <v>27.5</v>
      </c>
      <c r="L126" s="23" t="s">
        <v>34</v>
      </c>
      <c r="M126" s="19" t="s">
        <v>673</v>
      </c>
      <c r="N126" s="23" t="s">
        <v>674</v>
      </c>
      <c r="O126" s="29">
        <v>2008</v>
      </c>
      <c r="P126" s="29">
        <v>1</v>
      </c>
      <c r="Q126" s="29">
        <v>1</v>
      </c>
      <c r="R126" s="27"/>
      <c r="S126" s="29">
        <v>0.3</v>
      </c>
      <c r="T126" s="29" t="s">
        <v>901</v>
      </c>
      <c r="U126" s="49">
        <f t="shared" ref="U126" si="456">IF((AND($T126&gt;0,$T126&lt;=30)),1,0)</f>
        <v>0</v>
      </c>
      <c r="V126" s="49">
        <f t="shared" ref="V126" si="457">IF(AND($T126&gt;30,$T126&lt;=60),1,0)</f>
        <v>0</v>
      </c>
      <c r="W126" s="49">
        <f t="shared" ref="W126" si="458">IF(AND($T126&gt;60,$T126&lt;=90),1,0)</f>
        <v>0</v>
      </c>
      <c r="X126" s="49">
        <f t="shared" ref="X126" si="459">IF(AND($T126&gt;90,$T126&lt;=120),1,0)</f>
        <v>0</v>
      </c>
      <c r="Y126" s="49">
        <f t="shared" ref="Y126" si="460">IF(AND($T126&gt;120,$T126&lt;=150),1,0)</f>
        <v>0</v>
      </c>
      <c r="Z126" s="49">
        <f t="shared" ref="Z126" si="461">IF(AND($T126&gt;150,$T126&lt;=180),1,0)</f>
        <v>0</v>
      </c>
      <c r="AA126" s="49">
        <f t="shared" ref="AA126" si="462">IF(AND($T126&gt;180,$T126&lt;=210),1,0)</f>
        <v>0</v>
      </c>
      <c r="AB126" s="49">
        <f t="shared" ref="AB126" si="463">IF(AND($T126&gt;210,$T126&lt;=240),1,0)</f>
        <v>0</v>
      </c>
      <c r="AC126" s="49">
        <f t="shared" ref="AC126" si="464">IF(AND($T126&gt;240,$T126&lt;=270),1,0)</f>
        <v>0</v>
      </c>
      <c r="AD126" s="49">
        <f t="shared" ref="AD126" si="465">IF(AND($T126&gt;270,$T126&lt;=300),1,0)</f>
        <v>0</v>
      </c>
      <c r="AE126" s="49">
        <f t="shared" ref="AE126" si="466">IF(AND($T126&gt;300,$T126&lt;=330),1,0)</f>
        <v>0</v>
      </c>
      <c r="AF126" s="49">
        <f t="shared" ref="AF126" si="467">IF(($T126="3xleer"),1,0)</f>
        <v>1</v>
      </c>
      <c r="AG126" s="49"/>
      <c r="AH126" s="49" cm="1">
        <f t="array" ref="AH126">IF(OR(U126:AF126=1),1,0)</f>
        <v>1</v>
      </c>
      <c r="AI126" s="3">
        <v>1</v>
      </c>
      <c r="AJ126" s="3">
        <v>1</v>
      </c>
      <c r="AK126" s="3">
        <v>1</v>
      </c>
      <c r="AL126" s="3">
        <v>1</v>
      </c>
      <c r="AM126" s="64">
        <v>1</v>
      </c>
      <c r="AN126" s="64">
        <v>1</v>
      </c>
      <c r="AO126" s="64">
        <v>0</v>
      </c>
      <c r="AP126" s="64">
        <v>1</v>
      </c>
      <c r="AQ126" s="64">
        <v>1</v>
      </c>
      <c r="AR126" s="64">
        <v>1</v>
      </c>
      <c r="AS126" s="64">
        <v>0</v>
      </c>
      <c r="AT126" s="64">
        <v>0</v>
      </c>
      <c r="AU126" s="64">
        <v>0</v>
      </c>
      <c r="AV126" s="64">
        <v>1</v>
      </c>
      <c r="AW126" s="64">
        <v>1</v>
      </c>
      <c r="AX126" s="64">
        <v>0</v>
      </c>
      <c r="AY126" s="64">
        <v>0</v>
      </c>
      <c r="AZ126" s="64">
        <v>1</v>
      </c>
      <c r="BA126" s="64">
        <v>0</v>
      </c>
      <c r="BB126" s="64">
        <v>0</v>
      </c>
      <c r="BC126" s="64">
        <v>0</v>
      </c>
      <c r="BD126" s="64">
        <v>0</v>
      </c>
      <c r="BE126" s="64">
        <v>0</v>
      </c>
      <c r="BF126" s="24" t="s">
        <v>911</v>
      </c>
    </row>
    <row r="127" spans="1:58" ht="12">
      <c r="A127" s="23" t="s">
        <v>548</v>
      </c>
      <c r="B127" s="29"/>
      <c r="C127" s="29" t="s">
        <v>875</v>
      </c>
      <c r="D127" s="22" t="s">
        <v>26</v>
      </c>
      <c r="E127" s="19" t="s">
        <v>8</v>
      </c>
      <c r="F127" s="23">
        <v>4525298.5999999996</v>
      </c>
      <c r="G127" s="23">
        <v>5672144.5</v>
      </c>
      <c r="H127" s="23" t="s">
        <v>56</v>
      </c>
      <c r="I127" s="23" t="s">
        <v>48</v>
      </c>
      <c r="J127" s="23">
        <v>139.43600000000001</v>
      </c>
      <c r="K127" s="23">
        <v>15.6</v>
      </c>
      <c r="L127" s="23" t="s">
        <v>34</v>
      </c>
      <c r="M127" s="19" t="s">
        <v>11</v>
      </c>
      <c r="N127" s="23" t="s">
        <v>676</v>
      </c>
      <c r="O127" s="29">
        <v>2024</v>
      </c>
      <c r="P127" s="43">
        <v>1</v>
      </c>
      <c r="Q127" s="29">
        <v>1</v>
      </c>
      <c r="R127" s="27"/>
      <c r="S127" s="24">
        <v>0.51500000000000001</v>
      </c>
      <c r="T127" s="24">
        <v>114</v>
      </c>
      <c r="U127" s="49">
        <f t="shared" ref="U127" si="468">IF((AND($T127&gt;0,$T127&lt;=30)),1,0)</f>
        <v>0</v>
      </c>
      <c r="V127" s="49">
        <f t="shared" ref="V127" si="469">IF(AND($T127&gt;30,$T127&lt;=60),1,0)</f>
        <v>0</v>
      </c>
      <c r="W127" s="49">
        <f t="shared" ref="W127" si="470">IF(AND($T127&gt;60,$T127&lt;=90),1,0)</f>
        <v>0</v>
      </c>
      <c r="X127" s="49">
        <f t="shared" ref="X127" si="471">IF(AND($T127&gt;90,$T127&lt;=120),1,0)</f>
        <v>1</v>
      </c>
      <c r="Y127" s="49">
        <f t="shared" ref="Y127" si="472">IF(AND($T127&gt;120,$T127&lt;=150),1,0)</f>
        <v>0</v>
      </c>
      <c r="Z127" s="49">
        <f t="shared" ref="Z127" si="473">IF(AND($T127&gt;150,$T127&lt;=180),1,0)</f>
        <v>0</v>
      </c>
      <c r="AA127" s="49">
        <f t="shared" ref="AA127" si="474">IF(AND($T127&gt;180,$T127&lt;=210),1,0)</f>
        <v>0</v>
      </c>
      <c r="AB127" s="49">
        <f t="shared" ref="AB127" si="475">IF(AND($T127&gt;210,$T127&lt;=240),1,0)</f>
        <v>0</v>
      </c>
      <c r="AC127" s="49">
        <f t="shared" ref="AC127" si="476">IF(AND($T127&gt;240,$T127&lt;=270),1,0)</f>
        <v>0</v>
      </c>
      <c r="AD127" s="49">
        <f t="shared" ref="AD127" si="477">IF(AND($T127&gt;270,$T127&lt;=300),1,0)</f>
        <v>0</v>
      </c>
      <c r="AE127" s="49">
        <f t="shared" ref="AE127" si="478">IF(AND($T127&gt;300,$T127&lt;=330),1,0)</f>
        <v>0</v>
      </c>
      <c r="AF127" s="49">
        <f t="shared" ref="AF127" si="479">IF(($T127="3xleer"),1,0)</f>
        <v>0</v>
      </c>
      <c r="AG127" s="49"/>
      <c r="AH127" s="49" cm="1">
        <f t="array" ref="AH127">IF(OR(U127:AF127=1),1,0)</f>
        <v>1</v>
      </c>
      <c r="AI127" s="3">
        <v>1</v>
      </c>
      <c r="AJ127" s="3">
        <v>1</v>
      </c>
      <c r="AK127" s="3">
        <v>1</v>
      </c>
      <c r="AL127" s="3">
        <v>1</v>
      </c>
      <c r="AM127" s="64">
        <v>1</v>
      </c>
      <c r="AN127" s="64">
        <v>1</v>
      </c>
      <c r="AO127" s="64">
        <v>0</v>
      </c>
      <c r="AP127" s="64">
        <v>1</v>
      </c>
      <c r="AQ127" s="64">
        <v>1</v>
      </c>
      <c r="AR127" s="64">
        <v>1</v>
      </c>
      <c r="AS127" s="64">
        <v>0</v>
      </c>
      <c r="AT127" s="64">
        <v>1</v>
      </c>
      <c r="AU127" s="64">
        <v>0</v>
      </c>
      <c r="AV127" s="64">
        <v>1</v>
      </c>
      <c r="AW127" s="64">
        <v>1</v>
      </c>
      <c r="AX127" s="64">
        <v>0</v>
      </c>
      <c r="AY127" s="64">
        <v>0</v>
      </c>
      <c r="AZ127" s="64">
        <v>1</v>
      </c>
      <c r="BA127" s="64">
        <v>1</v>
      </c>
      <c r="BB127" s="64">
        <v>1</v>
      </c>
      <c r="BC127" s="64">
        <v>0</v>
      </c>
      <c r="BD127" s="64">
        <v>0</v>
      </c>
      <c r="BE127" s="64">
        <v>0</v>
      </c>
      <c r="BF127" s="24"/>
    </row>
    <row r="128" spans="1:58" ht="22.5">
      <c r="A128" s="23" t="s">
        <v>550</v>
      </c>
      <c r="B128" s="29"/>
      <c r="C128" s="29"/>
      <c r="D128" s="22" t="s">
        <v>26</v>
      </c>
      <c r="E128" s="19" t="s">
        <v>8</v>
      </c>
      <c r="F128" s="23">
        <v>4525539.0999999996</v>
      </c>
      <c r="G128" s="23">
        <v>5672420.2999999998</v>
      </c>
      <c r="H128" s="23" t="s">
        <v>56</v>
      </c>
      <c r="I128" s="23" t="s">
        <v>8</v>
      </c>
      <c r="J128" s="23">
        <v>137.666</v>
      </c>
      <c r="K128" s="23">
        <v>8.4600000000000009</v>
      </c>
      <c r="L128" s="23" t="s">
        <v>14</v>
      </c>
      <c r="M128" s="19" t="s">
        <v>673</v>
      </c>
      <c r="N128" s="23" t="s">
        <v>674</v>
      </c>
      <c r="O128" s="29" t="s">
        <v>896</v>
      </c>
      <c r="P128" s="29">
        <v>1</v>
      </c>
      <c r="Q128" s="29">
        <v>1</v>
      </c>
      <c r="R128" s="27"/>
      <c r="S128" s="29">
        <v>0.3</v>
      </c>
      <c r="T128" s="29" t="s">
        <v>901</v>
      </c>
      <c r="U128" s="49">
        <f t="shared" ref="U128" si="480">IF((AND($T128&gt;0,$T128&lt;=30)),1,0)</f>
        <v>0</v>
      </c>
      <c r="V128" s="49">
        <f t="shared" ref="V128" si="481">IF(AND($T128&gt;30,$T128&lt;=60),1,0)</f>
        <v>0</v>
      </c>
      <c r="W128" s="49">
        <f t="shared" ref="W128" si="482">IF(AND($T128&gt;60,$T128&lt;=90),1,0)</f>
        <v>0</v>
      </c>
      <c r="X128" s="49">
        <f t="shared" ref="X128" si="483">IF(AND($T128&gt;90,$T128&lt;=120),1,0)</f>
        <v>0</v>
      </c>
      <c r="Y128" s="49">
        <f t="shared" ref="Y128" si="484">IF(AND($T128&gt;120,$T128&lt;=150),1,0)</f>
        <v>0</v>
      </c>
      <c r="Z128" s="49">
        <f t="shared" ref="Z128" si="485">IF(AND($T128&gt;150,$T128&lt;=180),1,0)</f>
        <v>0</v>
      </c>
      <c r="AA128" s="49">
        <f t="shared" ref="AA128" si="486">IF(AND($T128&gt;180,$T128&lt;=210),1,0)</f>
        <v>0</v>
      </c>
      <c r="AB128" s="49">
        <f t="shared" ref="AB128" si="487">IF(AND($T128&gt;210,$T128&lt;=240),1,0)</f>
        <v>0</v>
      </c>
      <c r="AC128" s="49">
        <f t="shared" ref="AC128" si="488">IF(AND($T128&gt;240,$T128&lt;=270),1,0)</f>
        <v>0</v>
      </c>
      <c r="AD128" s="49">
        <f t="shared" ref="AD128" si="489">IF(AND($T128&gt;270,$T128&lt;=300),1,0)</f>
        <v>0</v>
      </c>
      <c r="AE128" s="49">
        <f t="shared" ref="AE128" si="490">IF(AND($T128&gt;300,$T128&lt;=330),1,0)</f>
        <v>0</v>
      </c>
      <c r="AF128" s="49">
        <f t="shared" ref="AF128" si="491">IF(($T128="3xleer"),1,0)</f>
        <v>1</v>
      </c>
      <c r="AG128" s="49"/>
      <c r="AH128" s="49" cm="1">
        <f t="array" ref="AH128">IF(OR(U128:AF128=1),1,0)</f>
        <v>1</v>
      </c>
      <c r="AI128" s="3">
        <v>1</v>
      </c>
      <c r="AJ128" s="3">
        <v>1</v>
      </c>
      <c r="AK128" s="3">
        <v>1</v>
      </c>
      <c r="AL128" s="3">
        <v>1</v>
      </c>
      <c r="AM128" s="64">
        <v>1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4">
        <v>0</v>
      </c>
      <c r="BA128" s="64">
        <v>0</v>
      </c>
      <c r="BB128" s="64">
        <v>0</v>
      </c>
      <c r="BC128" s="64">
        <v>0</v>
      </c>
      <c r="BD128" s="64">
        <v>0</v>
      </c>
      <c r="BE128" s="64">
        <v>0</v>
      </c>
      <c r="BF128" s="24" t="s">
        <v>911</v>
      </c>
    </row>
    <row r="129" spans="1:58" ht="22.5">
      <c r="A129" s="23" t="s">
        <v>553</v>
      </c>
      <c r="B129" s="29"/>
      <c r="C129" s="29"/>
      <c r="D129" s="22" t="s">
        <v>26</v>
      </c>
      <c r="E129" s="19" t="s">
        <v>8</v>
      </c>
      <c r="F129" s="23">
        <v>4525470.4000000004</v>
      </c>
      <c r="G129" s="23">
        <v>5672389.7999999998</v>
      </c>
      <c r="H129" s="23" t="s">
        <v>56</v>
      </c>
      <c r="I129" s="23" t="s">
        <v>8</v>
      </c>
      <c r="J129" s="23">
        <v>137.89599999999999</v>
      </c>
      <c r="K129" s="23">
        <v>10</v>
      </c>
      <c r="L129" s="23" t="s">
        <v>14</v>
      </c>
      <c r="M129" s="19" t="s">
        <v>673</v>
      </c>
      <c r="N129" s="23" t="s">
        <v>674</v>
      </c>
      <c r="O129" s="29" t="s">
        <v>896</v>
      </c>
      <c r="P129" s="29">
        <v>1</v>
      </c>
      <c r="Q129" s="29">
        <v>1</v>
      </c>
      <c r="R129" s="27"/>
      <c r="S129" s="29">
        <v>0.3</v>
      </c>
      <c r="T129" s="29" t="s">
        <v>901</v>
      </c>
      <c r="U129" s="49">
        <f t="shared" ref="U129" si="492">IF((AND($T129&gt;0,$T129&lt;=30)),1,0)</f>
        <v>0</v>
      </c>
      <c r="V129" s="49">
        <f t="shared" ref="V129" si="493">IF(AND($T129&gt;30,$T129&lt;=60),1,0)</f>
        <v>0</v>
      </c>
      <c r="W129" s="49">
        <f t="shared" ref="W129" si="494">IF(AND($T129&gt;60,$T129&lt;=90),1,0)</f>
        <v>0</v>
      </c>
      <c r="X129" s="49">
        <f t="shared" ref="X129" si="495">IF(AND($T129&gt;90,$T129&lt;=120),1,0)</f>
        <v>0</v>
      </c>
      <c r="Y129" s="49">
        <f t="shared" ref="Y129" si="496">IF(AND($T129&gt;120,$T129&lt;=150),1,0)</f>
        <v>0</v>
      </c>
      <c r="Z129" s="49">
        <f t="shared" ref="Z129" si="497">IF(AND($T129&gt;150,$T129&lt;=180),1,0)</f>
        <v>0</v>
      </c>
      <c r="AA129" s="49">
        <f t="shared" ref="AA129" si="498">IF(AND($T129&gt;180,$T129&lt;=210),1,0)</f>
        <v>0</v>
      </c>
      <c r="AB129" s="49">
        <f t="shared" ref="AB129" si="499">IF(AND($T129&gt;210,$T129&lt;=240),1,0)</f>
        <v>0</v>
      </c>
      <c r="AC129" s="49">
        <f t="shared" ref="AC129" si="500">IF(AND($T129&gt;240,$T129&lt;=270),1,0)</f>
        <v>0</v>
      </c>
      <c r="AD129" s="49">
        <f t="shared" ref="AD129" si="501">IF(AND($T129&gt;270,$T129&lt;=300),1,0)</f>
        <v>0</v>
      </c>
      <c r="AE129" s="49">
        <f t="shared" ref="AE129" si="502">IF(AND($T129&gt;300,$T129&lt;=330),1,0)</f>
        <v>0</v>
      </c>
      <c r="AF129" s="49">
        <f t="shared" ref="AF129" si="503">IF(($T129="3xleer"),1,0)</f>
        <v>1</v>
      </c>
      <c r="AG129" s="49"/>
      <c r="AH129" s="49" cm="1">
        <f t="array" ref="AH129">IF(OR(U129:AF129=1),1,0)</f>
        <v>1</v>
      </c>
      <c r="AI129" s="3">
        <v>1</v>
      </c>
      <c r="AJ129" s="3">
        <v>1</v>
      </c>
      <c r="AK129" s="3">
        <v>1</v>
      </c>
      <c r="AL129" s="3">
        <v>1</v>
      </c>
      <c r="AM129" s="64">
        <v>1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4">
        <v>0</v>
      </c>
      <c r="BA129" s="64">
        <v>0</v>
      </c>
      <c r="BB129" s="64">
        <v>0</v>
      </c>
      <c r="BC129" s="64">
        <v>0</v>
      </c>
      <c r="BD129" s="64">
        <v>0</v>
      </c>
      <c r="BE129" s="64">
        <v>0</v>
      </c>
      <c r="BF129" s="24" t="s">
        <v>911</v>
      </c>
    </row>
    <row r="130" spans="1:58" ht="12">
      <c r="A130" s="23" t="s">
        <v>556</v>
      </c>
      <c r="B130" s="29"/>
      <c r="C130" s="29"/>
      <c r="D130" s="22" t="s">
        <v>26</v>
      </c>
      <c r="E130" s="19" t="s">
        <v>555</v>
      </c>
      <c r="F130" s="23">
        <v>4525401.3</v>
      </c>
      <c r="G130" s="23">
        <v>5672463.5999999996</v>
      </c>
      <c r="H130" s="23" t="s">
        <v>56</v>
      </c>
      <c r="I130" s="23" t="s">
        <v>246</v>
      </c>
      <c r="J130" s="23">
        <v>138.22999999999999</v>
      </c>
      <c r="K130" s="23">
        <v>11</v>
      </c>
      <c r="L130" s="23" t="s">
        <v>109</v>
      </c>
      <c r="M130" s="19" t="s">
        <v>11</v>
      </c>
      <c r="N130" s="23" t="s">
        <v>676</v>
      </c>
      <c r="O130" s="29">
        <v>2025</v>
      </c>
      <c r="P130" s="29">
        <v>1</v>
      </c>
      <c r="Q130" s="29">
        <v>1</v>
      </c>
      <c r="R130" s="27"/>
      <c r="S130" s="24">
        <v>0.03</v>
      </c>
      <c r="T130" s="24">
        <v>10</v>
      </c>
      <c r="U130" s="49">
        <f t="shared" ref="U130:U132" si="504">IF((AND($T130&gt;0,$T130&lt;=30)),1,0)</f>
        <v>1</v>
      </c>
      <c r="V130" s="49">
        <f t="shared" ref="V130:V132" si="505">IF(AND($T130&gt;30,$T130&lt;=60),1,0)</f>
        <v>0</v>
      </c>
      <c r="W130" s="49">
        <f t="shared" ref="W130:W132" si="506">IF(AND($T130&gt;60,$T130&lt;=90),1,0)</f>
        <v>0</v>
      </c>
      <c r="X130" s="49">
        <f t="shared" ref="X130:X132" si="507">IF(AND($T130&gt;90,$T130&lt;=120),1,0)</f>
        <v>0</v>
      </c>
      <c r="Y130" s="49">
        <f t="shared" ref="Y130:Y132" si="508">IF(AND($T130&gt;120,$T130&lt;=150),1,0)</f>
        <v>0</v>
      </c>
      <c r="Z130" s="49">
        <f t="shared" ref="Z130:Z132" si="509">IF(AND($T130&gt;150,$T130&lt;=180),1,0)</f>
        <v>0</v>
      </c>
      <c r="AA130" s="49">
        <f t="shared" ref="AA130:AA132" si="510">IF(AND($T130&gt;180,$T130&lt;=210),1,0)</f>
        <v>0</v>
      </c>
      <c r="AB130" s="49">
        <f t="shared" ref="AB130:AB132" si="511">IF(AND($T130&gt;210,$T130&lt;=240),1,0)</f>
        <v>0</v>
      </c>
      <c r="AC130" s="49">
        <f t="shared" ref="AC130:AC132" si="512">IF(AND($T130&gt;240,$T130&lt;=270),1,0)</f>
        <v>0</v>
      </c>
      <c r="AD130" s="49">
        <f t="shared" ref="AD130:AD132" si="513">IF(AND($T130&gt;270,$T130&lt;=300),1,0)</f>
        <v>0</v>
      </c>
      <c r="AE130" s="49">
        <f t="shared" ref="AE130:AE132" si="514">IF(AND($T130&gt;300,$T130&lt;=330),1,0)</f>
        <v>0</v>
      </c>
      <c r="AF130" s="49">
        <f t="shared" ref="AF130:AF132" si="515">IF(($T130="3xleer"),1,0)</f>
        <v>0</v>
      </c>
      <c r="AG130" s="49"/>
      <c r="AH130" s="49" cm="1">
        <f t="array" ref="AH130">IF(OR(U130:AF130=1),1,0)</f>
        <v>1</v>
      </c>
      <c r="AI130" s="3">
        <v>1</v>
      </c>
      <c r="AJ130" s="3">
        <v>1</v>
      </c>
      <c r="AK130" s="3">
        <v>1</v>
      </c>
      <c r="AL130" s="3">
        <v>1</v>
      </c>
      <c r="AM130" s="64">
        <v>1</v>
      </c>
      <c r="AN130" s="64">
        <v>1</v>
      </c>
      <c r="AO130" s="64">
        <v>0</v>
      </c>
      <c r="AP130" s="64">
        <v>1</v>
      </c>
      <c r="AQ130" s="64">
        <v>1</v>
      </c>
      <c r="AR130" s="64">
        <v>1</v>
      </c>
      <c r="AS130" s="64">
        <v>0</v>
      </c>
      <c r="AT130" s="64">
        <v>0</v>
      </c>
      <c r="AU130" s="64">
        <v>0</v>
      </c>
      <c r="AV130" s="64">
        <v>1</v>
      </c>
      <c r="AW130" s="64">
        <v>1</v>
      </c>
      <c r="AX130" s="64">
        <v>0</v>
      </c>
      <c r="AY130" s="64">
        <v>0</v>
      </c>
      <c r="AZ130" s="64">
        <v>1</v>
      </c>
      <c r="BA130" s="64">
        <v>0</v>
      </c>
      <c r="BB130" s="64">
        <v>0</v>
      </c>
      <c r="BC130" s="64">
        <v>0</v>
      </c>
      <c r="BD130" s="64">
        <v>0</v>
      </c>
      <c r="BE130" s="64">
        <v>0</v>
      </c>
      <c r="BF130" s="24"/>
    </row>
    <row r="131" spans="1:58" ht="22.5">
      <c r="A131" s="23" t="s">
        <v>557</v>
      </c>
      <c r="B131" s="29"/>
      <c r="C131" s="29"/>
      <c r="D131" s="22" t="s">
        <v>26</v>
      </c>
      <c r="E131" s="19" t="s">
        <v>555</v>
      </c>
      <c r="F131" s="23">
        <v>4525468.5999999996</v>
      </c>
      <c r="G131" s="23">
        <v>5672505.5</v>
      </c>
      <c r="H131" s="23" t="s">
        <v>56</v>
      </c>
      <c r="I131" s="23" t="s">
        <v>246</v>
      </c>
      <c r="J131" s="23">
        <v>137.83600000000001</v>
      </c>
      <c r="K131" s="23">
        <v>9.5500000000000007</v>
      </c>
      <c r="L131" s="23" t="s">
        <v>109</v>
      </c>
      <c r="M131" s="19" t="s">
        <v>673</v>
      </c>
      <c r="N131" s="23" t="s">
        <v>674</v>
      </c>
      <c r="O131" s="29">
        <v>2024</v>
      </c>
      <c r="P131" s="29">
        <v>1</v>
      </c>
      <c r="Q131" s="29">
        <v>1</v>
      </c>
      <c r="R131" s="27"/>
      <c r="S131" s="24">
        <v>0.29599999999999999</v>
      </c>
      <c r="T131" s="24" t="s">
        <v>901</v>
      </c>
      <c r="U131" s="49">
        <f t="shared" si="504"/>
        <v>0</v>
      </c>
      <c r="V131" s="49">
        <f t="shared" si="505"/>
        <v>0</v>
      </c>
      <c r="W131" s="49">
        <f t="shared" si="506"/>
        <v>0</v>
      </c>
      <c r="X131" s="49">
        <f t="shared" si="507"/>
        <v>0</v>
      </c>
      <c r="Y131" s="49">
        <f t="shared" si="508"/>
        <v>0</v>
      </c>
      <c r="Z131" s="49">
        <f t="shared" si="509"/>
        <v>0</v>
      </c>
      <c r="AA131" s="49">
        <f t="shared" si="510"/>
        <v>0</v>
      </c>
      <c r="AB131" s="49">
        <f t="shared" si="511"/>
        <v>0</v>
      </c>
      <c r="AC131" s="49">
        <f t="shared" si="512"/>
        <v>0</v>
      </c>
      <c r="AD131" s="49">
        <f t="shared" si="513"/>
        <v>0</v>
      </c>
      <c r="AE131" s="49">
        <f t="shared" si="514"/>
        <v>0</v>
      </c>
      <c r="AF131" s="49">
        <f t="shared" si="515"/>
        <v>1</v>
      </c>
      <c r="AG131" s="49"/>
      <c r="AH131" s="49" cm="1">
        <f t="array" ref="AH131">IF(OR(U131:AF131=1),1,0)</f>
        <v>1</v>
      </c>
      <c r="AI131" s="3">
        <v>1</v>
      </c>
      <c r="AJ131" s="3">
        <v>1</v>
      </c>
      <c r="AK131" s="3">
        <v>1</v>
      </c>
      <c r="AL131" s="3">
        <v>1</v>
      </c>
      <c r="AM131" s="64">
        <v>1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4">
        <v>0</v>
      </c>
      <c r="BA131" s="64">
        <v>0</v>
      </c>
      <c r="BB131" s="64">
        <v>0</v>
      </c>
      <c r="BC131" s="64">
        <v>0</v>
      </c>
      <c r="BD131" s="64">
        <v>0</v>
      </c>
      <c r="BE131" s="64">
        <v>0</v>
      </c>
      <c r="BF131" s="24"/>
    </row>
    <row r="132" spans="1:58" ht="22.5">
      <c r="A132" s="23" t="s">
        <v>561</v>
      </c>
      <c r="B132" s="29"/>
      <c r="C132" s="29"/>
      <c r="D132" s="22" t="s">
        <v>26</v>
      </c>
      <c r="E132" s="19" t="s">
        <v>8</v>
      </c>
      <c r="F132" s="23">
        <v>4525134.4000000004</v>
      </c>
      <c r="G132" s="23">
        <v>5672137.4000000004</v>
      </c>
      <c r="H132" s="23" t="s">
        <v>24</v>
      </c>
      <c r="I132" s="23" t="s">
        <v>45</v>
      </c>
      <c r="J132" s="23">
        <v>144.17599999999999</v>
      </c>
      <c r="K132" s="23">
        <v>15.03</v>
      </c>
      <c r="L132" s="23" t="s">
        <v>562</v>
      </c>
      <c r="M132" s="19" t="s">
        <v>673</v>
      </c>
      <c r="N132" s="23" t="s">
        <v>674</v>
      </c>
      <c r="O132" s="29">
        <v>2012</v>
      </c>
      <c r="P132" s="29">
        <v>1</v>
      </c>
      <c r="Q132" s="29">
        <v>1</v>
      </c>
      <c r="R132" s="27"/>
      <c r="S132" s="29">
        <v>0.3</v>
      </c>
      <c r="T132" s="29" t="s">
        <v>901</v>
      </c>
      <c r="U132" s="49">
        <f t="shared" si="504"/>
        <v>0</v>
      </c>
      <c r="V132" s="49">
        <f t="shared" si="505"/>
        <v>0</v>
      </c>
      <c r="W132" s="49">
        <f t="shared" si="506"/>
        <v>0</v>
      </c>
      <c r="X132" s="49">
        <f t="shared" si="507"/>
        <v>0</v>
      </c>
      <c r="Y132" s="49">
        <f t="shared" si="508"/>
        <v>0</v>
      </c>
      <c r="Z132" s="49">
        <f t="shared" si="509"/>
        <v>0</v>
      </c>
      <c r="AA132" s="49">
        <f t="shared" si="510"/>
        <v>0</v>
      </c>
      <c r="AB132" s="49">
        <f t="shared" si="511"/>
        <v>0</v>
      </c>
      <c r="AC132" s="49">
        <f t="shared" si="512"/>
        <v>0</v>
      </c>
      <c r="AD132" s="49">
        <f t="shared" si="513"/>
        <v>0</v>
      </c>
      <c r="AE132" s="49">
        <f t="shared" si="514"/>
        <v>0</v>
      </c>
      <c r="AF132" s="49">
        <f t="shared" si="515"/>
        <v>1</v>
      </c>
      <c r="AG132" s="49"/>
      <c r="AH132" s="49" cm="1">
        <f t="array" ref="AH132">IF(OR(U132:AF132=1),1,0)</f>
        <v>1</v>
      </c>
      <c r="AI132" s="3">
        <v>1</v>
      </c>
      <c r="AJ132" s="3">
        <v>1</v>
      </c>
      <c r="AK132" s="3">
        <v>1</v>
      </c>
      <c r="AL132" s="3">
        <v>1</v>
      </c>
      <c r="AM132" s="64">
        <v>1</v>
      </c>
      <c r="AN132" s="64">
        <v>1</v>
      </c>
      <c r="AO132" s="64">
        <v>0</v>
      </c>
      <c r="AP132" s="64">
        <v>1</v>
      </c>
      <c r="AQ132" s="64">
        <v>1</v>
      </c>
      <c r="AR132" s="64">
        <v>1</v>
      </c>
      <c r="AS132" s="64">
        <v>0</v>
      </c>
      <c r="AT132" s="64">
        <v>1</v>
      </c>
      <c r="AU132" s="64">
        <v>0</v>
      </c>
      <c r="AV132" s="64">
        <v>1</v>
      </c>
      <c r="AW132" s="64">
        <v>1</v>
      </c>
      <c r="AX132" s="64">
        <v>0</v>
      </c>
      <c r="AY132" s="64">
        <v>0</v>
      </c>
      <c r="AZ132" s="64">
        <v>1</v>
      </c>
      <c r="BA132" s="64">
        <v>1</v>
      </c>
      <c r="BB132" s="64">
        <v>0</v>
      </c>
      <c r="BC132" s="64">
        <v>0</v>
      </c>
      <c r="BD132" s="64">
        <v>0</v>
      </c>
      <c r="BE132" s="64">
        <v>0</v>
      </c>
      <c r="BF132" s="24" t="s">
        <v>911</v>
      </c>
    </row>
    <row r="133" spans="1:58" ht="22.5">
      <c r="A133" s="23" t="s">
        <v>565</v>
      </c>
      <c r="B133" s="29"/>
      <c r="C133" s="29"/>
      <c r="D133" s="22" t="s">
        <v>26</v>
      </c>
      <c r="E133" s="19" t="s">
        <v>566</v>
      </c>
      <c r="F133" s="23">
        <v>4525462.16</v>
      </c>
      <c r="G133" s="23">
        <v>5672300.8300000001</v>
      </c>
      <c r="H133" s="23" t="s">
        <v>56</v>
      </c>
      <c r="I133" s="23" t="s">
        <v>246</v>
      </c>
      <c r="J133" s="23">
        <v>138.17599999999999</v>
      </c>
      <c r="K133" s="23">
        <v>8</v>
      </c>
      <c r="L133" s="23" t="s">
        <v>109</v>
      </c>
      <c r="M133" s="19" t="s">
        <v>673</v>
      </c>
      <c r="N133" s="23" t="s">
        <v>674</v>
      </c>
      <c r="O133" s="29">
        <v>2024</v>
      </c>
      <c r="P133" s="29">
        <v>1</v>
      </c>
      <c r="Q133" s="29">
        <v>1</v>
      </c>
      <c r="R133" s="27"/>
      <c r="S133" s="29">
        <v>0.04</v>
      </c>
      <c r="T133" s="24" t="s">
        <v>901</v>
      </c>
      <c r="U133" s="49">
        <f t="shared" ref="U133:U137" si="516">IF((AND($T133&gt;0,$T133&lt;=30)),1,0)</f>
        <v>0</v>
      </c>
      <c r="V133" s="49">
        <f t="shared" ref="V133:V137" si="517">IF(AND($T133&gt;30,$T133&lt;=60),1,0)</f>
        <v>0</v>
      </c>
      <c r="W133" s="49">
        <f t="shared" ref="W133:W137" si="518">IF(AND($T133&gt;60,$T133&lt;=90),1,0)</f>
        <v>0</v>
      </c>
      <c r="X133" s="49">
        <f t="shared" ref="X133:X137" si="519">IF(AND($T133&gt;90,$T133&lt;=120),1,0)</f>
        <v>0</v>
      </c>
      <c r="Y133" s="49">
        <f t="shared" ref="Y133:Y137" si="520">IF(AND($T133&gt;120,$T133&lt;=150),1,0)</f>
        <v>0</v>
      </c>
      <c r="Z133" s="49">
        <f t="shared" ref="Z133:Z137" si="521">IF(AND($T133&gt;150,$T133&lt;=180),1,0)</f>
        <v>0</v>
      </c>
      <c r="AA133" s="49">
        <f t="shared" ref="AA133:AA137" si="522">IF(AND($T133&gt;180,$T133&lt;=210),1,0)</f>
        <v>0</v>
      </c>
      <c r="AB133" s="49">
        <f t="shared" ref="AB133:AB137" si="523">IF(AND($T133&gt;210,$T133&lt;=240),1,0)</f>
        <v>0</v>
      </c>
      <c r="AC133" s="49">
        <f t="shared" ref="AC133:AC137" si="524">IF(AND($T133&gt;240,$T133&lt;=270),1,0)</f>
        <v>0</v>
      </c>
      <c r="AD133" s="49">
        <f t="shared" ref="AD133:AD137" si="525">IF(AND($T133&gt;270,$T133&lt;=300),1,0)</f>
        <v>0</v>
      </c>
      <c r="AE133" s="49">
        <f t="shared" ref="AE133:AE137" si="526">IF(AND($T133&gt;300,$T133&lt;=330),1,0)</f>
        <v>0</v>
      </c>
      <c r="AF133" s="49">
        <f t="shared" ref="AF133:AF137" si="527">IF(($T133="3xleer"),1,0)</f>
        <v>1</v>
      </c>
      <c r="AG133" s="49"/>
      <c r="AH133" s="49" cm="1">
        <f t="array" ref="AH133">IF(OR(U133:AF133=1),1,0)</f>
        <v>1</v>
      </c>
      <c r="AI133" s="3">
        <v>1</v>
      </c>
      <c r="AJ133" s="3">
        <v>1</v>
      </c>
      <c r="AK133" s="3">
        <v>1</v>
      </c>
      <c r="AL133" s="3">
        <v>1</v>
      </c>
      <c r="AM133" s="64">
        <v>1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4">
        <v>0</v>
      </c>
      <c r="BA133" s="64">
        <v>0</v>
      </c>
      <c r="BB133" s="64">
        <v>0</v>
      </c>
      <c r="BC133" s="64">
        <v>0</v>
      </c>
      <c r="BD133" s="64">
        <v>0</v>
      </c>
      <c r="BE133" s="64">
        <v>0</v>
      </c>
      <c r="BF133" s="24"/>
    </row>
    <row r="134" spans="1:58" ht="12">
      <c r="A134" s="23" t="s">
        <v>567</v>
      </c>
      <c r="B134" s="29"/>
      <c r="C134" s="29"/>
      <c r="D134" s="22" t="s">
        <v>26</v>
      </c>
      <c r="E134" s="19" t="s">
        <v>566</v>
      </c>
      <c r="F134" s="23">
        <v>4525586.63</v>
      </c>
      <c r="G134" s="23">
        <v>5672500.2400000002</v>
      </c>
      <c r="H134" s="23" t="s">
        <v>56</v>
      </c>
      <c r="I134" s="23" t="s">
        <v>74</v>
      </c>
      <c r="J134" s="23">
        <v>137.76599999999999</v>
      </c>
      <c r="K134" s="23">
        <v>22</v>
      </c>
      <c r="L134" s="23" t="s">
        <v>34</v>
      </c>
      <c r="M134" s="19" t="s">
        <v>11</v>
      </c>
      <c r="N134" s="23" t="s">
        <v>676</v>
      </c>
      <c r="O134" s="29">
        <v>2025</v>
      </c>
      <c r="P134" s="29">
        <v>1</v>
      </c>
      <c r="Q134" s="29">
        <v>1</v>
      </c>
      <c r="R134" s="27"/>
      <c r="S134" s="24">
        <v>0.54</v>
      </c>
      <c r="T134" s="24">
        <v>48</v>
      </c>
      <c r="U134" s="49">
        <f t="shared" si="516"/>
        <v>0</v>
      </c>
      <c r="V134" s="49">
        <f t="shared" si="517"/>
        <v>1</v>
      </c>
      <c r="W134" s="49">
        <f t="shared" si="518"/>
        <v>0</v>
      </c>
      <c r="X134" s="49">
        <f t="shared" si="519"/>
        <v>0</v>
      </c>
      <c r="Y134" s="49">
        <f t="shared" si="520"/>
        <v>0</v>
      </c>
      <c r="Z134" s="49">
        <f t="shared" si="521"/>
        <v>0</v>
      </c>
      <c r="AA134" s="49">
        <f t="shared" si="522"/>
        <v>0</v>
      </c>
      <c r="AB134" s="49">
        <f t="shared" si="523"/>
        <v>0</v>
      </c>
      <c r="AC134" s="49">
        <f t="shared" si="524"/>
        <v>0</v>
      </c>
      <c r="AD134" s="49">
        <f t="shared" si="525"/>
        <v>0</v>
      </c>
      <c r="AE134" s="49">
        <f t="shared" si="526"/>
        <v>0</v>
      </c>
      <c r="AF134" s="49">
        <f t="shared" si="527"/>
        <v>0</v>
      </c>
      <c r="AG134" s="49"/>
      <c r="AH134" s="49" cm="1">
        <f t="array" ref="AH134">IF(OR(U134:AF134=1),1,0)</f>
        <v>1</v>
      </c>
      <c r="AI134" s="3">
        <v>1</v>
      </c>
      <c r="AJ134" s="3">
        <v>1</v>
      </c>
      <c r="AK134" s="3">
        <v>1</v>
      </c>
      <c r="AL134" s="3">
        <v>1</v>
      </c>
      <c r="AM134" s="64">
        <v>1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4">
        <v>0</v>
      </c>
      <c r="BA134" s="64">
        <v>0</v>
      </c>
      <c r="BB134" s="64">
        <v>1</v>
      </c>
      <c r="BC134" s="64">
        <v>0</v>
      </c>
      <c r="BD134" s="64">
        <v>0</v>
      </c>
      <c r="BE134" s="64">
        <v>0</v>
      </c>
      <c r="BF134" s="24"/>
    </row>
    <row r="135" spans="1:58" ht="22.5">
      <c r="A135" s="23" t="s">
        <v>568</v>
      </c>
      <c r="B135" s="29"/>
      <c r="C135" s="29"/>
      <c r="D135" s="22" t="s">
        <v>26</v>
      </c>
      <c r="E135" s="19" t="s">
        <v>566</v>
      </c>
      <c r="F135" s="23">
        <v>4525728.09</v>
      </c>
      <c r="G135" s="23">
        <v>5672431.1699999999</v>
      </c>
      <c r="H135" s="23" t="s">
        <v>56</v>
      </c>
      <c r="I135" s="23" t="s">
        <v>246</v>
      </c>
      <c r="J135" s="23">
        <v>137.99600000000001</v>
      </c>
      <c r="K135" s="23">
        <v>10</v>
      </c>
      <c r="L135" s="23" t="s">
        <v>109</v>
      </c>
      <c r="M135" s="19" t="s">
        <v>673</v>
      </c>
      <c r="N135" s="23" t="s">
        <v>674</v>
      </c>
      <c r="O135" s="29">
        <v>2024</v>
      </c>
      <c r="P135" s="29">
        <v>1</v>
      </c>
      <c r="Q135" s="29">
        <v>1</v>
      </c>
      <c r="R135" s="27"/>
      <c r="S135" s="29">
        <v>0.158</v>
      </c>
      <c r="T135" s="24" t="s">
        <v>901</v>
      </c>
      <c r="U135" s="49">
        <f t="shared" si="516"/>
        <v>0</v>
      </c>
      <c r="V135" s="49">
        <f t="shared" si="517"/>
        <v>0</v>
      </c>
      <c r="W135" s="49">
        <f t="shared" si="518"/>
        <v>0</v>
      </c>
      <c r="X135" s="49">
        <f t="shared" si="519"/>
        <v>0</v>
      </c>
      <c r="Y135" s="49">
        <f t="shared" si="520"/>
        <v>0</v>
      </c>
      <c r="Z135" s="49">
        <f t="shared" si="521"/>
        <v>0</v>
      </c>
      <c r="AA135" s="49">
        <f t="shared" si="522"/>
        <v>0</v>
      </c>
      <c r="AB135" s="49">
        <f t="shared" si="523"/>
        <v>0</v>
      </c>
      <c r="AC135" s="49">
        <f t="shared" si="524"/>
        <v>0</v>
      </c>
      <c r="AD135" s="49">
        <f t="shared" si="525"/>
        <v>0</v>
      </c>
      <c r="AE135" s="49">
        <f t="shared" si="526"/>
        <v>0</v>
      </c>
      <c r="AF135" s="49">
        <f t="shared" si="527"/>
        <v>1</v>
      </c>
      <c r="AG135" s="49"/>
      <c r="AH135" s="49" cm="1">
        <f t="array" ref="AH135">IF(OR(U135:AF135=1),1,0)</f>
        <v>1</v>
      </c>
      <c r="AI135" s="3">
        <v>1</v>
      </c>
      <c r="AJ135" s="3">
        <v>1</v>
      </c>
      <c r="AK135" s="3">
        <v>1</v>
      </c>
      <c r="AL135" s="3">
        <v>1</v>
      </c>
      <c r="AM135" s="64">
        <v>1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4">
        <v>0</v>
      </c>
      <c r="BA135" s="64">
        <v>0</v>
      </c>
      <c r="BB135" s="64">
        <v>0</v>
      </c>
      <c r="BC135" s="64">
        <v>0</v>
      </c>
      <c r="BD135" s="64">
        <v>0</v>
      </c>
      <c r="BE135" s="64">
        <v>0</v>
      </c>
      <c r="BF135" s="24"/>
    </row>
    <row r="136" spans="1:58" ht="12">
      <c r="A136" s="23" t="s">
        <v>569</v>
      </c>
      <c r="B136" s="29"/>
      <c r="C136" s="29"/>
      <c r="D136" s="22" t="s">
        <v>26</v>
      </c>
      <c r="E136" s="19" t="s">
        <v>566</v>
      </c>
      <c r="F136" s="23">
        <v>4525733.38</v>
      </c>
      <c r="G136" s="23">
        <v>5672429.5300000003</v>
      </c>
      <c r="H136" s="23" t="s">
        <v>56</v>
      </c>
      <c r="I136" s="23" t="s">
        <v>74</v>
      </c>
      <c r="J136" s="23">
        <v>137.93600000000001</v>
      </c>
      <c r="K136" s="23">
        <v>23</v>
      </c>
      <c r="L136" s="23" t="s">
        <v>34</v>
      </c>
      <c r="M136" s="19" t="s">
        <v>11</v>
      </c>
      <c r="N136" s="23" t="s">
        <v>676</v>
      </c>
      <c r="O136" s="29">
        <v>2025</v>
      </c>
      <c r="P136" s="29">
        <v>1</v>
      </c>
      <c r="Q136" s="29">
        <v>1</v>
      </c>
      <c r="R136" s="27"/>
      <c r="S136" s="24">
        <v>0.40699999999999997</v>
      </c>
      <c r="T136" s="24" t="s">
        <v>901</v>
      </c>
      <c r="U136" s="49">
        <f t="shared" si="516"/>
        <v>0</v>
      </c>
      <c r="V136" s="49">
        <f t="shared" si="517"/>
        <v>0</v>
      </c>
      <c r="W136" s="49">
        <f t="shared" si="518"/>
        <v>0</v>
      </c>
      <c r="X136" s="49">
        <f t="shared" si="519"/>
        <v>0</v>
      </c>
      <c r="Y136" s="49">
        <f t="shared" si="520"/>
        <v>0</v>
      </c>
      <c r="Z136" s="49">
        <f t="shared" si="521"/>
        <v>0</v>
      </c>
      <c r="AA136" s="49">
        <f t="shared" si="522"/>
        <v>0</v>
      </c>
      <c r="AB136" s="49">
        <f t="shared" si="523"/>
        <v>0</v>
      </c>
      <c r="AC136" s="49">
        <f t="shared" si="524"/>
        <v>0</v>
      </c>
      <c r="AD136" s="49">
        <f t="shared" si="525"/>
        <v>0</v>
      </c>
      <c r="AE136" s="49">
        <f t="shared" si="526"/>
        <v>0</v>
      </c>
      <c r="AF136" s="49">
        <f t="shared" si="527"/>
        <v>1</v>
      </c>
      <c r="AG136" s="49"/>
      <c r="AH136" s="49" cm="1">
        <f t="array" ref="AH136">IF(OR(U136:AF136=1),1,0)</f>
        <v>1</v>
      </c>
      <c r="AI136" s="3">
        <v>1</v>
      </c>
      <c r="AJ136" s="3">
        <v>1</v>
      </c>
      <c r="AK136" s="3">
        <v>1</v>
      </c>
      <c r="AL136" s="3">
        <v>1</v>
      </c>
      <c r="AM136" s="64">
        <v>1</v>
      </c>
      <c r="AN136" s="64">
        <v>1</v>
      </c>
      <c r="AO136" s="64">
        <v>0</v>
      </c>
      <c r="AP136" s="64">
        <v>1</v>
      </c>
      <c r="AQ136" s="64">
        <v>1</v>
      </c>
      <c r="AR136" s="64">
        <v>1</v>
      </c>
      <c r="AS136" s="64">
        <v>0</v>
      </c>
      <c r="AT136" s="64">
        <v>1</v>
      </c>
      <c r="AU136" s="64">
        <v>0</v>
      </c>
      <c r="AV136" s="64">
        <v>1</v>
      </c>
      <c r="AW136" s="64">
        <v>1</v>
      </c>
      <c r="AX136" s="64">
        <v>0</v>
      </c>
      <c r="AY136" s="64">
        <v>0</v>
      </c>
      <c r="AZ136" s="64">
        <v>1</v>
      </c>
      <c r="BA136" s="64">
        <v>0</v>
      </c>
      <c r="BB136" s="64">
        <v>1</v>
      </c>
      <c r="BC136" s="64">
        <v>0</v>
      </c>
      <c r="BD136" s="64">
        <v>0</v>
      </c>
      <c r="BE136" s="64">
        <v>0</v>
      </c>
      <c r="BF136" s="24"/>
    </row>
    <row r="137" spans="1:58" ht="12">
      <c r="A137" s="23" t="s">
        <v>574</v>
      </c>
      <c r="B137" s="29"/>
      <c r="C137" s="29" t="s">
        <v>875</v>
      </c>
      <c r="D137" s="22" t="s">
        <v>26</v>
      </c>
      <c r="E137" s="19" t="s">
        <v>573</v>
      </c>
      <c r="F137" s="23">
        <v>4525679.13</v>
      </c>
      <c r="G137" s="23">
        <v>5672345.4100000001</v>
      </c>
      <c r="H137" s="23" t="s">
        <v>56</v>
      </c>
      <c r="I137" s="23" t="s">
        <v>74</v>
      </c>
      <c r="J137" s="23">
        <v>139.316</v>
      </c>
      <c r="K137" s="23">
        <v>24.5</v>
      </c>
      <c r="L137" s="23" t="s">
        <v>34</v>
      </c>
      <c r="M137" s="19" t="s">
        <v>11</v>
      </c>
      <c r="N137" s="23" t="s">
        <v>676</v>
      </c>
      <c r="O137" s="29">
        <v>2025</v>
      </c>
      <c r="P137" s="29">
        <v>1</v>
      </c>
      <c r="Q137" s="29">
        <v>1</v>
      </c>
      <c r="R137" s="27"/>
      <c r="S137" s="29">
        <v>0.47799999999999998</v>
      </c>
      <c r="T137" s="29">
        <v>45</v>
      </c>
      <c r="U137" s="49">
        <f t="shared" si="516"/>
        <v>0</v>
      </c>
      <c r="V137" s="49">
        <f t="shared" si="517"/>
        <v>1</v>
      </c>
      <c r="W137" s="49">
        <f t="shared" si="518"/>
        <v>0</v>
      </c>
      <c r="X137" s="49">
        <f t="shared" si="519"/>
        <v>0</v>
      </c>
      <c r="Y137" s="49">
        <f t="shared" si="520"/>
        <v>0</v>
      </c>
      <c r="Z137" s="49">
        <f t="shared" si="521"/>
        <v>0</v>
      </c>
      <c r="AA137" s="49">
        <f t="shared" si="522"/>
        <v>0</v>
      </c>
      <c r="AB137" s="49">
        <f t="shared" si="523"/>
        <v>0</v>
      </c>
      <c r="AC137" s="49">
        <f t="shared" si="524"/>
        <v>0</v>
      </c>
      <c r="AD137" s="49">
        <f t="shared" si="525"/>
        <v>0</v>
      </c>
      <c r="AE137" s="49">
        <f t="shared" si="526"/>
        <v>0</v>
      </c>
      <c r="AF137" s="49">
        <f t="shared" si="527"/>
        <v>0</v>
      </c>
      <c r="AG137" s="49"/>
      <c r="AH137" s="49" cm="1">
        <f t="array" ref="AH137">IF(OR(U137:AF137=1),1,0)</f>
        <v>1</v>
      </c>
      <c r="AI137" s="3">
        <v>1</v>
      </c>
      <c r="AJ137" s="3">
        <v>1</v>
      </c>
      <c r="AK137" s="3">
        <v>1</v>
      </c>
      <c r="AL137" s="3">
        <v>1</v>
      </c>
      <c r="AM137" s="64">
        <v>1</v>
      </c>
      <c r="AN137" s="64">
        <v>1</v>
      </c>
      <c r="AO137" s="64">
        <v>0</v>
      </c>
      <c r="AP137" s="64">
        <v>1</v>
      </c>
      <c r="AQ137" s="64">
        <v>1</v>
      </c>
      <c r="AR137" s="64">
        <v>1</v>
      </c>
      <c r="AS137" s="64">
        <v>0</v>
      </c>
      <c r="AT137" s="64">
        <v>1</v>
      </c>
      <c r="AU137" s="64">
        <v>0</v>
      </c>
      <c r="AV137" s="64">
        <v>1</v>
      </c>
      <c r="AW137" s="64">
        <v>1</v>
      </c>
      <c r="AX137" s="64">
        <v>0</v>
      </c>
      <c r="AY137" s="64">
        <v>0</v>
      </c>
      <c r="AZ137" s="64">
        <v>1</v>
      </c>
      <c r="BA137" s="64">
        <v>0</v>
      </c>
      <c r="BB137" s="64">
        <v>0</v>
      </c>
      <c r="BC137" s="64">
        <v>0</v>
      </c>
      <c r="BD137" s="64">
        <v>0</v>
      </c>
      <c r="BE137" s="64">
        <v>0</v>
      </c>
      <c r="BF137" s="24"/>
    </row>
    <row r="138" spans="1:58" ht="12">
      <c r="A138" s="23" t="s">
        <v>579</v>
      </c>
      <c r="B138" s="29"/>
      <c r="C138" s="29"/>
      <c r="D138" s="22" t="s">
        <v>26</v>
      </c>
      <c r="E138" s="19" t="s">
        <v>573</v>
      </c>
      <c r="F138" s="23">
        <v>4525440.3</v>
      </c>
      <c r="G138" s="23">
        <v>5672418.6200000001</v>
      </c>
      <c r="H138" s="23" t="s">
        <v>56</v>
      </c>
      <c r="I138" s="23" t="s">
        <v>246</v>
      </c>
      <c r="J138" s="23">
        <v>137.916</v>
      </c>
      <c r="K138" s="23">
        <v>9.5</v>
      </c>
      <c r="L138" s="23" t="s">
        <v>14</v>
      </c>
      <c r="M138" s="19" t="s">
        <v>11</v>
      </c>
      <c r="N138" s="23" t="s">
        <v>676</v>
      </c>
      <c r="O138" s="29">
        <v>2025</v>
      </c>
      <c r="P138" s="29">
        <v>1</v>
      </c>
      <c r="Q138" s="29">
        <v>1</v>
      </c>
      <c r="R138" s="27"/>
      <c r="S138" s="24">
        <v>1.5940000000000001</v>
      </c>
      <c r="T138" s="24">
        <v>104</v>
      </c>
      <c r="U138" s="49">
        <f t="shared" ref="U138:U139" si="528">IF((AND($T138&gt;0,$T138&lt;=30)),1,0)</f>
        <v>0</v>
      </c>
      <c r="V138" s="49">
        <f t="shared" ref="V138:V139" si="529">IF(AND($T138&gt;30,$T138&lt;=60),1,0)</f>
        <v>0</v>
      </c>
      <c r="W138" s="49">
        <f t="shared" ref="W138:W139" si="530">IF(AND($T138&gt;60,$T138&lt;=90),1,0)</f>
        <v>0</v>
      </c>
      <c r="X138" s="49">
        <f t="shared" ref="X138:X139" si="531">IF(AND($T138&gt;90,$T138&lt;=120),1,0)</f>
        <v>1</v>
      </c>
      <c r="Y138" s="49">
        <f t="shared" ref="Y138:Y139" si="532">IF(AND($T138&gt;120,$T138&lt;=150),1,0)</f>
        <v>0</v>
      </c>
      <c r="Z138" s="49">
        <f t="shared" ref="Z138:Z139" si="533">IF(AND($T138&gt;150,$T138&lt;=180),1,0)</f>
        <v>0</v>
      </c>
      <c r="AA138" s="49">
        <f t="shared" ref="AA138:AA139" si="534">IF(AND($T138&gt;180,$T138&lt;=210),1,0)</f>
        <v>0</v>
      </c>
      <c r="AB138" s="49">
        <f t="shared" ref="AB138:AB139" si="535">IF(AND($T138&gt;210,$T138&lt;=240),1,0)</f>
        <v>0</v>
      </c>
      <c r="AC138" s="49">
        <f t="shared" ref="AC138:AC139" si="536">IF(AND($T138&gt;240,$T138&lt;=270),1,0)</f>
        <v>0</v>
      </c>
      <c r="AD138" s="49">
        <f t="shared" ref="AD138:AD139" si="537">IF(AND($T138&gt;270,$T138&lt;=300),1,0)</f>
        <v>0</v>
      </c>
      <c r="AE138" s="49">
        <f t="shared" ref="AE138:AE139" si="538">IF(AND($T138&gt;300,$T138&lt;=330),1,0)</f>
        <v>0</v>
      </c>
      <c r="AF138" s="49">
        <f t="shared" ref="AF138:AF139" si="539">IF(($T138="3xleer"),1,0)</f>
        <v>0</v>
      </c>
      <c r="AG138" s="49"/>
      <c r="AH138" s="49" cm="1">
        <f t="array" ref="AH138">IF(OR(U138:AF138=1),1,0)</f>
        <v>1</v>
      </c>
      <c r="AI138" s="3">
        <v>1</v>
      </c>
      <c r="AJ138" s="3">
        <v>1</v>
      </c>
      <c r="AK138" s="3">
        <v>1</v>
      </c>
      <c r="AL138" s="3">
        <v>1</v>
      </c>
      <c r="AM138" s="64">
        <v>1</v>
      </c>
      <c r="AN138" s="64">
        <v>1</v>
      </c>
      <c r="AO138" s="64">
        <v>0</v>
      </c>
      <c r="AP138" s="64">
        <v>1</v>
      </c>
      <c r="AQ138" s="64">
        <v>1</v>
      </c>
      <c r="AR138" s="64">
        <v>1</v>
      </c>
      <c r="AS138" s="64">
        <v>0</v>
      </c>
      <c r="AT138" s="64">
        <v>1</v>
      </c>
      <c r="AU138" s="64">
        <v>0</v>
      </c>
      <c r="AV138" s="64">
        <v>1</v>
      </c>
      <c r="AW138" s="64">
        <v>1</v>
      </c>
      <c r="AX138" s="64">
        <v>0</v>
      </c>
      <c r="AY138" s="64">
        <v>0</v>
      </c>
      <c r="AZ138" s="64">
        <v>1</v>
      </c>
      <c r="BA138" s="64">
        <v>0</v>
      </c>
      <c r="BB138" s="64">
        <v>0</v>
      </c>
      <c r="BC138" s="64">
        <v>0</v>
      </c>
      <c r="BD138" s="64" t="s">
        <v>8</v>
      </c>
      <c r="BE138" s="64">
        <v>0</v>
      </c>
      <c r="BF138" s="24"/>
    </row>
    <row r="139" spans="1:58" ht="12">
      <c r="A139" s="23" t="s">
        <v>580</v>
      </c>
      <c r="B139" s="29"/>
      <c r="C139" s="29"/>
      <c r="D139" s="22" t="s">
        <v>26</v>
      </c>
      <c r="E139" s="19" t="s">
        <v>573</v>
      </c>
      <c r="F139" s="23">
        <v>4525728.46</v>
      </c>
      <c r="G139" s="23">
        <v>5672503.5199999996</v>
      </c>
      <c r="H139" s="23" t="s">
        <v>56</v>
      </c>
      <c r="I139" s="23" t="s">
        <v>74</v>
      </c>
      <c r="J139" s="23">
        <v>137.45599999999999</v>
      </c>
      <c r="K139" s="23">
        <v>22.2</v>
      </c>
      <c r="L139" s="23" t="s">
        <v>34</v>
      </c>
      <c r="M139" s="19" t="s">
        <v>11</v>
      </c>
      <c r="N139" s="23" t="s">
        <v>676</v>
      </c>
      <c r="O139" s="29">
        <v>2025</v>
      </c>
      <c r="P139" s="29">
        <v>1</v>
      </c>
      <c r="Q139" s="29">
        <v>1</v>
      </c>
      <c r="R139" s="27"/>
      <c r="S139" s="24">
        <v>0.72499999999999998</v>
      </c>
      <c r="T139" s="24">
        <v>87</v>
      </c>
      <c r="U139" s="49">
        <f t="shared" si="528"/>
        <v>0</v>
      </c>
      <c r="V139" s="49">
        <f t="shared" si="529"/>
        <v>0</v>
      </c>
      <c r="W139" s="49">
        <f t="shared" si="530"/>
        <v>1</v>
      </c>
      <c r="X139" s="49">
        <f t="shared" si="531"/>
        <v>0</v>
      </c>
      <c r="Y139" s="49">
        <f t="shared" si="532"/>
        <v>0</v>
      </c>
      <c r="Z139" s="49">
        <f t="shared" si="533"/>
        <v>0</v>
      </c>
      <c r="AA139" s="49">
        <f t="shared" si="534"/>
        <v>0</v>
      </c>
      <c r="AB139" s="49">
        <f t="shared" si="535"/>
        <v>0</v>
      </c>
      <c r="AC139" s="49">
        <f t="shared" si="536"/>
        <v>0</v>
      </c>
      <c r="AD139" s="49">
        <f t="shared" si="537"/>
        <v>0</v>
      </c>
      <c r="AE139" s="49">
        <f t="shared" si="538"/>
        <v>0</v>
      </c>
      <c r="AF139" s="49">
        <f t="shared" si="539"/>
        <v>0</v>
      </c>
      <c r="AG139" s="49"/>
      <c r="AH139" s="49" cm="1">
        <f t="array" ref="AH139">IF(OR(U139:AF139=1),1,0)</f>
        <v>1</v>
      </c>
      <c r="AI139" s="3">
        <v>1</v>
      </c>
      <c r="AJ139" s="3">
        <v>1</v>
      </c>
      <c r="AK139" s="3">
        <v>1</v>
      </c>
      <c r="AL139" s="3">
        <v>1</v>
      </c>
      <c r="AM139" s="64">
        <v>1</v>
      </c>
      <c r="AN139" s="64">
        <v>1</v>
      </c>
      <c r="AO139" s="64">
        <v>0</v>
      </c>
      <c r="AP139" s="64">
        <v>1</v>
      </c>
      <c r="AQ139" s="64">
        <v>1</v>
      </c>
      <c r="AR139" s="64">
        <v>1</v>
      </c>
      <c r="AS139" s="64">
        <v>0</v>
      </c>
      <c r="AT139" s="64">
        <v>1</v>
      </c>
      <c r="AU139" s="64">
        <v>0</v>
      </c>
      <c r="AV139" s="64">
        <v>1</v>
      </c>
      <c r="AW139" s="64">
        <v>1</v>
      </c>
      <c r="AX139" s="64">
        <v>0</v>
      </c>
      <c r="AY139" s="64">
        <v>0</v>
      </c>
      <c r="AZ139" s="64">
        <v>1</v>
      </c>
      <c r="BA139" s="64">
        <v>0</v>
      </c>
      <c r="BB139" s="64">
        <v>0</v>
      </c>
      <c r="BC139" s="64">
        <v>0</v>
      </c>
      <c r="BD139" s="64">
        <v>0</v>
      </c>
      <c r="BE139" s="64">
        <v>0</v>
      </c>
      <c r="BF139" s="24"/>
    </row>
    <row r="140" spans="1:58" ht="12">
      <c r="A140" s="23" t="s">
        <v>591</v>
      </c>
      <c r="B140" s="29"/>
      <c r="C140" s="29"/>
      <c r="D140" s="22" t="s">
        <v>26</v>
      </c>
      <c r="E140" s="19" t="s">
        <v>559</v>
      </c>
      <c r="F140" s="23">
        <v>4525850.16</v>
      </c>
      <c r="G140" s="23">
        <v>5672434.6399999997</v>
      </c>
      <c r="H140" s="23" t="s">
        <v>56</v>
      </c>
      <c r="I140" s="23" t="s">
        <v>74</v>
      </c>
      <c r="J140" s="23">
        <v>137.33600000000001</v>
      </c>
      <c r="K140" s="23">
        <v>25.5</v>
      </c>
      <c r="L140" s="23" t="s">
        <v>34</v>
      </c>
      <c r="M140" s="19" t="s">
        <v>11</v>
      </c>
      <c r="N140" s="23" t="s">
        <v>676</v>
      </c>
      <c r="O140" s="29">
        <v>2025</v>
      </c>
      <c r="P140" s="29">
        <v>1</v>
      </c>
      <c r="Q140" s="29">
        <v>1</v>
      </c>
      <c r="R140" s="27"/>
      <c r="S140" s="24">
        <v>0.45300000000000001</v>
      </c>
      <c r="T140" s="24">
        <v>86</v>
      </c>
      <c r="U140" s="49">
        <f t="shared" ref="U140:U141" si="540">IF((AND($T140&gt;0,$T140&lt;=30)),1,0)</f>
        <v>0</v>
      </c>
      <c r="V140" s="49">
        <f t="shared" ref="V140:V141" si="541">IF(AND($T140&gt;30,$T140&lt;=60),1,0)</f>
        <v>0</v>
      </c>
      <c r="W140" s="49">
        <f t="shared" ref="W140:W141" si="542">IF(AND($T140&gt;60,$T140&lt;=90),1,0)</f>
        <v>1</v>
      </c>
      <c r="X140" s="49">
        <f t="shared" ref="X140:X141" si="543">IF(AND($T140&gt;90,$T140&lt;=120),1,0)</f>
        <v>0</v>
      </c>
      <c r="Y140" s="49">
        <f t="shared" ref="Y140:Y141" si="544">IF(AND($T140&gt;120,$T140&lt;=150),1,0)</f>
        <v>0</v>
      </c>
      <c r="Z140" s="49">
        <f t="shared" ref="Z140:Z141" si="545">IF(AND($T140&gt;150,$T140&lt;=180),1,0)</f>
        <v>0</v>
      </c>
      <c r="AA140" s="49">
        <f t="shared" ref="AA140:AA141" si="546">IF(AND($T140&gt;180,$T140&lt;=210),1,0)</f>
        <v>0</v>
      </c>
      <c r="AB140" s="49">
        <f t="shared" ref="AB140:AB141" si="547">IF(AND($T140&gt;210,$T140&lt;=240),1,0)</f>
        <v>0</v>
      </c>
      <c r="AC140" s="49">
        <f t="shared" ref="AC140:AC141" si="548">IF(AND($T140&gt;240,$T140&lt;=270),1,0)</f>
        <v>0</v>
      </c>
      <c r="AD140" s="49">
        <f t="shared" ref="AD140:AD141" si="549">IF(AND($T140&gt;270,$T140&lt;=300),1,0)</f>
        <v>0</v>
      </c>
      <c r="AE140" s="49">
        <f t="shared" ref="AE140:AE141" si="550">IF(AND($T140&gt;300,$T140&lt;=330),1,0)</f>
        <v>0</v>
      </c>
      <c r="AF140" s="49">
        <f t="shared" ref="AF140:AF141" si="551">IF(($T140="3xleer"),1,0)</f>
        <v>0</v>
      </c>
      <c r="AG140" s="49"/>
      <c r="AH140" s="49" cm="1">
        <f t="array" ref="AH140">IF(OR(U140:AF140=1),1,0)</f>
        <v>1</v>
      </c>
      <c r="AI140" s="3">
        <v>1</v>
      </c>
      <c r="AJ140" s="3">
        <v>1</v>
      </c>
      <c r="AK140" s="3">
        <v>1</v>
      </c>
      <c r="AL140" s="3">
        <v>1</v>
      </c>
      <c r="AM140" s="64">
        <v>1</v>
      </c>
      <c r="AN140" s="64">
        <v>1</v>
      </c>
      <c r="AO140" s="64">
        <v>0</v>
      </c>
      <c r="AP140" s="64">
        <v>1</v>
      </c>
      <c r="AQ140" s="64">
        <v>1</v>
      </c>
      <c r="AR140" s="64">
        <v>1</v>
      </c>
      <c r="AS140" s="64">
        <v>0</v>
      </c>
      <c r="AT140" s="64">
        <v>1</v>
      </c>
      <c r="AU140" s="64">
        <v>0</v>
      </c>
      <c r="AV140" s="64">
        <v>1</v>
      </c>
      <c r="AW140" s="64">
        <v>1</v>
      </c>
      <c r="AX140" s="64">
        <v>0</v>
      </c>
      <c r="AY140" s="64">
        <v>0</v>
      </c>
      <c r="AZ140" s="64">
        <v>1</v>
      </c>
      <c r="BA140" s="64">
        <v>0</v>
      </c>
      <c r="BB140" s="64">
        <v>0</v>
      </c>
      <c r="BC140" s="64">
        <v>0</v>
      </c>
      <c r="BD140" s="64">
        <v>0</v>
      </c>
      <c r="BE140" s="64">
        <v>0</v>
      </c>
      <c r="BF140" s="24"/>
    </row>
    <row r="141" spans="1:58" ht="22.5">
      <c r="A141" s="23" t="s">
        <v>594</v>
      </c>
      <c r="B141" s="29"/>
      <c r="C141" s="29"/>
      <c r="D141" s="22" t="s">
        <v>26</v>
      </c>
      <c r="E141" s="19" t="s">
        <v>595</v>
      </c>
      <c r="F141" s="23">
        <v>4525220.57</v>
      </c>
      <c r="G141" s="23">
        <v>5672220.2000000002</v>
      </c>
      <c r="H141" s="23" t="s">
        <v>56</v>
      </c>
      <c r="I141" s="23" t="s">
        <v>596</v>
      </c>
      <c r="J141" s="23">
        <v>139.40600000000001</v>
      </c>
      <c r="K141" s="23">
        <v>10</v>
      </c>
      <c r="L141" s="23" t="s">
        <v>14</v>
      </c>
      <c r="M141" s="19" t="s">
        <v>673</v>
      </c>
      <c r="N141" s="23" t="s">
        <v>674</v>
      </c>
      <c r="O141" s="29" t="s">
        <v>896</v>
      </c>
      <c r="P141" s="29">
        <v>1</v>
      </c>
      <c r="Q141" s="29">
        <v>1</v>
      </c>
      <c r="R141" s="27"/>
      <c r="S141" s="29">
        <v>0.3</v>
      </c>
      <c r="T141" s="29" t="s">
        <v>901</v>
      </c>
      <c r="U141" s="49">
        <f t="shared" si="540"/>
        <v>0</v>
      </c>
      <c r="V141" s="49">
        <f t="shared" si="541"/>
        <v>0</v>
      </c>
      <c r="W141" s="49">
        <f t="shared" si="542"/>
        <v>0</v>
      </c>
      <c r="X141" s="49">
        <f t="shared" si="543"/>
        <v>0</v>
      </c>
      <c r="Y141" s="49">
        <f t="shared" si="544"/>
        <v>0</v>
      </c>
      <c r="Z141" s="49">
        <f t="shared" si="545"/>
        <v>0</v>
      </c>
      <c r="AA141" s="49">
        <f t="shared" si="546"/>
        <v>0</v>
      </c>
      <c r="AB141" s="49">
        <f t="shared" si="547"/>
        <v>0</v>
      </c>
      <c r="AC141" s="49">
        <f t="shared" si="548"/>
        <v>0</v>
      </c>
      <c r="AD141" s="49">
        <f t="shared" si="549"/>
        <v>0</v>
      </c>
      <c r="AE141" s="49">
        <f t="shared" si="550"/>
        <v>0</v>
      </c>
      <c r="AF141" s="49">
        <f t="shared" si="551"/>
        <v>1</v>
      </c>
      <c r="AG141" s="49"/>
      <c r="AH141" s="49" cm="1">
        <f t="array" ref="AH141">IF(OR(U141:AF141=1),1,0)</f>
        <v>1</v>
      </c>
      <c r="AI141" s="3">
        <v>1</v>
      </c>
      <c r="AJ141" s="3">
        <v>1</v>
      </c>
      <c r="AK141" s="3">
        <v>1</v>
      </c>
      <c r="AL141" s="3">
        <v>1</v>
      </c>
      <c r="AM141" s="64">
        <v>1</v>
      </c>
      <c r="AN141" s="64">
        <v>1</v>
      </c>
      <c r="AO141" s="64">
        <v>0</v>
      </c>
      <c r="AP141" s="64">
        <v>1</v>
      </c>
      <c r="AQ141" s="64">
        <v>1</v>
      </c>
      <c r="AR141" s="64">
        <v>1</v>
      </c>
      <c r="AS141" s="64">
        <v>0</v>
      </c>
      <c r="AT141" s="64">
        <v>1</v>
      </c>
      <c r="AU141" s="64">
        <v>0</v>
      </c>
      <c r="AV141" s="64">
        <v>1</v>
      </c>
      <c r="AW141" s="64">
        <v>1</v>
      </c>
      <c r="AX141" s="64">
        <v>0</v>
      </c>
      <c r="AY141" s="64">
        <v>0</v>
      </c>
      <c r="AZ141" s="64">
        <v>1</v>
      </c>
      <c r="BA141" s="64">
        <v>1</v>
      </c>
      <c r="BB141" s="64">
        <v>0</v>
      </c>
      <c r="BC141" s="64">
        <v>0</v>
      </c>
      <c r="BD141" s="64">
        <v>0</v>
      </c>
      <c r="BE141" s="64">
        <v>0</v>
      </c>
      <c r="BF141" s="24" t="s">
        <v>911</v>
      </c>
    </row>
    <row r="142" spans="1:58" ht="12">
      <c r="A142" s="23" t="s">
        <v>600</v>
      </c>
      <c r="B142" s="29"/>
      <c r="C142" s="29"/>
      <c r="D142" s="22" t="s">
        <v>26</v>
      </c>
      <c r="E142" s="19" t="s">
        <v>601</v>
      </c>
      <c r="F142" s="23">
        <v>4525257.82</v>
      </c>
      <c r="G142" s="23">
        <v>5672544.04</v>
      </c>
      <c r="H142" s="23" t="s">
        <v>56</v>
      </c>
      <c r="I142" s="23" t="s">
        <v>246</v>
      </c>
      <c r="J142" s="23">
        <v>138.36600000000001</v>
      </c>
      <c r="K142" s="23">
        <v>8</v>
      </c>
      <c r="L142" s="23" t="s">
        <v>14</v>
      </c>
      <c r="M142" s="19" t="s">
        <v>11</v>
      </c>
      <c r="N142" s="23" t="s">
        <v>676</v>
      </c>
      <c r="O142" s="29">
        <v>2025</v>
      </c>
      <c r="P142" s="29">
        <v>1</v>
      </c>
      <c r="Q142" s="29">
        <v>1</v>
      </c>
      <c r="R142" s="27"/>
      <c r="S142" s="24">
        <v>0.34499999999999997</v>
      </c>
      <c r="T142" s="24">
        <v>35</v>
      </c>
      <c r="U142" s="49">
        <f t="shared" ref="U142" si="552">IF((AND($T142&gt;0,$T142&lt;=30)),1,0)</f>
        <v>0</v>
      </c>
      <c r="V142" s="49">
        <f t="shared" ref="V142" si="553">IF(AND($T142&gt;30,$T142&lt;=60),1,0)</f>
        <v>1</v>
      </c>
      <c r="W142" s="49">
        <f t="shared" ref="W142" si="554">IF(AND($T142&gt;60,$T142&lt;=90),1,0)</f>
        <v>0</v>
      </c>
      <c r="X142" s="49">
        <f t="shared" ref="X142" si="555">IF(AND($T142&gt;90,$T142&lt;=120),1,0)</f>
        <v>0</v>
      </c>
      <c r="Y142" s="49">
        <f t="shared" ref="Y142" si="556">IF(AND($T142&gt;120,$T142&lt;=150),1,0)</f>
        <v>0</v>
      </c>
      <c r="Z142" s="49">
        <f t="shared" ref="Z142" si="557">IF(AND($T142&gt;150,$T142&lt;=180),1,0)</f>
        <v>0</v>
      </c>
      <c r="AA142" s="49">
        <f t="shared" ref="AA142" si="558">IF(AND($T142&gt;180,$T142&lt;=210),1,0)</f>
        <v>0</v>
      </c>
      <c r="AB142" s="49">
        <f t="shared" ref="AB142" si="559">IF(AND($T142&gt;210,$T142&lt;=240),1,0)</f>
        <v>0</v>
      </c>
      <c r="AC142" s="49">
        <f t="shared" ref="AC142" si="560">IF(AND($T142&gt;240,$T142&lt;=270),1,0)</f>
        <v>0</v>
      </c>
      <c r="AD142" s="49">
        <f t="shared" ref="AD142" si="561">IF(AND($T142&gt;270,$T142&lt;=300),1,0)</f>
        <v>0</v>
      </c>
      <c r="AE142" s="49">
        <f t="shared" ref="AE142" si="562">IF(AND($T142&gt;300,$T142&lt;=330),1,0)</f>
        <v>0</v>
      </c>
      <c r="AF142" s="49">
        <f t="shared" ref="AF142" si="563">IF(($T142="3xleer"),1,0)</f>
        <v>0</v>
      </c>
      <c r="AG142" s="49"/>
      <c r="AH142" s="49" cm="1">
        <f t="array" ref="AH142">IF(OR(U142:AF142=1),1,0)</f>
        <v>1</v>
      </c>
      <c r="AI142" s="3">
        <v>1</v>
      </c>
      <c r="AJ142" s="3">
        <v>1</v>
      </c>
      <c r="AK142" s="3">
        <v>1</v>
      </c>
      <c r="AL142" s="3">
        <v>1</v>
      </c>
      <c r="AM142" s="64">
        <v>1</v>
      </c>
      <c r="AN142" s="64">
        <v>1</v>
      </c>
      <c r="AO142" s="64">
        <v>1</v>
      </c>
      <c r="AP142" s="64">
        <v>1</v>
      </c>
      <c r="AQ142" s="64">
        <v>1</v>
      </c>
      <c r="AR142" s="64">
        <v>1</v>
      </c>
      <c r="AS142" s="64">
        <v>0</v>
      </c>
      <c r="AT142" s="64">
        <v>1</v>
      </c>
      <c r="AU142" s="64">
        <v>0</v>
      </c>
      <c r="AV142" s="64">
        <v>1</v>
      </c>
      <c r="AW142" s="64">
        <v>1</v>
      </c>
      <c r="AX142" s="64">
        <v>1</v>
      </c>
      <c r="AY142" s="64">
        <v>0</v>
      </c>
      <c r="AZ142" s="64">
        <v>1</v>
      </c>
      <c r="BA142" s="64">
        <v>0</v>
      </c>
      <c r="BB142" s="64">
        <v>0</v>
      </c>
      <c r="BC142" s="64">
        <v>0</v>
      </c>
      <c r="BD142" s="64">
        <v>0</v>
      </c>
      <c r="BE142" s="64">
        <v>0</v>
      </c>
      <c r="BF142" s="24"/>
    </row>
    <row r="143" spans="1:58" ht="12">
      <c r="A143" s="23" t="s">
        <v>604</v>
      </c>
      <c r="B143" s="29"/>
      <c r="C143" s="29"/>
      <c r="D143" s="22" t="s">
        <v>26</v>
      </c>
      <c r="E143" s="19" t="s">
        <v>605</v>
      </c>
      <c r="F143" s="23">
        <v>4525689.53</v>
      </c>
      <c r="G143" s="23">
        <v>5671977.5</v>
      </c>
      <c r="H143" s="23" t="s">
        <v>56</v>
      </c>
      <c r="I143" s="23" t="s">
        <v>134</v>
      </c>
      <c r="J143" s="23">
        <v>139.886</v>
      </c>
      <c r="K143" s="23">
        <v>19.5</v>
      </c>
      <c r="L143" s="23" t="s">
        <v>34</v>
      </c>
      <c r="M143" s="19" t="s">
        <v>11</v>
      </c>
      <c r="N143" s="23" t="s">
        <v>676</v>
      </c>
      <c r="O143" s="29">
        <v>2025</v>
      </c>
      <c r="P143" s="29">
        <v>1</v>
      </c>
      <c r="Q143" s="29">
        <v>1</v>
      </c>
      <c r="R143" s="27"/>
      <c r="S143" s="24">
        <v>0.41</v>
      </c>
      <c r="T143" s="29" t="s">
        <v>901</v>
      </c>
      <c r="U143" s="49">
        <f t="shared" ref="U143:U144" si="564">IF((AND($T143&gt;0,$T143&lt;=30)),1,0)</f>
        <v>0</v>
      </c>
      <c r="V143" s="49">
        <f t="shared" ref="V143:V144" si="565">IF(AND($T143&gt;30,$T143&lt;=60),1,0)</f>
        <v>0</v>
      </c>
      <c r="W143" s="49">
        <f t="shared" ref="W143:W144" si="566">IF(AND($T143&gt;60,$T143&lt;=90),1,0)</f>
        <v>0</v>
      </c>
      <c r="X143" s="49">
        <f t="shared" ref="X143:X144" si="567">IF(AND($T143&gt;90,$T143&lt;=120),1,0)</f>
        <v>0</v>
      </c>
      <c r="Y143" s="49">
        <f t="shared" ref="Y143:Y144" si="568">IF(AND($T143&gt;120,$T143&lt;=150),1,0)</f>
        <v>0</v>
      </c>
      <c r="Z143" s="49">
        <f t="shared" ref="Z143:Z144" si="569">IF(AND($T143&gt;150,$T143&lt;=180),1,0)</f>
        <v>0</v>
      </c>
      <c r="AA143" s="49">
        <f t="shared" ref="AA143:AA144" si="570">IF(AND($T143&gt;180,$T143&lt;=210),1,0)</f>
        <v>0</v>
      </c>
      <c r="AB143" s="49">
        <f t="shared" ref="AB143:AB144" si="571">IF(AND($T143&gt;210,$T143&lt;=240),1,0)</f>
        <v>0</v>
      </c>
      <c r="AC143" s="49">
        <f t="shared" ref="AC143:AC144" si="572">IF(AND($T143&gt;240,$T143&lt;=270),1,0)</f>
        <v>0</v>
      </c>
      <c r="AD143" s="49">
        <f t="shared" ref="AD143:AD144" si="573">IF(AND($T143&gt;270,$T143&lt;=300),1,0)</f>
        <v>0</v>
      </c>
      <c r="AE143" s="49">
        <f t="shared" ref="AE143:AE144" si="574">IF(AND($T143&gt;300,$T143&lt;=330),1,0)</f>
        <v>0</v>
      </c>
      <c r="AF143" s="49">
        <f t="shared" ref="AF143:AF144" si="575">IF(($T143="3xleer"),1,0)</f>
        <v>1</v>
      </c>
      <c r="AG143" s="49"/>
      <c r="AH143" s="49" cm="1">
        <f t="array" ref="AH143">IF(OR(U143:AF143=1),1,0)</f>
        <v>1</v>
      </c>
      <c r="AI143" s="3">
        <v>1</v>
      </c>
      <c r="AJ143" s="3">
        <v>1</v>
      </c>
      <c r="AK143" s="3">
        <v>1</v>
      </c>
      <c r="AL143" s="3">
        <v>1</v>
      </c>
      <c r="AM143" s="64">
        <v>1</v>
      </c>
      <c r="AN143" s="64">
        <v>1</v>
      </c>
      <c r="AO143" s="64">
        <v>0</v>
      </c>
      <c r="AP143" s="64">
        <v>1</v>
      </c>
      <c r="AQ143" s="64">
        <v>1</v>
      </c>
      <c r="AR143" s="64">
        <v>1</v>
      </c>
      <c r="AS143" s="64">
        <v>0</v>
      </c>
      <c r="AT143" s="64">
        <v>1</v>
      </c>
      <c r="AU143" s="64">
        <v>0</v>
      </c>
      <c r="AV143" s="64">
        <v>1</v>
      </c>
      <c r="AW143" s="64">
        <v>1</v>
      </c>
      <c r="AX143" s="64">
        <v>0</v>
      </c>
      <c r="AY143" s="64">
        <v>0</v>
      </c>
      <c r="AZ143" s="64">
        <v>1</v>
      </c>
      <c r="BA143" s="64">
        <v>0</v>
      </c>
      <c r="BB143" s="64">
        <v>0</v>
      </c>
      <c r="BC143" s="64">
        <v>0</v>
      </c>
      <c r="BD143" s="64" t="s">
        <v>8</v>
      </c>
      <c r="BE143" s="64">
        <v>0</v>
      </c>
      <c r="BF143" s="24"/>
    </row>
    <row r="144" spans="1:58" ht="22.5">
      <c r="A144" s="23" t="s">
        <v>606</v>
      </c>
      <c r="B144" s="29"/>
      <c r="C144" s="29"/>
      <c r="D144" s="22" t="s">
        <v>26</v>
      </c>
      <c r="E144" s="19" t="s">
        <v>595</v>
      </c>
      <c r="F144" s="23">
        <v>4525109.07</v>
      </c>
      <c r="G144" s="23">
        <v>5672348.46</v>
      </c>
      <c r="H144" s="23" t="s">
        <v>56</v>
      </c>
      <c r="I144" s="23" t="s">
        <v>45</v>
      </c>
      <c r="J144" s="23">
        <v>139.416</v>
      </c>
      <c r="K144" s="23">
        <v>8.5</v>
      </c>
      <c r="L144" s="23" t="s">
        <v>118</v>
      </c>
      <c r="M144" s="19" t="s">
        <v>673</v>
      </c>
      <c r="N144" s="23" t="s">
        <v>674</v>
      </c>
      <c r="O144" s="29">
        <v>2012</v>
      </c>
      <c r="P144" s="29">
        <v>1</v>
      </c>
      <c r="Q144" s="29">
        <v>1</v>
      </c>
      <c r="R144" s="27"/>
      <c r="S144" s="29">
        <v>0.3</v>
      </c>
      <c r="T144" s="29" t="s">
        <v>901</v>
      </c>
      <c r="U144" s="49">
        <f t="shared" si="564"/>
        <v>0</v>
      </c>
      <c r="V144" s="49">
        <f t="shared" si="565"/>
        <v>0</v>
      </c>
      <c r="W144" s="49">
        <f t="shared" si="566"/>
        <v>0</v>
      </c>
      <c r="X144" s="49">
        <f t="shared" si="567"/>
        <v>0</v>
      </c>
      <c r="Y144" s="49">
        <f t="shared" si="568"/>
        <v>0</v>
      </c>
      <c r="Z144" s="49">
        <f t="shared" si="569"/>
        <v>0</v>
      </c>
      <c r="AA144" s="49">
        <f t="shared" si="570"/>
        <v>0</v>
      </c>
      <c r="AB144" s="49">
        <f t="shared" si="571"/>
        <v>0</v>
      </c>
      <c r="AC144" s="49">
        <f t="shared" si="572"/>
        <v>0</v>
      </c>
      <c r="AD144" s="49">
        <f t="shared" si="573"/>
        <v>0</v>
      </c>
      <c r="AE144" s="49">
        <f t="shared" si="574"/>
        <v>0</v>
      </c>
      <c r="AF144" s="49">
        <f t="shared" si="575"/>
        <v>1</v>
      </c>
      <c r="AG144" s="49"/>
      <c r="AH144" s="49" cm="1">
        <f t="array" ref="AH144">IF(OR(U144:AF144=1),1,0)</f>
        <v>1</v>
      </c>
      <c r="AI144" s="3">
        <v>1</v>
      </c>
      <c r="AJ144" s="3">
        <v>1</v>
      </c>
      <c r="AK144" s="3">
        <v>1</v>
      </c>
      <c r="AL144" s="3">
        <v>1</v>
      </c>
      <c r="AM144" s="64">
        <v>1</v>
      </c>
      <c r="AN144" s="64">
        <v>1</v>
      </c>
      <c r="AO144" s="64">
        <v>0</v>
      </c>
      <c r="AP144" s="64">
        <v>1</v>
      </c>
      <c r="AQ144" s="64">
        <v>1</v>
      </c>
      <c r="AR144" s="64">
        <v>1</v>
      </c>
      <c r="AS144" s="64">
        <v>0</v>
      </c>
      <c r="AT144" s="64">
        <v>1</v>
      </c>
      <c r="AU144" s="64">
        <v>0</v>
      </c>
      <c r="AV144" s="64">
        <v>1</v>
      </c>
      <c r="AW144" s="64">
        <v>1</v>
      </c>
      <c r="AX144" s="64">
        <v>0</v>
      </c>
      <c r="AY144" s="64">
        <v>0</v>
      </c>
      <c r="AZ144" s="64">
        <v>1</v>
      </c>
      <c r="BA144" s="64">
        <v>1</v>
      </c>
      <c r="BB144" s="64">
        <v>0</v>
      </c>
      <c r="BC144" s="64">
        <v>0</v>
      </c>
      <c r="BD144" s="64">
        <v>0</v>
      </c>
      <c r="BE144" s="64">
        <v>0</v>
      </c>
      <c r="BF144" s="24" t="s">
        <v>911</v>
      </c>
    </row>
    <row r="145" spans="1:58" ht="22.5">
      <c r="A145" s="23" t="s">
        <v>612</v>
      </c>
      <c r="B145" s="29"/>
      <c r="C145" s="29"/>
      <c r="D145" s="22" t="s">
        <v>26</v>
      </c>
      <c r="E145" s="19" t="s">
        <v>613</v>
      </c>
      <c r="F145" s="23">
        <v>4525329.3600000003</v>
      </c>
      <c r="G145" s="23">
        <v>5672227.8099999996</v>
      </c>
      <c r="H145" s="23" t="s">
        <v>56</v>
      </c>
      <c r="I145" s="23" t="s">
        <v>8</v>
      </c>
      <c r="J145" s="23">
        <v>139.80600000000001</v>
      </c>
      <c r="K145" s="23">
        <v>9</v>
      </c>
      <c r="L145" s="23" t="s">
        <v>614</v>
      </c>
      <c r="M145" s="19" t="s">
        <v>673</v>
      </c>
      <c r="N145" s="23" t="s">
        <v>674</v>
      </c>
      <c r="O145" s="29" t="s">
        <v>896</v>
      </c>
      <c r="P145" s="29">
        <v>1</v>
      </c>
      <c r="Q145" s="29">
        <v>1</v>
      </c>
      <c r="R145" s="27"/>
      <c r="S145" s="29">
        <v>0.3</v>
      </c>
      <c r="T145" s="29" t="s">
        <v>901</v>
      </c>
      <c r="U145" s="49">
        <f t="shared" ref="U145:U146" si="576">IF((AND($T145&gt;0,$T145&lt;=30)),1,0)</f>
        <v>0</v>
      </c>
      <c r="V145" s="49">
        <f t="shared" ref="V145:V146" si="577">IF(AND($T145&gt;30,$T145&lt;=60),1,0)</f>
        <v>0</v>
      </c>
      <c r="W145" s="49">
        <f t="shared" ref="W145:W146" si="578">IF(AND($T145&gt;60,$T145&lt;=90),1,0)</f>
        <v>0</v>
      </c>
      <c r="X145" s="49">
        <f t="shared" ref="X145:X146" si="579">IF(AND($T145&gt;90,$T145&lt;=120),1,0)</f>
        <v>0</v>
      </c>
      <c r="Y145" s="49">
        <f t="shared" ref="Y145:Y146" si="580">IF(AND($T145&gt;120,$T145&lt;=150),1,0)</f>
        <v>0</v>
      </c>
      <c r="Z145" s="49">
        <f t="shared" ref="Z145:Z146" si="581">IF(AND($T145&gt;150,$T145&lt;=180),1,0)</f>
        <v>0</v>
      </c>
      <c r="AA145" s="49">
        <f t="shared" ref="AA145:AA146" si="582">IF(AND($T145&gt;180,$T145&lt;=210),1,0)</f>
        <v>0</v>
      </c>
      <c r="AB145" s="49">
        <f t="shared" ref="AB145:AB146" si="583">IF(AND($T145&gt;210,$T145&lt;=240),1,0)</f>
        <v>0</v>
      </c>
      <c r="AC145" s="49">
        <f t="shared" ref="AC145:AC146" si="584">IF(AND($T145&gt;240,$T145&lt;=270),1,0)</f>
        <v>0</v>
      </c>
      <c r="AD145" s="49">
        <f t="shared" ref="AD145:AD146" si="585">IF(AND($T145&gt;270,$T145&lt;=300),1,0)</f>
        <v>0</v>
      </c>
      <c r="AE145" s="49">
        <f t="shared" ref="AE145:AE146" si="586">IF(AND($T145&gt;300,$T145&lt;=330),1,0)</f>
        <v>0</v>
      </c>
      <c r="AF145" s="49">
        <f t="shared" ref="AF145:AF146" si="587">IF(($T145="3xleer"),1,0)</f>
        <v>1</v>
      </c>
      <c r="AG145" s="49"/>
      <c r="AH145" s="49" cm="1">
        <f t="array" ref="AH145">IF(OR(U145:AF145=1),1,0)</f>
        <v>1</v>
      </c>
      <c r="AI145" s="3">
        <v>1</v>
      </c>
      <c r="AJ145" s="3">
        <v>1</v>
      </c>
      <c r="AK145" s="3">
        <v>1</v>
      </c>
      <c r="AL145" s="3">
        <v>1</v>
      </c>
      <c r="AM145" s="64">
        <v>1</v>
      </c>
      <c r="AN145" s="64">
        <v>1</v>
      </c>
      <c r="AO145" s="64">
        <v>0</v>
      </c>
      <c r="AP145" s="64">
        <v>1</v>
      </c>
      <c r="AQ145" s="64">
        <v>1</v>
      </c>
      <c r="AR145" s="64">
        <v>1</v>
      </c>
      <c r="AS145" s="64">
        <v>0</v>
      </c>
      <c r="AT145" s="64">
        <v>1</v>
      </c>
      <c r="AU145" s="64">
        <v>0</v>
      </c>
      <c r="AV145" s="64">
        <v>1</v>
      </c>
      <c r="AW145" s="64">
        <v>1</v>
      </c>
      <c r="AX145" s="64">
        <v>0</v>
      </c>
      <c r="AY145" s="64">
        <v>0</v>
      </c>
      <c r="AZ145" s="64">
        <v>1</v>
      </c>
      <c r="BA145" s="64">
        <v>1</v>
      </c>
      <c r="BB145" s="64">
        <v>1</v>
      </c>
      <c r="BC145" s="64">
        <v>0</v>
      </c>
      <c r="BD145" s="64">
        <v>0</v>
      </c>
      <c r="BE145" s="64">
        <v>0</v>
      </c>
      <c r="BF145" s="24" t="s">
        <v>911</v>
      </c>
    </row>
    <row r="146" spans="1:58" ht="22.5">
      <c r="A146" s="23" t="s">
        <v>615</v>
      </c>
      <c r="B146" s="29"/>
      <c r="C146" s="29"/>
      <c r="D146" s="22" t="s">
        <v>26</v>
      </c>
      <c r="E146" s="19" t="s">
        <v>610</v>
      </c>
      <c r="F146" s="23">
        <v>4525372.9749999996</v>
      </c>
      <c r="G146" s="23">
        <v>5672289.7419999996</v>
      </c>
      <c r="H146" s="23" t="s">
        <v>56</v>
      </c>
      <c r="I146" s="23" t="s">
        <v>8</v>
      </c>
      <c r="J146" s="23">
        <v>138.81200000000001</v>
      </c>
      <c r="K146" s="23">
        <v>8.5</v>
      </c>
      <c r="L146" s="23" t="s">
        <v>109</v>
      </c>
      <c r="M146" s="19" t="s">
        <v>673</v>
      </c>
      <c r="N146" s="23" t="s">
        <v>674</v>
      </c>
      <c r="O146" s="29" t="s">
        <v>896</v>
      </c>
      <c r="P146" s="29">
        <v>1</v>
      </c>
      <c r="Q146" s="29">
        <v>1</v>
      </c>
      <c r="R146" s="27"/>
      <c r="S146" s="29">
        <v>0.3</v>
      </c>
      <c r="T146" s="29" t="s">
        <v>901</v>
      </c>
      <c r="U146" s="49">
        <f t="shared" si="576"/>
        <v>0</v>
      </c>
      <c r="V146" s="49">
        <f t="shared" si="577"/>
        <v>0</v>
      </c>
      <c r="W146" s="49">
        <f t="shared" si="578"/>
        <v>0</v>
      </c>
      <c r="X146" s="49">
        <f t="shared" si="579"/>
        <v>0</v>
      </c>
      <c r="Y146" s="49">
        <f t="shared" si="580"/>
        <v>0</v>
      </c>
      <c r="Z146" s="49">
        <f t="shared" si="581"/>
        <v>0</v>
      </c>
      <c r="AA146" s="49">
        <f t="shared" si="582"/>
        <v>0</v>
      </c>
      <c r="AB146" s="49">
        <f t="shared" si="583"/>
        <v>0</v>
      </c>
      <c r="AC146" s="49">
        <f t="shared" si="584"/>
        <v>0</v>
      </c>
      <c r="AD146" s="49">
        <f t="shared" si="585"/>
        <v>0</v>
      </c>
      <c r="AE146" s="49">
        <f t="shared" si="586"/>
        <v>0</v>
      </c>
      <c r="AF146" s="49">
        <f t="shared" si="587"/>
        <v>1</v>
      </c>
      <c r="AG146" s="49"/>
      <c r="AH146" s="49" cm="1">
        <f t="array" ref="AH146">IF(OR(U146:AF146=1),1,0)</f>
        <v>1</v>
      </c>
      <c r="AI146" s="3">
        <v>1</v>
      </c>
      <c r="AJ146" s="3">
        <v>1</v>
      </c>
      <c r="AK146" s="3">
        <v>1</v>
      </c>
      <c r="AL146" s="3">
        <v>1</v>
      </c>
      <c r="AM146" s="64">
        <v>1</v>
      </c>
      <c r="AN146" s="64">
        <v>1</v>
      </c>
      <c r="AO146" s="64">
        <v>0</v>
      </c>
      <c r="AP146" s="64">
        <v>1</v>
      </c>
      <c r="AQ146" s="64">
        <v>1</v>
      </c>
      <c r="AR146" s="64">
        <v>1</v>
      </c>
      <c r="AS146" s="64">
        <v>0</v>
      </c>
      <c r="AT146" s="64">
        <v>1</v>
      </c>
      <c r="AU146" s="64">
        <v>0</v>
      </c>
      <c r="AV146" s="64">
        <v>1</v>
      </c>
      <c r="AW146" s="64">
        <v>1</v>
      </c>
      <c r="AX146" s="64">
        <v>0</v>
      </c>
      <c r="AY146" s="64">
        <v>0</v>
      </c>
      <c r="AZ146" s="64">
        <v>1</v>
      </c>
      <c r="BA146" s="64">
        <v>1</v>
      </c>
      <c r="BB146" s="64">
        <v>1</v>
      </c>
      <c r="BC146" s="64">
        <v>0</v>
      </c>
      <c r="BD146" s="64">
        <v>0</v>
      </c>
      <c r="BE146" s="64">
        <v>0</v>
      </c>
      <c r="BF146" s="24" t="s">
        <v>911</v>
      </c>
    </row>
    <row r="147" spans="1:58" ht="22.5">
      <c r="A147" s="23" t="s">
        <v>618</v>
      </c>
      <c r="B147" s="29"/>
      <c r="C147" s="29"/>
      <c r="D147" s="22" t="s">
        <v>26</v>
      </c>
      <c r="E147" s="19" t="s">
        <v>619</v>
      </c>
      <c r="F147" s="23">
        <v>4525149.9400000004</v>
      </c>
      <c r="G147" s="23">
        <v>5672569.96</v>
      </c>
      <c r="H147" s="23" t="s">
        <v>56</v>
      </c>
      <c r="I147" s="23" t="s">
        <v>246</v>
      </c>
      <c r="J147" s="23">
        <v>138.51599999999999</v>
      </c>
      <c r="K147" s="23">
        <v>8</v>
      </c>
      <c r="L147" s="23" t="s">
        <v>109</v>
      </c>
      <c r="M147" s="19" t="s">
        <v>673</v>
      </c>
      <c r="N147" s="23" t="s">
        <v>674</v>
      </c>
      <c r="O147" s="29">
        <v>2024</v>
      </c>
      <c r="P147" s="29">
        <v>1</v>
      </c>
      <c r="Q147" s="29">
        <v>1</v>
      </c>
      <c r="R147" s="27"/>
      <c r="S147" s="29">
        <v>0.39</v>
      </c>
      <c r="T147" s="29">
        <v>28</v>
      </c>
      <c r="U147" s="49">
        <f t="shared" ref="U147" si="588">IF((AND($T147&gt;0,$T147&lt;=30)),1,0)</f>
        <v>1</v>
      </c>
      <c r="V147" s="49">
        <f t="shared" ref="V147" si="589">IF(AND($T147&gt;30,$T147&lt;=60),1,0)</f>
        <v>0</v>
      </c>
      <c r="W147" s="49">
        <f t="shared" ref="W147" si="590">IF(AND($T147&gt;60,$T147&lt;=90),1,0)</f>
        <v>0</v>
      </c>
      <c r="X147" s="49">
        <f t="shared" ref="X147" si="591">IF(AND($T147&gt;90,$T147&lt;=120),1,0)</f>
        <v>0</v>
      </c>
      <c r="Y147" s="49">
        <f t="shared" ref="Y147" si="592">IF(AND($T147&gt;120,$T147&lt;=150),1,0)</f>
        <v>0</v>
      </c>
      <c r="Z147" s="49">
        <f t="shared" ref="Z147" si="593">IF(AND($T147&gt;150,$T147&lt;=180),1,0)</f>
        <v>0</v>
      </c>
      <c r="AA147" s="49">
        <f t="shared" ref="AA147" si="594">IF(AND($T147&gt;180,$T147&lt;=210),1,0)</f>
        <v>0</v>
      </c>
      <c r="AB147" s="49">
        <f t="shared" ref="AB147" si="595">IF(AND($T147&gt;210,$T147&lt;=240),1,0)</f>
        <v>0</v>
      </c>
      <c r="AC147" s="49">
        <f t="shared" ref="AC147" si="596">IF(AND($T147&gt;240,$T147&lt;=270),1,0)</f>
        <v>0</v>
      </c>
      <c r="AD147" s="49">
        <f t="shared" ref="AD147" si="597">IF(AND($T147&gt;270,$T147&lt;=300),1,0)</f>
        <v>0</v>
      </c>
      <c r="AE147" s="49">
        <f t="shared" ref="AE147" si="598">IF(AND($T147&gt;300,$T147&lt;=330),1,0)</f>
        <v>0</v>
      </c>
      <c r="AF147" s="49">
        <f t="shared" ref="AF147" si="599">IF(($T147="3xleer"),1,0)</f>
        <v>0</v>
      </c>
      <c r="AG147" s="49"/>
      <c r="AH147" s="49" cm="1">
        <f t="array" ref="AH147">IF(OR(U147:AF147=1),1,0)</f>
        <v>1</v>
      </c>
      <c r="AI147" s="3">
        <v>1</v>
      </c>
      <c r="AJ147" s="3">
        <v>1</v>
      </c>
      <c r="AK147" s="3">
        <v>1</v>
      </c>
      <c r="AL147" s="3">
        <v>1</v>
      </c>
      <c r="AM147" s="64">
        <v>1</v>
      </c>
      <c r="AN147" s="64">
        <v>1</v>
      </c>
      <c r="AO147" s="64">
        <v>1</v>
      </c>
      <c r="AP147" s="64">
        <v>1</v>
      </c>
      <c r="AQ147" s="64">
        <v>1</v>
      </c>
      <c r="AR147" s="64">
        <v>1</v>
      </c>
      <c r="AS147" s="64">
        <v>0</v>
      </c>
      <c r="AT147" s="64">
        <v>1</v>
      </c>
      <c r="AU147" s="64">
        <v>0</v>
      </c>
      <c r="AV147" s="64">
        <v>1</v>
      </c>
      <c r="AW147" s="64">
        <v>1</v>
      </c>
      <c r="AX147" s="64">
        <v>1</v>
      </c>
      <c r="AY147" s="64">
        <v>0</v>
      </c>
      <c r="AZ147" s="64">
        <v>1</v>
      </c>
      <c r="BA147" s="64">
        <v>0</v>
      </c>
      <c r="BB147" s="64">
        <v>0</v>
      </c>
      <c r="BC147" s="64">
        <v>0</v>
      </c>
      <c r="BD147" s="64">
        <v>0</v>
      </c>
      <c r="BE147" s="64">
        <v>0</v>
      </c>
      <c r="BF147" s="24"/>
    </row>
    <row r="148" spans="1:58" ht="12">
      <c r="A148" s="23" t="s">
        <v>626</v>
      </c>
      <c r="B148" s="29"/>
      <c r="C148" s="29" t="s">
        <v>875</v>
      </c>
      <c r="D148" s="22" t="s">
        <v>26</v>
      </c>
      <c r="E148" s="19" t="s">
        <v>627</v>
      </c>
      <c r="F148" s="23">
        <v>4525312.05</v>
      </c>
      <c r="G148" s="23">
        <v>5672247.8200000003</v>
      </c>
      <c r="H148" s="23" t="s">
        <v>56</v>
      </c>
      <c r="I148" s="23" t="s">
        <v>48</v>
      </c>
      <c r="J148" s="23">
        <v>139.63999999999999</v>
      </c>
      <c r="K148" s="23">
        <v>19.2</v>
      </c>
      <c r="L148" s="23" t="s">
        <v>34</v>
      </c>
      <c r="M148" s="19" t="s">
        <v>11</v>
      </c>
      <c r="N148" s="23" t="s">
        <v>676</v>
      </c>
      <c r="O148" s="29">
        <v>2025</v>
      </c>
      <c r="P148" s="29">
        <v>1</v>
      </c>
      <c r="Q148" s="29">
        <v>1</v>
      </c>
      <c r="R148" s="27"/>
      <c r="S148" s="29">
        <v>0.51100000000000001</v>
      </c>
      <c r="T148" s="29">
        <v>130</v>
      </c>
      <c r="U148" s="49">
        <f t="shared" ref="U148" si="600">IF((AND($T148&gt;0,$T148&lt;=30)),1,0)</f>
        <v>0</v>
      </c>
      <c r="V148" s="49">
        <f t="shared" ref="V148" si="601">IF(AND($T148&gt;30,$T148&lt;=60),1,0)</f>
        <v>0</v>
      </c>
      <c r="W148" s="49">
        <f t="shared" ref="W148" si="602">IF(AND($T148&gt;60,$T148&lt;=90),1,0)</f>
        <v>0</v>
      </c>
      <c r="X148" s="49">
        <f t="shared" ref="X148" si="603">IF(AND($T148&gt;90,$T148&lt;=120),1,0)</f>
        <v>0</v>
      </c>
      <c r="Y148" s="49">
        <f t="shared" ref="Y148" si="604">IF(AND($T148&gt;120,$T148&lt;=150),1,0)</f>
        <v>1</v>
      </c>
      <c r="Z148" s="49">
        <f t="shared" ref="Z148" si="605">IF(AND($T148&gt;150,$T148&lt;=180),1,0)</f>
        <v>0</v>
      </c>
      <c r="AA148" s="49">
        <f t="shared" ref="AA148" si="606">IF(AND($T148&gt;180,$T148&lt;=210),1,0)</f>
        <v>0</v>
      </c>
      <c r="AB148" s="49">
        <f t="shared" ref="AB148" si="607">IF(AND($T148&gt;210,$T148&lt;=240),1,0)</f>
        <v>0</v>
      </c>
      <c r="AC148" s="49">
        <f t="shared" ref="AC148" si="608">IF(AND($T148&gt;240,$T148&lt;=270),1,0)</f>
        <v>0</v>
      </c>
      <c r="AD148" s="49">
        <f t="shared" ref="AD148" si="609">IF(AND($T148&gt;270,$T148&lt;=300),1,0)</f>
        <v>0</v>
      </c>
      <c r="AE148" s="49">
        <f t="shared" ref="AE148" si="610">IF(AND($T148&gt;300,$T148&lt;=330),1,0)</f>
        <v>0</v>
      </c>
      <c r="AF148" s="49">
        <f t="shared" ref="AF148" si="611">IF(($T148="3xleer"),1,0)</f>
        <v>0</v>
      </c>
      <c r="AG148" s="49"/>
      <c r="AH148" s="49" cm="1">
        <f t="array" ref="AH148">IF(OR(U148:AF148=1),1,0)</f>
        <v>1</v>
      </c>
      <c r="AI148" s="3">
        <v>1</v>
      </c>
      <c r="AJ148" s="3">
        <v>1</v>
      </c>
      <c r="AK148" s="3">
        <v>1</v>
      </c>
      <c r="AL148" s="3">
        <v>1</v>
      </c>
      <c r="AM148" s="64">
        <v>1</v>
      </c>
      <c r="AN148" s="64">
        <v>1</v>
      </c>
      <c r="AO148" s="64">
        <v>0</v>
      </c>
      <c r="AP148" s="64">
        <v>1</v>
      </c>
      <c r="AQ148" s="64">
        <v>1</v>
      </c>
      <c r="AR148" s="64">
        <v>1</v>
      </c>
      <c r="AS148" s="64">
        <v>0</v>
      </c>
      <c r="AT148" s="64">
        <v>1</v>
      </c>
      <c r="AU148" s="64">
        <v>0</v>
      </c>
      <c r="AV148" s="64">
        <v>1</v>
      </c>
      <c r="AW148" s="64">
        <v>1</v>
      </c>
      <c r="AX148" s="64">
        <v>0</v>
      </c>
      <c r="AY148" s="64">
        <v>0</v>
      </c>
      <c r="AZ148" s="64">
        <v>1</v>
      </c>
      <c r="BA148" s="64">
        <v>1</v>
      </c>
      <c r="BB148" s="64">
        <v>1</v>
      </c>
      <c r="BC148" s="64">
        <v>0</v>
      </c>
      <c r="BD148" s="64">
        <v>0</v>
      </c>
      <c r="BE148" s="64">
        <v>0</v>
      </c>
      <c r="BF148" s="24"/>
    </row>
    <row r="149" spans="1:58" ht="22.5">
      <c r="A149" s="23" t="s">
        <v>631</v>
      </c>
      <c r="B149" s="29"/>
      <c r="C149" s="29"/>
      <c r="D149" s="22" t="s">
        <v>26</v>
      </c>
      <c r="E149" s="19" t="s">
        <v>610</v>
      </c>
      <c r="F149" s="23">
        <v>4525357.9469999997</v>
      </c>
      <c r="G149" s="23">
        <v>5672315.8449999997</v>
      </c>
      <c r="H149" s="23" t="s">
        <v>56</v>
      </c>
      <c r="I149" s="23" t="s">
        <v>8</v>
      </c>
      <c r="J149" s="23">
        <v>138.61000000000001</v>
      </c>
      <c r="K149" s="23">
        <v>8</v>
      </c>
      <c r="L149" s="23" t="s">
        <v>109</v>
      </c>
      <c r="M149" s="19" t="s">
        <v>673</v>
      </c>
      <c r="N149" s="23" t="s">
        <v>674</v>
      </c>
      <c r="O149" s="29" t="s">
        <v>896</v>
      </c>
      <c r="P149" s="29">
        <v>1</v>
      </c>
      <c r="Q149" s="29">
        <v>1</v>
      </c>
      <c r="R149" s="27"/>
      <c r="S149" s="29">
        <v>0.3</v>
      </c>
      <c r="T149" s="29" t="s">
        <v>901</v>
      </c>
      <c r="U149" s="49">
        <f t="shared" ref="U149" si="612">IF((AND($T149&gt;0,$T149&lt;=30)),1,0)</f>
        <v>0</v>
      </c>
      <c r="V149" s="49">
        <f t="shared" ref="V149" si="613">IF(AND($T149&gt;30,$T149&lt;=60),1,0)</f>
        <v>0</v>
      </c>
      <c r="W149" s="49">
        <f t="shared" ref="W149" si="614">IF(AND($T149&gt;60,$T149&lt;=90),1,0)</f>
        <v>0</v>
      </c>
      <c r="X149" s="49">
        <f t="shared" ref="X149" si="615">IF(AND($T149&gt;90,$T149&lt;=120),1,0)</f>
        <v>0</v>
      </c>
      <c r="Y149" s="49">
        <f t="shared" ref="Y149" si="616">IF(AND($T149&gt;120,$T149&lt;=150),1,0)</f>
        <v>0</v>
      </c>
      <c r="Z149" s="49">
        <f t="shared" ref="Z149" si="617">IF(AND($T149&gt;150,$T149&lt;=180),1,0)</f>
        <v>0</v>
      </c>
      <c r="AA149" s="49">
        <f t="shared" ref="AA149" si="618">IF(AND($T149&gt;180,$T149&lt;=210),1,0)</f>
        <v>0</v>
      </c>
      <c r="AB149" s="49">
        <f t="shared" ref="AB149" si="619">IF(AND($T149&gt;210,$T149&lt;=240),1,0)</f>
        <v>0</v>
      </c>
      <c r="AC149" s="49">
        <f t="shared" ref="AC149" si="620">IF(AND($T149&gt;240,$T149&lt;=270),1,0)</f>
        <v>0</v>
      </c>
      <c r="AD149" s="49">
        <f t="shared" ref="AD149" si="621">IF(AND($T149&gt;270,$T149&lt;=300),1,0)</f>
        <v>0</v>
      </c>
      <c r="AE149" s="49">
        <f t="shared" ref="AE149" si="622">IF(AND($T149&gt;300,$T149&lt;=330),1,0)</f>
        <v>0</v>
      </c>
      <c r="AF149" s="49">
        <f t="shared" ref="AF149" si="623">IF(($T149="3xleer"),1,0)</f>
        <v>1</v>
      </c>
      <c r="AG149" s="49"/>
      <c r="AH149" s="49" cm="1">
        <f t="array" ref="AH149">IF(OR(U149:AF149=1),1,0)</f>
        <v>1</v>
      </c>
      <c r="AI149" s="3">
        <v>1</v>
      </c>
      <c r="AJ149" s="3">
        <v>1</v>
      </c>
      <c r="AK149" s="3">
        <v>1</v>
      </c>
      <c r="AL149" s="3">
        <v>1</v>
      </c>
      <c r="AM149" s="64">
        <v>1</v>
      </c>
      <c r="AN149" s="64">
        <v>1</v>
      </c>
      <c r="AO149" s="64">
        <v>0</v>
      </c>
      <c r="AP149" s="64">
        <v>1</v>
      </c>
      <c r="AQ149" s="64">
        <v>1</v>
      </c>
      <c r="AR149" s="64">
        <v>1</v>
      </c>
      <c r="AS149" s="64">
        <v>0</v>
      </c>
      <c r="AT149" s="64">
        <v>1</v>
      </c>
      <c r="AU149" s="64">
        <v>0</v>
      </c>
      <c r="AV149" s="64">
        <v>1</v>
      </c>
      <c r="AW149" s="64">
        <v>1</v>
      </c>
      <c r="AX149" s="64">
        <v>0</v>
      </c>
      <c r="AY149" s="64">
        <v>0</v>
      </c>
      <c r="AZ149" s="64">
        <v>1</v>
      </c>
      <c r="BA149" s="64">
        <v>1</v>
      </c>
      <c r="BB149" s="64">
        <v>1</v>
      </c>
      <c r="BC149" s="64">
        <v>0</v>
      </c>
      <c r="BD149" s="64">
        <v>0</v>
      </c>
      <c r="BE149" s="64">
        <v>0</v>
      </c>
      <c r="BF149" s="24" t="s">
        <v>911</v>
      </c>
    </row>
    <row r="150" spans="1:58" ht="12">
      <c r="A150" s="23" t="s">
        <v>635</v>
      </c>
      <c r="B150" s="29"/>
      <c r="C150" s="29"/>
      <c r="D150" s="22" t="s">
        <v>26</v>
      </c>
      <c r="E150" s="19" t="s">
        <v>559</v>
      </c>
      <c r="F150" s="23">
        <v>4525682.97</v>
      </c>
      <c r="G150" s="23">
        <v>5672046.2199999997</v>
      </c>
      <c r="H150" s="23" t="s">
        <v>56</v>
      </c>
      <c r="I150" s="23" t="s">
        <v>18</v>
      </c>
      <c r="J150" s="23">
        <v>140.36000000000001</v>
      </c>
      <c r="K150" s="23">
        <v>12</v>
      </c>
      <c r="L150" s="23" t="s">
        <v>14</v>
      </c>
      <c r="M150" s="19" t="s">
        <v>11</v>
      </c>
      <c r="N150" s="23" t="s">
        <v>676</v>
      </c>
      <c r="O150" s="29">
        <v>2025</v>
      </c>
      <c r="P150" s="29">
        <v>1</v>
      </c>
      <c r="Q150" s="29">
        <v>1</v>
      </c>
      <c r="R150" s="27"/>
      <c r="S150" s="29">
        <v>0.55700000000000005</v>
      </c>
      <c r="T150" s="29">
        <v>214</v>
      </c>
      <c r="U150" s="49">
        <f t="shared" ref="U150:U153" si="624">IF((AND($T150&gt;0,$T150&lt;=30)),1,0)</f>
        <v>0</v>
      </c>
      <c r="V150" s="49">
        <f t="shared" ref="V150:V153" si="625">IF(AND($T150&gt;30,$T150&lt;=60),1,0)</f>
        <v>0</v>
      </c>
      <c r="W150" s="49">
        <f t="shared" ref="W150:W153" si="626">IF(AND($T150&gt;60,$T150&lt;=90),1,0)</f>
        <v>0</v>
      </c>
      <c r="X150" s="49">
        <f t="shared" ref="X150:X153" si="627">IF(AND($T150&gt;90,$T150&lt;=120),1,0)</f>
        <v>0</v>
      </c>
      <c r="Y150" s="49">
        <f t="shared" ref="Y150:Y153" si="628">IF(AND($T150&gt;120,$T150&lt;=150),1,0)</f>
        <v>0</v>
      </c>
      <c r="Z150" s="49">
        <f t="shared" ref="Z150:Z153" si="629">IF(AND($T150&gt;150,$T150&lt;=180),1,0)</f>
        <v>0</v>
      </c>
      <c r="AA150" s="49">
        <f t="shared" ref="AA150:AA153" si="630">IF(AND($T150&gt;180,$T150&lt;=210),1,0)</f>
        <v>0</v>
      </c>
      <c r="AB150" s="49">
        <f t="shared" ref="AB150:AB153" si="631">IF(AND($T150&gt;210,$T150&lt;=240),1,0)</f>
        <v>1</v>
      </c>
      <c r="AC150" s="49">
        <f t="shared" ref="AC150:AC153" si="632">IF(AND($T150&gt;240,$T150&lt;=270),1,0)</f>
        <v>0</v>
      </c>
      <c r="AD150" s="49">
        <f t="shared" ref="AD150:AD153" si="633">IF(AND($T150&gt;270,$T150&lt;=300),1,0)</f>
        <v>0</v>
      </c>
      <c r="AE150" s="49">
        <f t="shared" ref="AE150:AE153" si="634">IF(AND($T150&gt;300,$T150&lt;=330),1,0)</f>
        <v>0</v>
      </c>
      <c r="AF150" s="49">
        <f t="shared" ref="AF150:AF153" si="635">IF(($T150="3xleer"),1,0)</f>
        <v>0</v>
      </c>
      <c r="AG150" s="49"/>
      <c r="AH150" s="49" cm="1">
        <f t="array" ref="AH150">IF(OR(U150:AF150=1),1,0)</f>
        <v>1</v>
      </c>
      <c r="AI150" s="3">
        <v>1</v>
      </c>
      <c r="AJ150" s="3">
        <v>1</v>
      </c>
      <c r="AK150" s="3">
        <v>1</v>
      </c>
      <c r="AL150" s="3">
        <v>1</v>
      </c>
      <c r="AM150" s="64">
        <v>1</v>
      </c>
      <c r="AN150" s="64">
        <v>1</v>
      </c>
      <c r="AO150" s="64">
        <v>0</v>
      </c>
      <c r="AP150" s="64">
        <v>1</v>
      </c>
      <c r="AQ150" s="64">
        <v>1</v>
      </c>
      <c r="AR150" s="64">
        <v>1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4">
        <v>0</v>
      </c>
      <c r="BA150" s="64">
        <v>0</v>
      </c>
      <c r="BB150" s="64">
        <v>1</v>
      </c>
      <c r="BC150" s="64">
        <v>0</v>
      </c>
      <c r="BD150" s="64">
        <v>1</v>
      </c>
      <c r="BE150" s="64">
        <v>0</v>
      </c>
      <c r="BF150" s="24"/>
    </row>
    <row r="151" spans="1:58" ht="22.5">
      <c r="A151" s="23" t="s">
        <v>636</v>
      </c>
      <c r="B151" s="29"/>
      <c r="C151" s="29"/>
      <c r="D151" s="22" t="s">
        <v>26</v>
      </c>
      <c r="E151" s="19" t="s">
        <v>380</v>
      </c>
      <c r="F151" s="23">
        <v>4525219.4249999998</v>
      </c>
      <c r="G151" s="23">
        <v>5672139.432</v>
      </c>
      <c r="H151" s="23" t="s">
        <v>24</v>
      </c>
      <c r="I151" s="23" t="s">
        <v>48</v>
      </c>
      <c r="J151" s="23">
        <v>143.76300000000001</v>
      </c>
      <c r="K151" s="23">
        <v>62.5</v>
      </c>
      <c r="L151" s="23" t="s">
        <v>63</v>
      </c>
      <c r="M151" s="19" t="s">
        <v>673</v>
      </c>
      <c r="N151" s="23" t="s">
        <v>676</v>
      </c>
      <c r="O151" s="29">
        <v>2024</v>
      </c>
      <c r="P151" s="29">
        <v>1</v>
      </c>
      <c r="Q151" s="29">
        <v>1</v>
      </c>
      <c r="R151" s="27"/>
      <c r="S151" s="29">
        <v>0.86799999999999999</v>
      </c>
      <c r="T151" s="29">
        <v>250</v>
      </c>
      <c r="U151" s="49">
        <f t="shared" si="624"/>
        <v>0</v>
      </c>
      <c r="V151" s="49">
        <f t="shared" si="625"/>
        <v>0</v>
      </c>
      <c r="W151" s="49">
        <f t="shared" si="626"/>
        <v>0</v>
      </c>
      <c r="X151" s="49">
        <f t="shared" si="627"/>
        <v>0</v>
      </c>
      <c r="Y151" s="49">
        <f t="shared" si="628"/>
        <v>0</v>
      </c>
      <c r="Z151" s="49">
        <f t="shared" si="629"/>
        <v>0</v>
      </c>
      <c r="AA151" s="49">
        <f t="shared" si="630"/>
        <v>0</v>
      </c>
      <c r="AB151" s="49">
        <f t="shared" si="631"/>
        <v>0</v>
      </c>
      <c r="AC151" s="49">
        <f t="shared" si="632"/>
        <v>1</v>
      </c>
      <c r="AD151" s="49">
        <f t="shared" si="633"/>
        <v>0</v>
      </c>
      <c r="AE151" s="49">
        <f t="shared" si="634"/>
        <v>0</v>
      </c>
      <c r="AF151" s="49">
        <f t="shared" si="635"/>
        <v>0</v>
      </c>
      <c r="AG151" s="49"/>
      <c r="AH151" s="49" cm="1">
        <f t="array" ref="AH151">IF(OR(U151:AF151=1),1,0)</f>
        <v>1</v>
      </c>
      <c r="AI151" s="3">
        <v>1</v>
      </c>
      <c r="AJ151" s="3">
        <v>1</v>
      </c>
      <c r="AK151" s="3">
        <v>1</v>
      </c>
      <c r="AL151" s="3">
        <v>1</v>
      </c>
      <c r="AM151" s="64">
        <v>1</v>
      </c>
      <c r="AN151" s="64">
        <v>1</v>
      </c>
      <c r="AO151" s="64">
        <v>1</v>
      </c>
      <c r="AP151" s="64">
        <v>1</v>
      </c>
      <c r="AQ151" s="64">
        <v>1</v>
      </c>
      <c r="AR151" s="64">
        <v>1</v>
      </c>
      <c r="AS151" s="64">
        <v>1</v>
      </c>
      <c r="AT151" s="64">
        <v>1</v>
      </c>
      <c r="AU151" s="64">
        <v>1</v>
      </c>
      <c r="AV151" s="64">
        <v>1</v>
      </c>
      <c r="AW151" s="64">
        <v>1</v>
      </c>
      <c r="AX151" s="64">
        <v>1</v>
      </c>
      <c r="AY151" s="64">
        <v>1</v>
      </c>
      <c r="AZ151" s="64">
        <v>1</v>
      </c>
      <c r="BA151" s="64">
        <v>1</v>
      </c>
      <c r="BB151" s="64">
        <v>1</v>
      </c>
      <c r="BC151" s="64">
        <v>1</v>
      </c>
      <c r="BD151" s="64">
        <v>0</v>
      </c>
      <c r="BE151" s="64">
        <v>1</v>
      </c>
      <c r="BF151" s="24"/>
    </row>
    <row r="152" spans="1:58" ht="22.5">
      <c r="A152" s="23" t="s">
        <v>637</v>
      </c>
      <c r="B152" s="29"/>
      <c r="C152" s="29"/>
      <c r="D152" s="22" t="s">
        <v>26</v>
      </c>
      <c r="E152" s="19" t="s">
        <v>555</v>
      </c>
      <c r="F152" s="23">
        <v>4525379.5599999996</v>
      </c>
      <c r="G152" s="23">
        <v>5672590.7130000005</v>
      </c>
      <c r="H152" s="23" t="s">
        <v>56</v>
      </c>
      <c r="I152" s="23" t="s">
        <v>246</v>
      </c>
      <c r="J152" s="23">
        <v>138.09</v>
      </c>
      <c r="K152" s="23">
        <v>9</v>
      </c>
      <c r="L152" s="23" t="s">
        <v>638</v>
      </c>
      <c r="M152" s="19" t="s">
        <v>673</v>
      </c>
      <c r="N152" s="23" t="s">
        <v>674</v>
      </c>
      <c r="O152" s="29">
        <v>2024</v>
      </c>
      <c r="P152" s="29">
        <v>1</v>
      </c>
      <c r="Q152" s="29">
        <v>1</v>
      </c>
      <c r="R152" s="27"/>
      <c r="S152" s="29">
        <v>0.114</v>
      </c>
      <c r="T152" s="29" t="s">
        <v>901</v>
      </c>
      <c r="U152" s="49">
        <f t="shared" si="624"/>
        <v>0</v>
      </c>
      <c r="V152" s="49">
        <f t="shared" si="625"/>
        <v>0</v>
      </c>
      <c r="W152" s="49">
        <f t="shared" si="626"/>
        <v>0</v>
      </c>
      <c r="X152" s="49">
        <f t="shared" si="627"/>
        <v>0</v>
      </c>
      <c r="Y152" s="49">
        <f t="shared" si="628"/>
        <v>0</v>
      </c>
      <c r="Z152" s="49">
        <f t="shared" si="629"/>
        <v>0</v>
      </c>
      <c r="AA152" s="49">
        <f t="shared" si="630"/>
        <v>0</v>
      </c>
      <c r="AB152" s="49">
        <f t="shared" si="631"/>
        <v>0</v>
      </c>
      <c r="AC152" s="49">
        <f t="shared" si="632"/>
        <v>0</v>
      </c>
      <c r="AD152" s="49">
        <f t="shared" si="633"/>
        <v>0</v>
      </c>
      <c r="AE152" s="49">
        <f t="shared" si="634"/>
        <v>0</v>
      </c>
      <c r="AF152" s="49">
        <f t="shared" si="635"/>
        <v>1</v>
      </c>
      <c r="AG152" s="49"/>
      <c r="AH152" s="49" cm="1">
        <f t="array" ref="AH152">IF(OR(U152:AF152=1),1,0)</f>
        <v>1</v>
      </c>
      <c r="AI152" s="3">
        <v>1</v>
      </c>
      <c r="AJ152" s="3">
        <v>1</v>
      </c>
      <c r="AK152" s="3">
        <v>1</v>
      </c>
      <c r="AL152" s="3">
        <v>1</v>
      </c>
      <c r="AM152" s="64">
        <v>1</v>
      </c>
      <c r="AN152" s="64">
        <v>1</v>
      </c>
      <c r="AO152" s="64">
        <v>0</v>
      </c>
      <c r="AP152" s="64">
        <v>1</v>
      </c>
      <c r="AQ152" s="64">
        <v>1</v>
      </c>
      <c r="AR152" s="64">
        <v>1</v>
      </c>
      <c r="AS152" s="64">
        <v>0</v>
      </c>
      <c r="AT152" s="64">
        <v>1</v>
      </c>
      <c r="AU152" s="64">
        <v>0</v>
      </c>
      <c r="AV152" s="64">
        <v>1</v>
      </c>
      <c r="AW152" s="64">
        <v>1</v>
      </c>
      <c r="AX152" s="64">
        <v>0</v>
      </c>
      <c r="AY152" s="64">
        <v>0</v>
      </c>
      <c r="AZ152" s="64">
        <v>1</v>
      </c>
      <c r="BA152" s="64">
        <v>0</v>
      </c>
      <c r="BB152" s="64">
        <v>0</v>
      </c>
      <c r="BC152" s="64">
        <v>0</v>
      </c>
      <c r="BD152" s="64">
        <v>0</v>
      </c>
      <c r="BE152" s="64">
        <v>0</v>
      </c>
      <c r="BF152" s="24"/>
    </row>
    <row r="153" spans="1:58" ht="12">
      <c r="A153" s="23" t="s">
        <v>639</v>
      </c>
      <c r="B153" s="29"/>
      <c r="C153" s="29"/>
      <c r="D153" s="22" t="s">
        <v>26</v>
      </c>
      <c r="E153" s="19" t="s">
        <v>555</v>
      </c>
      <c r="F153" s="23">
        <v>4525606.8459999999</v>
      </c>
      <c r="G153" s="23">
        <v>5672558.0070000002</v>
      </c>
      <c r="H153" s="23" t="s">
        <v>56</v>
      </c>
      <c r="I153" s="23" t="s">
        <v>74</v>
      </c>
      <c r="J153" s="23">
        <v>137.65299999999999</v>
      </c>
      <c r="K153" s="23">
        <v>27</v>
      </c>
      <c r="L153" s="23" t="s">
        <v>34</v>
      </c>
      <c r="M153" s="19" t="s">
        <v>11</v>
      </c>
      <c r="N153" s="23" t="s">
        <v>676</v>
      </c>
      <c r="O153" s="29">
        <v>2025</v>
      </c>
      <c r="P153" s="29">
        <v>1</v>
      </c>
      <c r="Q153" s="29">
        <v>1</v>
      </c>
      <c r="R153" s="27"/>
      <c r="S153" s="24">
        <v>0.44500000000000001</v>
      </c>
      <c r="T153" s="24">
        <v>130</v>
      </c>
      <c r="U153" s="49">
        <f t="shared" si="624"/>
        <v>0</v>
      </c>
      <c r="V153" s="49">
        <f t="shared" si="625"/>
        <v>0</v>
      </c>
      <c r="W153" s="49">
        <f t="shared" si="626"/>
        <v>0</v>
      </c>
      <c r="X153" s="49">
        <f t="shared" si="627"/>
        <v>0</v>
      </c>
      <c r="Y153" s="49">
        <f t="shared" si="628"/>
        <v>1</v>
      </c>
      <c r="Z153" s="49">
        <f t="shared" si="629"/>
        <v>0</v>
      </c>
      <c r="AA153" s="49">
        <f t="shared" si="630"/>
        <v>0</v>
      </c>
      <c r="AB153" s="49">
        <f t="shared" si="631"/>
        <v>0</v>
      </c>
      <c r="AC153" s="49">
        <f t="shared" si="632"/>
        <v>0</v>
      </c>
      <c r="AD153" s="49">
        <f t="shared" si="633"/>
        <v>0</v>
      </c>
      <c r="AE153" s="49">
        <f t="shared" si="634"/>
        <v>0</v>
      </c>
      <c r="AF153" s="49">
        <f t="shared" si="635"/>
        <v>0</v>
      </c>
      <c r="AG153" s="49"/>
      <c r="AH153" s="49" cm="1">
        <f t="array" ref="AH153">IF(OR(U153:AF153=1),1,0)</f>
        <v>1</v>
      </c>
      <c r="AI153" s="3">
        <v>1</v>
      </c>
      <c r="AJ153" s="3">
        <v>0</v>
      </c>
      <c r="AK153" s="3">
        <v>1</v>
      </c>
      <c r="AL153" s="3">
        <v>1</v>
      </c>
      <c r="AM153" s="64">
        <v>1</v>
      </c>
      <c r="AN153" s="64">
        <v>1</v>
      </c>
      <c r="AO153" s="64">
        <v>0</v>
      </c>
      <c r="AP153" s="64">
        <v>1</v>
      </c>
      <c r="AQ153" s="64">
        <v>1</v>
      </c>
      <c r="AR153" s="64">
        <v>1</v>
      </c>
      <c r="AS153" s="64">
        <v>0</v>
      </c>
      <c r="AT153" s="64">
        <v>1</v>
      </c>
      <c r="AU153" s="64">
        <v>0</v>
      </c>
      <c r="AV153" s="64">
        <v>1</v>
      </c>
      <c r="AW153" s="64">
        <v>1</v>
      </c>
      <c r="AX153" s="64">
        <v>0</v>
      </c>
      <c r="AY153" s="64">
        <v>0</v>
      </c>
      <c r="AZ153" s="64">
        <v>1</v>
      </c>
      <c r="BA153" s="64">
        <v>0</v>
      </c>
      <c r="BB153" s="64">
        <v>1</v>
      </c>
      <c r="BC153" s="64">
        <v>0</v>
      </c>
      <c r="BD153" s="64">
        <v>0</v>
      </c>
      <c r="BE153" s="64">
        <v>0</v>
      </c>
      <c r="BF153" s="24"/>
    </row>
    <row r="154" spans="1:58" ht="24" customHeight="1">
      <c r="A154" s="23" t="s">
        <v>643</v>
      </c>
      <c r="B154" s="29"/>
      <c r="C154" s="29" t="s">
        <v>875</v>
      </c>
      <c r="D154" s="22" t="s">
        <v>26</v>
      </c>
      <c r="E154" s="19" t="s">
        <v>8</v>
      </c>
      <c r="F154" s="23">
        <v>4525526.2</v>
      </c>
      <c r="G154" s="23">
        <v>5672101</v>
      </c>
      <c r="H154" s="23" t="s">
        <v>56</v>
      </c>
      <c r="I154" s="23" t="s">
        <v>8</v>
      </c>
      <c r="J154" s="23">
        <v>140.98599999999999</v>
      </c>
      <c r="K154" s="23">
        <v>17.3</v>
      </c>
      <c r="L154" s="23" t="s">
        <v>34</v>
      </c>
      <c r="M154" s="19" t="s">
        <v>673</v>
      </c>
      <c r="N154" s="23" t="s">
        <v>678</v>
      </c>
      <c r="O154" s="29">
        <v>2008</v>
      </c>
      <c r="P154" s="29">
        <v>1</v>
      </c>
      <c r="Q154" s="29">
        <v>1</v>
      </c>
      <c r="R154" s="27"/>
      <c r="S154" s="29">
        <v>0.3</v>
      </c>
      <c r="T154" s="29" t="s">
        <v>901</v>
      </c>
      <c r="U154" s="53">
        <f t="shared" ref="U154" si="636">IF((AND($T154&gt;0,$T154&lt;=30)),1,0)</f>
        <v>0</v>
      </c>
      <c r="V154" s="53">
        <f t="shared" ref="V154" si="637">IF(AND($T154&gt;30,$T154&lt;=60),1,0)</f>
        <v>0</v>
      </c>
      <c r="W154" s="53">
        <f t="shared" ref="W154" si="638">IF(AND($T154&gt;60,$T154&lt;=90),1,0)</f>
        <v>0</v>
      </c>
      <c r="X154" s="53">
        <f t="shared" ref="X154" si="639">IF(AND($T154&gt;90,$T154&lt;=120),1,0)</f>
        <v>0</v>
      </c>
      <c r="Y154" s="53">
        <f t="shared" ref="Y154" si="640">IF(AND($T154&gt;120,$T154&lt;=150),1,0)</f>
        <v>0</v>
      </c>
      <c r="Z154" s="53">
        <f t="shared" ref="Z154" si="641">IF(AND($T154&gt;150,$T154&lt;=180),1,0)</f>
        <v>0</v>
      </c>
      <c r="AA154" s="53">
        <f t="shared" ref="AA154" si="642">IF(AND($T154&gt;180,$T154&lt;=210),1,0)</f>
        <v>0</v>
      </c>
      <c r="AB154" s="53">
        <f t="shared" ref="AB154" si="643">IF(AND($T154&gt;210,$T154&lt;=240),1,0)</f>
        <v>0</v>
      </c>
      <c r="AC154" s="53">
        <f t="shared" ref="AC154" si="644">IF(AND($T154&gt;240,$T154&lt;=270),1,0)</f>
        <v>0</v>
      </c>
      <c r="AD154" s="53">
        <f t="shared" ref="AD154" si="645">IF(AND($T154&gt;270,$T154&lt;=300),1,0)</f>
        <v>0</v>
      </c>
      <c r="AE154" s="53">
        <f t="shared" ref="AE154" si="646">IF(AND($T154&gt;300,$T154&lt;=330),1,0)</f>
        <v>0</v>
      </c>
      <c r="AF154" s="53">
        <f t="shared" ref="AF154" si="647">IF(($T154="3xleer"),1,0)</f>
        <v>1</v>
      </c>
      <c r="AG154" s="53"/>
      <c r="AH154" s="53" cm="1">
        <f t="array" ref="AH154">IF(OR(U154:AF154=1),1,0)</f>
        <v>1</v>
      </c>
      <c r="AI154" s="3">
        <v>1</v>
      </c>
      <c r="AJ154" s="3">
        <v>1</v>
      </c>
      <c r="AK154" s="3">
        <v>1</v>
      </c>
      <c r="AL154" s="3">
        <v>1</v>
      </c>
      <c r="AM154" s="64">
        <v>1</v>
      </c>
      <c r="AN154" s="64">
        <v>1</v>
      </c>
      <c r="AO154" s="64">
        <v>0</v>
      </c>
      <c r="AP154" s="64">
        <v>1</v>
      </c>
      <c r="AQ154" s="64">
        <v>1</v>
      </c>
      <c r="AR154" s="64">
        <v>1</v>
      </c>
      <c r="AS154" s="64">
        <v>0</v>
      </c>
      <c r="AT154" s="64">
        <v>1</v>
      </c>
      <c r="AU154" s="64">
        <v>0</v>
      </c>
      <c r="AV154" s="64">
        <v>1</v>
      </c>
      <c r="AW154" s="64">
        <v>1</v>
      </c>
      <c r="AX154" s="64">
        <v>0</v>
      </c>
      <c r="AY154" s="64">
        <v>0</v>
      </c>
      <c r="AZ154" s="64">
        <v>1</v>
      </c>
      <c r="BA154" s="64">
        <v>1</v>
      </c>
      <c r="BB154" s="64">
        <v>1</v>
      </c>
      <c r="BC154" s="64">
        <v>0</v>
      </c>
      <c r="BD154" s="64">
        <v>0</v>
      </c>
      <c r="BE154" s="64">
        <v>0</v>
      </c>
      <c r="BF154" s="24" t="s">
        <v>911</v>
      </c>
    </row>
    <row r="155" spans="1:58" ht="12">
      <c r="A155" s="23" t="s">
        <v>653</v>
      </c>
      <c r="B155" s="29"/>
      <c r="C155" s="29"/>
      <c r="D155" s="22" t="s">
        <v>26</v>
      </c>
      <c r="E155" s="19" t="s">
        <v>8</v>
      </c>
      <c r="F155" s="23">
        <v>4525331.72</v>
      </c>
      <c r="G155" s="23">
        <v>5672538.5999999996</v>
      </c>
      <c r="H155" s="23" t="s">
        <v>56</v>
      </c>
      <c r="I155" s="23" t="s">
        <v>246</v>
      </c>
      <c r="J155" s="23">
        <v>138.036</v>
      </c>
      <c r="K155" s="23">
        <v>10</v>
      </c>
      <c r="L155" s="23" t="s">
        <v>14</v>
      </c>
      <c r="M155" s="19" t="s">
        <v>11</v>
      </c>
      <c r="N155" s="23" t="s">
        <v>676</v>
      </c>
      <c r="O155" s="29"/>
      <c r="P155" s="29">
        <v>1</v>
      </c>
      <c r="Q155" s="29">
        <v>1</v>
      </c>
      <c r="R155" s="27"/>
      <c r="S155" s="24">
        <v>1.841</v>
      </c>
      <c r="T155" s="24">
        <v>115</v>
      </c>
      <c r="U155" s="49">
        <f t="shared" ref="U155" si="648">IF((AND($T155&gt;0,$T155&lt;=30)),1,0)</f>
        <v>0</v>
      </c>
      <c r="V155" s="49">
        <f t="shared" ref="V155" si="649">IF(AND($T155&gt;30,$T155&lt;=60),1,0)</f>
        <v>0</v>
      </c>
      <c r="W155" s="49">
        <f t="shared" ref="W155" si="650">IF(AND($T155&gt;60,$T155&lt;=90),1,0)</f>
        <v>0</v>
      </c>
      <c r="X155" s="49">
        <f t="shared" ref="X155" si="651">IF(AND($T155&gt;90,$T155&lt;=120),1,0)</f>
        <v>1</v>
      </c>
      <c r="Y155" s="49">
        <f t="shared" ref="Y155" si="652">IF(AND($T155&gt;120,$T155&lt;=150),1,0)</f>
        <v>0</v>
      </c>
      <c r="Z155" s="49">
        <f t="shared" ref="Z155" si="653">IF(AND($T155&gt;150,$T155&lt;=180),1,0)</f>
        <v>0</v>
      </c>
      <c r="AA155" s="49">
        <f t="shared" ref="AA155" si="654">IF(AND($T155&gt;180,$T155&lt;=210),1,0)</f>
        <v>0</v>
      </c>
      <c r="AB155" s="49">
        <f t="shared" ref="AB155" si="655">IF(AND($T155&gt;210,$T155&lt;=240),1,0)</f>
        <v>0</v>
      </c>
      <c r="AC155" s="49">
        <f t="shared" ref="AC155" si="656">IF(AND($T155&gt;240,$T155&lt;=270),1,0)</f>
        <v>0</v>
      </c>
      <c r="AD155" s="49">
        <f t="shared" ref="AD155" si="657">IF(AND($T155&gt;270,$T155&lt;=300),1,0)</f>
        <v>0</v>
      </c>
      <c r="AE155" s="49">
        <f t="shared" ref="AE155" si="658">IF(AND($T155&gt;300,$T155&lt;=330),1,0)</f>
        <v>0</v>
      </c>
      <c r="AF155" s="49">
        <f t="shared" ref="AF155" si="659">IF(($T155="3xleer"),1,0)</f>
        <v>0</v>
      </c>
      <c r="AG155" s="49"/>
      <c r="AH155" s="49" cm="1">
        <f t="array" ref="AH155">IF(OR(U155:AF155=1),1,0)</f>
        <v>1</v>
      </c>
      <c r="AI155" s="3">
        <v>1</v>
      </c>
      <c r="AJ155" s="3">
        <v>1</v>
      </c>
      <c r="AK155" s="3">
        <v>1</v>
      </c>
      <c r="AL155" s="3">
        <v>1</v>
      </c>
      <c r="AM155" s="64">
        <v>1</v>
      </c>
      <c r="AN155" s="64">
        <v>1</v>
      </c>
      <c r="AO155" s="64">
        <v>0</v>
      </c>
      <c r="AP155" s="64">
        <v>1</v>
      </c>
      <c r="AQ155" s="64">
        <v>1</v>
      </c>
      <c r="AR155" s="64">
        <v>1</v>
      </c>
      <c r="AS155" s="64">
        <v>0</v>
      </c>
      <c r="AT155" s="64">
        <v>1</v>
      </c>
      <c r="AU155" s="64">
        <v>0</v>
      </c>
      <c r="AV155" s="64">
        <v>1</v>
      </c>
      <c r="AW155" s="64">
        <v>1</v>
      </c>
      <c r="AX155" s="64">
        <v>0</v>
      </c>
      <c r="AY155" s="64">
        <v>0</v>
      </c>
      <c r="AZ155" s="64">
        <v>1</v>
      </c>
      <c r="BA155" s="64">
        <v>0</v>
      </c>
      <c r="BB155" s="64">
        <v>0</v>
      </c>
      <c r="BC155" s="64">
        <v>0</v>
      </c>
      <c r="BD155" s="64">
        <v>0</v>
      </c>
      <c r="BE155" s="64">
        <v>0</v>
      </c>
      <c r="BF155" s="24"/>
    </row>
    <row r="156" spans="1:58">
      <c r="A156" s="23" t="s">
        <v>852</v>
      </c>
      <c r="B156" s="29"/>
      <c r="C156" s="29"/>
      <c r="D156" s="22" t="s">
        <v>656</v>
      </c>
      <c r="E156" s="19" t="s">
        <v>8</v>
      </c>
      <c r="F156" s="23">
        <v>4526043.67</v>
      </c>
      <c r="G156" s="23">
        <v>5673016.04</v>
      </c>
      <c r="H156" s="23" t="s">
        <v>59</v>
      </c>
      <c r="I156" s="23" t="s">
        <v>8</v>
      </c>
      <c r="J156" s="23">
        <v>0</v>
      </c>
      <c r="K156" s="23">
        <v>0</v>
      </c>
      <c r="L156" s="23" t="s">
        <v>657</v>
      </c>
      <c r="M156" s="19" t="s">
        <v>11</v>
      </c>
      <c r="N156" s="23" t="s">
        <v>676</v>
      </c>
      <c r="O156" s="29">
        <v>2025</v>
      </c>
      <c r="P156" s="29">
        <v>1</v>
      </c>
      <c r="Q156" s="29"/>
      <c r="R156" s="29">
        <v>1</v>
      </c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9">
        <v>1</v>
      </c>
      <c r="AI156" s="3">
        <v>1</v>
      </c>
      <c r="AJ156" s="3">
        <v>1</v>
      </c>
      <c r="AK156" s="3">
        <v>1</v>
      </c>
      <c r="AL156" s="3">
        <v>1</v>
      </c>
      <c r="AM156" s="64">
        <v>1</v>
      </c>
      <c r="AN156" s="64">
        <v>1</v>
      </c>
      <c r="AO156" s="64">
        <v>0</v>
      </c>
      <c r="AP156" s="64">
        <v>0</v>
      </c>
      <c r="AQ156" s="64">
        <v>1</v>
      </c>
      <c r="AR156" s="64">
        <v>1</v>
      </c>
      <c r="AS156" s="64">
        <v>0</v>
      </c>
      <c r="AT156" s="64">
        <v>0</v>
      </c>
      <c r="AU156" s="64">
        <v>0</v>
      </c>
      <c r="AV156" s="64">
        <v>1</v>
      </c>
      <c r="AW156" s="64">
        <v>1</v>
      </c>
      <c r="AX156" s="64">
        <v>0</v>
      </c>
      <c r="AY156" s="64">
        <v>0</v>
      </c>
      <c r="AZ156" s="64">
        <v>1</v>
      </c>
      <c r="BA156" s="64">
        <v>1</v>
      </c>
      <c r="BB156" s="64">
        <v>0</v>
      </c>
      <c r="BC156" s="64">
        <v>0</v>
      </c>
      <c r="BD156" s="64">
        <v>0</v>
      </c>
      <c r="BE156" s="64">
        <v>0</v>
      </c>
      <c r="BF156" s="24"/>
    </row>
    <row r="157" spans="1:58">
      <c r="A157" s="23" t="s">
        <v>853</v>
      </c>
      <c r="B157" s="29"/>
      <c r="C157" s="29"/>
      <c r="D157" s="22" t="s">
        <v>26</v>
      </c>
      <c r="E157" s="19" t="s">
        <v>658</v>
      </c>
      <c r="F157" s="23">
        <v>4526310</v>
      </c>
      <c r="G157" s="23">
        <v>5672448.7000000002</v>
      </c>
      <c r="H157" s="23" t="s">
        <v>59</v>
      </c>
      <c r="I157" s="23" t="s">
        <v>8</v>
      </c>
      <c r="J157" s="23">
        <v>0</v>
      </c>
      <c r="K157" s="23">
        <v>0</v>
      </c>
      <c r="L157" s="23" t="s">
        <v>657</v>
      </c>
      <c r="M157" s="19" t="s">
        <v>11</v>
      </c>
      <c r="N157" s="23" t="s">
        <v>676</v>
      </c>
      <c r="O157" s="29">
        <v>2025</v>
      </c>
      <c r="P157" s="29">
        <v>1</v>
      </c>
      <c r="Q157" s="29"/>
      <c r="R157" s="29">
        <v>1</v>
      </c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9">
        <v>1</v>
      </c>
      <c r="AI157" s="3">
        <v>1</v>
      </c>
      <c r="AJ157" s="3">
        <v>1</v>
      </c>
      <c r="AK157" s="3">
        <v>1</v>
      </c>
      <c r="AL157" s="3">
        <v>1</v>
      </c>
      <c r="AM157" s="64">
        <v>1</v>
      </c>
      <c r="AN157" s="64">
        <v>1</v>
      </c>
      <c r="AO157" s="64">
        <v>0</v>
      </c>
      <c r="AP157" s="64">
        <v>0</v>
      </c>
      <c r="AQ157" s="64">
        <v>1</v>
      </c>
      <c r="AR157" s="64">
        <v>1</v>
      </c>
      <c r="AS157" s="64">
        <v>0</v>
      </c>
      <c r="AT157" s="64">
        <v>0</v>
      </c>
      <c r="AU157" s="64">
        <v>0</v>
      </c>
      <c r="AV157" s="64">
        <v>1</v>
      </c>
      <c r="AW157" s="64">
        <v>1</v>
      </c>
      <c r="AX157" s="64">
        <v>0</v>
      </c>
      <c r="AY157" s="64">
        <v>1</v>
      </c>
      <c r="AZ157" s="64">
        <v>1</v>
      </c>
      <c r="BA157" s="64">
        <v>1</v>
      </c>
      <c r="BB157" s="64">
        <v>0</v>
      </c>
      <c r="BC157" s="64">
        <v>0</v>
      </c>
      <c r="BD157" s="64">
        <v>0</v>
      </c>
      <c r="BE157" s="64">
        <v>0</v>
      </c>
      <c r="BF157" s="24"/>
    </row>
    <row r="158" spans="1:58">
      <c r="A158" s="23" t="s">
        <v>659</v>
      </c>
      <c r="B158" s="29"/>
      <c r="C158" s="29"/>
      <c r="D158" s="22" t="s">
        <v>26</v>
      </c>
      <c r="E158" s="19" t="s">
        <v>658</v>
      </c>
      <c r="F158" s="23">
        <v>4526309</v>
      </c>
      <c r="G158" s="23">
        <v>5672562</v>
      </c>
      <c r="H158" s="23" t="s">
        <v>59</v>
      </c>
      <c r="I158" s="23" t="s">
        <v>8</v>
      </c>
      <c r="J158" s="23">
        <v>0</v>
      </c>
      <c r="K158" s="23">
        <v>0</v>
      </c>
      <c r="L158" s="23" t="s">
        <v>657</v>
      </c>
      <c r="M158" s="19" t="s">
        <v>11</v>
      </c>
      <c r="N158" s="23" t="s">
        <v>676</v>
      </c>
      <c r="O158" s="29">
        <v>2025</v>
      </c>
      <c r="P158" s="29">
        <v>1</v>
      </c>
      <c r="Q158" s="29"/>
      <c r="R158" s="29">
        <v>1</v>
      </c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9">
        <v>1</v>
      </c>
      <c r="AI158" s="3">
        <v>1</v>
      </c>
      <c r="AJ158" s="3">
        <v>1</v>
      </c>
      <c r="AK158" s="3">
        <v>1</v>
      </c>
      <c r="AL158" s="3">
        <v>1</v>
      </c>
      <c r="AM158" s="64">
        <v>1</v>
      </c>
      <c r="AN158" s="64">
        <v>1</v>
      </c>
      <c r="AO158" s="64">
        <v>0</v>
      </c>
      <c r="AP158" s="64">
        <v>0</v>
      </c>
      <c r="AQ158" s="64">
        <v>1</v>
      </c>
      <c r="AR158" s="64">
        <v>1</v>
      </c>
      <c r="AS158" s="64">
        <v>0</v>
      </c>
      <c r="AT158" s="64">
        <v>0</v>
      </c>
      <c r="AU158" s="64">
        <v>0</v>
      </c>
      <c r="AV158" s="64">
        <v>1</v>
      </c>
      <c r="AW158" s="64">
        <v>1</v>
      </c>
      <c r="AX158" s="64">
        <v>0</v>
      </c>
      <c r="AY158" s="64">
        <v>1</v>
      </c>
      <c r="AZ158" s="64">
        <v>1</v>
      </c>
      <c r="BA158" s="64">
        <v>1</v>
      </c>
      <c r="BB158" s="64">
        <v>0</v>
      </c>
      <c r="BC158" s="64">
        <v>0</v>
      </c>
      <c r="BD158" s="64">
        <v>0</v>
      </c>
      <c r="BE158" s="64">
        <v>0</v>
      </c>
      <c r="BF158" s="24"/>
    </row>
    <row r="159" spans="1:58">
      <c r="A159" s="23" t="s">
        <v>854</v>
      </c>
      <c r="B159" s="29"/>
      <c r="C159" s="29"/>
      <c r="D159" s="22" t="s">
        <v>660</v>
      </c>
      <c r="E159" s="19" t="s">
        <v>8</v>
      </c>
      <c r="F159" s="23">
        <v>4526284.5199999996</v>
      </c>
      <c r="G159" s="23">
        <v>5672599.4299999997</v>
      </c>
      <c r="H159" s="23" t="s">
        <v>24</v>
      </c>
      <c r="I159" s="23" t="s">
        <v>8</v>
      </c>
      <c r="J159" s="23">
        <v>0</v>
      </c>
      <c r="K159" s="23">
        <v>0</v>
      </c>
      <c r="L159" s="23" t="s">
        <v>657</v>
      </c>
      <c r="M159" s="19" t="s">
        <v>11</v>
      </c>
      <c r="N159" s="23" t="s">
        <v>676</v>
      </c>
      <c r="O159" s="29">
        <v>2025</v>
      </c>
      <c r="P159" s="29">
        <v>1</v>
      </c>
      <c r="Q159" s="29"/>
      <c r="R159" s="29">
        <v>1</v>
      </c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9">
        <v>1</v>
      </c>
      <c r="AI159" s="3">
        <v>1</v>
      </c>
      <c r="AJ159" s="3">
        <v>1</v>
      </c>
      <c r="AK159" s="3">
        <v>1</v>
      </c>
      <c r="AL159" s="3">
        <v>1</v>
      </c>
      <c r="AM159" s="64">
        <v>1</v>
      </c>
      <c r="AN159" s="64">
        <v>1</v>
      </c>
      <c r="AO159" s="64">
        <v>0</v>
      </c>
      <c r="AP159" s="64">
        <v>0</v>
      </c>
      <c r="AQ159" s="64">
        <v>1</v>
      </c>
      <c r="AR159" s="64">
        <v>1</v>
      </c>
      <c r="AS159" s="64">
        <v>0</v>
      </c>
      <c r="AT159" s="64">
        <v>0</v>
      </c>
      <c r="AU159" s="64">
        <v>0</v>
      </c>
      <c r="AV159" s="64">
        <v>1</v>
      </c>
      <c r="AW159" s="64">
        <v>1</v>
      </c>
      <c r="AX159" s="64">
        <v>0</v>
      </c>
      <c r="AY159" s="64">
        <v>0</v>
      </c>
      <c r="AZ159" s="64">
        <v>1</v>
      </c>
      <c r="BA159" s="64">
        <v>1</v>
      </c>
      <c r="BB159" s="64">
        <v>0</v>
      </c>
      <c r="BC159" s="64">
        <v>0</v>
      </c>
      <c r="BD159" s="64">
        <v>0</v>
      </c>
      <c r="BE159" s="64">
        <v>0</v>
      </c>
      <c r="BF159" s="24"/>
    </row>
    <row r="160" spans="1:58">
      <c r="A160" s="23" t="s">
        <v>855</v>
      </c>
      <c r="B160" s="29"/>
      <c r="C160" s="29"/>
      <c r="D160" s="22" t="s">
        <v>26</v>
      </c>
      <c r="E160" s="19" t="s">
        <v>8</v>
      </c>
      <c r="F160" s="23">
        <v>4524680.95</v>
      </c>
      <c r="G160" s="23">
        <v>5671806.0499999998</v>
      </c>
      <c r="H160" s="23" t="s">
        <v>24</v>
      </c>
      <c r="I160" s="23" t="s">
        <v>8</v>
      </c>
      <c r="J160" s="23">
        <v>0</v>
      </c>
      <c r="K160" s="23">
        <v>0</v>
      </c>
      <c r="L160" s="23" t="s">
        <v>657</v>
      </c>
      <c r="M160" s="19" t="s">
        <v>11</v>
      </c>
      <c r="N160" s="23" t="s">
        <v>676</v>
      </c>
      <c r="O160" s="29">
        <v>2025</v>
      </c>
      <c r="P160" s="29">
        <v>1</v>
      </c>
      <c r="Q160" s="29"/>
      <c r="R160" s="29">
        <v>1</v>
      </c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9">
        <v>1</v>
      </c>
      <c r="AI160" s="3">
        <v>1</v>
      </c>
      <c r="AJ160" s="3">
        <v>1</v>
      </c>
      <c r="AK160" s="3">
        <v>1</v>
      </c>
      <c r="AL160" s="3">
        <v>1</v>
      </c>
      <c r="AM160" s="64">
        <v>1</v>
      </c>
      <c r="AN160" s="64">
        <v>1</v>
      </c>
      <c r="AO160" s="64">
        <v>0</v>
      </c>
      <c r="AP160" s="64">
        <v>0</v>
      </c>
      <c r="AQ160" s="64">
        <v>1</v>
      </c>
      <c r="AR160" s="64">
        <v>1</v>
      </c>
      <c r="AS160" s="64">
        <v>0</v>
      </c>
      <c r="AT160" s="64">
        <v>0</v>
      </c>
      <c r="AU160" s="64">
        <v>0</v>
      </c>
      <c r="AV160" s="64">
        <v>1</v>
      </c>
      <c r="AW160" s="64">
        <v>1</v>
      </c>
      <c r="AX160" s="64">
        <v>0</v>
      </c>
      <c r="AY160" s="64">
        <v>0</v>
      </c>
      <c r="AZ160" s="64">
        <v>1</v>
      </c>
      <c r="BA160" s="64">
        <v>0</v>
      </c>
      <c r="BB160" s="64">
        <v>0</v>
      </c>
      <c r="BC160" s="64">
        <v>0</v>
      </c>
      <c r="BD160" s="64">
        <v>0</v>
      </c>
      <c r="BE160" s="64">
        <v>0</v>
      </c>
      <c r="BF160" s="24"/>
    </row>
    <row r="161" spans="1:58">
      <c r="A161" s="23" t="s">
        <v>856</v>
      </c>
      <c r="B161" s="29"/>
      <c r="C161" s="29"/>
      <c r="D161" s="22" t="s">
        <v>26</v>
      </c>
      <c r="E161" s="19" t="s">
        <v>8</v>
      </c>
      <c r="F161" s="23">
        <v>4526182</v>
      </c>
      <c r="G161" s="23">
        <v>5672733</v>
      </c>
      <c r="H161" s="23" t="s">
        <v>24</v>
      </c>
      <c r="I161" s="23" t="s">
        <v>8</v>
      </c>
      <c r="J161" s="23">
        <v>126.93600000000001</v>
      </c>
      <c r="K161" s="23">
        <v>126.9</v>
      </c>
      <c r="L161" s="23" t="s">
        <v>657</v>
      </c>
      <c r="M161" s="19" t="s">
        <v>11</v>
      </c>
      <c r="N161" s="23" t="s">
        <v>676</v>
      </c>
      <c r="O161" s="29">
        <v>2025</v>
      </c>
      <c r="P161" s="29">
        <v>1</v>
      </c>
      <c r="Q161" s="29"/>
      <c r="R161" s="29">
        <v>1</v>
      </c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9">
        <v>1</v>
      </c>
      <c r="AI161" s="3">
        <v>1</v>
      </c>
      <c r="AJ161" s="3">
        <v>1</v>
      </c>
      <c r="AK161" s="3">
        <v>1</v>
      </c>
      <c r="AL161" s="3">
        <v>1</v>
      </c>
      <c r="AM161" s="64">
        <v>1</v>
      </c>
      <c r="AN161" s="64">
        <v>1</v>
      </c>
      <c r="AO161" s="64">
        <v>0</v>
      </c>
      <c r="AP161" s="64">
        <v>0</v>
      </c>
      <c r="AQ161" s="64">
        <v>1</v>
      </c>
      <c r="AR161" s="64">
        <v>1</v>
      </c>
      <c r="AS161" s="64">
        <v>0</v>
      </c>
      <c r="AT161" s="64">
        <v>0</v>
      </c>
      <c r="AU161" s="64">
        <v>0</v>
      </c>
      <c r="AV161" s="64">
        <v>1</v>
      </c>
      <c r="AW161" s="64">
        <v>1</v>
      </c>
      <c r="AX161" s="64">
        <v>0</v>
      </c>
      <c r="AY161" s="64">
        <v>0</v>
      </c>
      <c r="AZ161" s="64">
        <v>1</v>
      </c>
      <c r="BA161" s="64">
        <v>1</v>
      </c>
      <c r="BB161" s="64">
        <v>0</v>
      </c>
      <c r="BC161" s="64">
        <v>0</v>
      </c>
      <c r="BD161" s="64">
        <v>0</v>
      </c>
      <c r="BE161" s="64">
        <v>0</v>
      </c>
      <c r="BF161" s="24"/>
    </row>
    <row r="162" spans="1:58" ht="22.5">
      <c r="A162" s="23" t="s">
        <v>868</v>
      </c>
      <c r="B162" s="29"/>
      <c r="C162" s="29"/>
      <c r="D162" s="61" t="s">
        <v>26</v>
      </c>
      <c r="E162" s="62" t="s">
        <v>8</v>
      </c>
      <c r="F162" s="63">
        <v>4524625</v>
      </c>
      <c r="G162" s="63">
        <v>5673180.0559999999</v>
      </c>
      <c r="H162" s="63" t="s">
        <v>36</v>
      </c>
      <c r="I162" s="63" t="s">
        <v>113</v>
      </c>
      <c r="J162" s="63">
        <v>142.08199999999999</v>
      </c>
      <c r="K162" s="63">
        <v>7.87</v>
      </c>
      <c r="L162" s="63" t="s">
        <v>934</v>
      </c>
      <c r="M162" s="63"/>
      <c r="N162" s="63" t="s">
        <v>674</v>
      </c>
      <c r="O162" s="55" t="s">
        <v>896</v>
      </c>
      <c r="P162" s="55">
        <v>1</v>
      </c>
      <c r="Q162" s="55">
        <v>1</v>
      </c>
      <c r="R162" s="57"/>
      <c r="S162" s="54">
        <v>0.25900000000000001</v>
      </c>
      <c r="T162" s="55">
        <v>28</v>
      </c>
      <c r="U162" s="49">
        <f t="shared" ref="U162:U164" si="660">IF((AND($T162&gt;0,$T162&lt;=30)),1,0)</f>
        <v>1</v>
      </c>
      <c r="V162" s="49">
        <f t="shared" ref="V162:V164" si="661">IF(AND($T162&gt;30,$T162&lt;=60),1,0)</f>
        <v>0</v>
      </c>
      <c r="W162" s="49">
        <f t="shared" ref="W162:W164" si="662">IF(AND($T162&gt;60,$T162&lt;=90),1,0)</f>
        <v>0</v>
      </c>
      <c r="X162" s="49">
        <f t="shared" ref="X162:X164" si="663">IF(AND($T162&gt;90,$T162&lt;=120),1,0)</f>
        <v>0</v>
      </c>
      <c r="Y162" s="49">
        <f t="shared" ref="Y162:Y164" si="664">IF(AND($T162&gt;120,$T162&lt;=150),1,0)</f>
        <v>0</v>
      </c>
      <c r="Z162" s="49">
        <f t="shared" ref="Z162:Z164" si="665">IF(AND($T162&gt;150,$T162&lt;=180),1,0)</f>
        <v>0</v>
      </c>
      <c r="AA162" s="49">
        <f t="shared" ref="AA162:AA164" si="666">IF(AND($T162&gt;180,$T162&lt;=210),1,0)</f>
        <v>0</v>
      </c>
      <c r="AB162" s="49">
        <f t="shared" ref="AB162:AB164" si="667">IF(AND($T162&gt;210,$T162&lt;=240),1,0)</f>
        <v>0</v>
      </c>
      <c r="AC162" s="49">
        <f t="shared" ref="AC162:AC164" si="668">IF(AND($T162&gt;240,$T162&lt;=270),1,0)</f>
        <v>0</v>
      </c>
      <c r="AD162" s="49">
        <f t="shared" ref="AD162:AD164" si="669">IF(AND($T162&gt;270,$T162&lt;=300),1,0)</f>
        <v>0</v>
      </c>
      <c r="AE162" s="49">
        <f t="shared" ref="AE162:AE164" si="670">IF(AND($T162&gt;300,$T162&lt;=330),1,0)</f>
        <v>0</v>
      </c>
      <c r="AF162" s="49">
        <f t="shared" ref="AF162:AF164" si="671">IF(($T162="3xleer"),1,0)</f>
        <v>0</v>
      </c>
      <c r="AG162" s="49"/>
      <c r="AH162" s="49" cm="1">
        <f t="array" ref="AH162">IF(OR(U162:AF162=1),1,0)</f>
        <v>1</v>
      </c>
      <c r="AI162" s="5">
        <v>1</v>
      </c>
      <c r="AJ162" s="5">
        <v>1</v>
      </c>
      <c r="AK162" s="5">
        <v>1</v>
      </c>
      <c r="AL162" s="5">
        <v>1</v>
      </c>
      <c r="AM162" s="66">
        <v>1</v>
      </c>
      <c r="AN162" s="66">
        <v>1</v>
      </c>
      <c r="AO162" s="66">
        <v>0</v>
      </c>
      <c r="AP162" s="66">
        <v>1</v>
      </c>
      <c r="AQ162" s="66">
        <v>1</v>
      </c>
      <c r="AR162" s="66">
        <v>1</v>
      </c>
      <c r="AS162" s="66">
        <v>0</v>
      </c>
      <c r="AT162" s="66">
        <v>0</v>
      </c>
      <c r="AU162" s="66">
        <v>0</v>
      </c>
      <c r="AV162" s="66">
        <v>1</v>
      </c>
      <c r="AW162" s="64">
        <v>1</v>
      </c>
      <c r="AX162" s="66">
        <v>0</v>
      </c>
      <c r="AY162" s="66">
        <v>0</v>
      </c>
      <c r="AZ162" s="66">
        <v>1</v>
      </c>
      <c r="BA162" s="66">
        <v>0</v>
      </c>
      <c r="BB162" s="66">
        <v>0</v>
      </c>
      <c r="BC162" s="66">
        <v>0</v>
      </c>
      <c r="BD162" s="66">
        <v>0</v>
      </c>
      <c r="BE162" s="66">
        <v>0</v>
      </c>
      <c r="BF162" s="24" t="s">
        <v>911</v>
      </c>
    </row>
    <row r="163" spans="1:58" ht="22.5">
      <c r="A163" s="23" t="s">
        <v>869</v>
      </c>
      <c r="B163" s="29"/>
      <c r="C163" s="29"/>
      <c r="D163" s="61" t="s">
        <v>26</v>
      </c>
      <c r="E163" s="62" t="s">
        <v>8</v>
      </c>
      <c r="F163" s="63">
        <v>4524554.8899999997</v>
      </c>
      <c r="G163" s="63">
        <v>5673216.824</v>
      </c>
      <c r="H163" s="63" t="s">
        <v>36</v>
      </c>
      <c r="I163" s="63" t="s">
        <v>113</v>
      </c>
      <c r="J163" s="63">
        <v>141.72800000000001</v>
      </c>
      <c r="K163" s="63">
        <v>8.19</v>
      </c>
      <c r="L163" s="63" t="s">
        <v>934</v>
      </c>
      <c r="M163" s="63"/>
      <c r="N163" s="63" t="s">
        <v>674</v>
      </c>
      <c r="O163" s="55" t="s">
        <v>896</v>
      </c>
      <c r="P163" s="55">
        <v>1</v>
      </c>
      <c r="Q163" s="55">
        <v>1</v>
      </c>
      <c r="R163" s="57"/>
      <c r="S163" s="54">
        <v>0.3</v>
      </c>
      <c r="T163" s="55">
        <v>20</v>
      </c>
      <c r="U163" s="49">
        <f t="shared" si="660"/>
        <v>1</v>
      </c>
      <c r="V163" s="49">
        <f t="shared" si="661"/>
        <v>0</v>
      </c>
      <c r="W163" s="49">
        <f t="shared" si="662"/>
        <v>0</v>
      </c>
      <c r="X163" s="49">
        <f t="shared" si="663"/>
        <v>0</v>
      </c>
      <c r="Y163" s="49">
        <f t="shared" si="664"/>
        <v>0</v>
      </c>
      <c r="Z163" s="49">
        <f t="shared" si="665"/>
        <v>0</v>
      </c>
      <c r="AA163" s="49">
        <f t="shared" si="666"/>
        <v>0</v>
      </c>
      <c r="AB163" s="49">
        <f t="shared" si="667"/>
        <v>0</v>
      </c>
      <c r="AC163" s="49">
        <f t="shared" si="668"/>
        <v>0</v>
      </c>
      <c r="AD163" s="49">
        <f t="shared" si="669"/>
        <v>0</v>
      </c>
      <c r="AE163" s="49">
        <f t="shared" si="670"/>
        <v>0</v>
      </c>
      <c r="AF163" s="49">
        <f t="shared" si="671"/>
        <v>0</v>
      </c>
      <c r="AG163" s="49"/>
      <c r="AH163" s="49" cm="1">
        <f t="array" ref="AH163">IF(OR(U163:AF163=1),1,0)</f>
        <v>1</v>
      </c>
      <c r="AI163" s="5">
        <v>1</v>
      </c>
      <c r="AJ163" s="5">
        <v>1</v>
      </c>
      <c r="AK163" s="5">
        <v>1</v>
      </c>
      <c r="AL163" s="5">
        <v>1</v>
      </c>
      <c r="AM163" s="66">
        <v>1</v>
      </c>
      <c r="AN163" s="66">
        <v>1</v>
      </c>
      <c r="AO163" s="66">
        <v>0</v>
      </c>
      <c r="AP163" s="66">
        <v>1</v>
      </c>
      <c r="AQ163" s="66">
        <v>1</v>
      </c>
      <c r="AR163" s="66">
        <v>1</v>
      </c>
      <c r="AS163" s="66">
        <v>0</v>
      </c>
      <c r="AT163" s="66">
        <v>0</v>
      </c>
      <c r="AU163" s="66">
        <v>0</v>
      </c>
      <c r="AV163" s="66">
        <v>1</v>
      </c>
      <c r="AW163" s="64">
        <v>1</v>
      </c>
      <c r="AX163" s="66">
        <v>0</v>
      </c>
      <c r="AY163" s="66">
        <v>0</v>
      </c>
      <c r="AZ163" s="66">
        <v>1</v>
      </c>
      <c r="BA163" s="66">
        <v>0</v>
      </c>
      <c r="BB163" s="66">
        <v>0</v>
      </c>
      <c r="BC163" s="66">
        <v>0</v>
      </c>
      <c r="BD163" s="66">
        <v>0</v>
      </c>
      <c r="BE163" s="66">
        <v>0</v>
      </c>
      <c r="BF163" s="24" t="s">
        <v>911</v>
      </c>
    </row>
    <row r="164" spans="1:58" ht="22.5">
      <c r="A164" s="23" t="s">
        <v>870</v>
      </c>
      <c r="B164" s="29"/>
      <c r="C164" s="29"/>
      <c r="D164" s="61" t="s">
        <v>26</v>
      </c>
      <c r="E164" s="62" t="s">
        <v>8</v>
      </c>
      <c r="F164" s="63">
        <v>4524584.9550000001</v>
      </c>
      <c r="G164" s="63">
        <v>5673261.1579999998</v>
      </c>
      <c r="H164" s="63" t="s">
        <v>36</v>
      </c>
      <c r="I164" s="63" t="s">
        <v>113</v>
      </c>
      <c r="J164" s="63">
        <v>141.47499999999999</v>
      </c>
      <c r="K164" s="63">
        <v>7.97</v>
      </c>
      <c r="L164" s="63" t="s">
        <v>934</v>
      </c>
      <c r="M164" s="63"/>
      <c r="N164" s="63" t="s">
        <v>674</v>
      </c>
      <c r="O164" s="55" t="s">
        <v>896</v>
      </c>
      <c r="P164" s="55">
        <v>1</v>
      </c>
      <c r="Q164" s="55">
        <v>1</v>
      </c>
      <c r="R164" s="57"/>
      <c r="S164" s="54">
        <v>0.34499999999999997</v>
      </c>
      <c r="T164" s="55">
        <v>23</v>
      </c>
      <c r="U164" s="49">
        <f t="shared" si="660"/>
        <v>1</v>
      </c>
      <c r="V164" s="49">
        <f t="shared" si="661"/>
        <v>0</v>
      </c>
      <c r="W164" s="49">
        <f t="shared" si="662"/>
        <v>0</v>
      </c>
      <c r="X164" s="49">
        <f t="shared" si="663"/>
        <v>0</v>
      </c>
      <c r="Y164" s="49">
        <f t="shared" si="664"/>
        <v>0</v>
      </c>
      <c r="Z164" s="49">
        <f t="shared" si="665"/>
        <v>0</v>
      </c>
      <c r="AA164" s="49">
        <f t="shared" si="666"/>
        <v>0</v>
      </c>
      <c r="AB164" s="49">
        <f t="shared" si="667"/>
        <v>0</v>
      </c>
      <c r="AC164" s="49">
        <f t="shared" si="668"/>
        <v>0</v>
      </c>
      <c r="AD164" s="49">
        <f t="shared" si="669"/>
        <v>0</v>
      </c>
      <c r="AE164" s="49">
        <f t="shared" si="670"/>
        <v>0</v>
      </c>
      <c r="AF164" s="49">
        <f t="shared" si="671"/>
        <v>0</v>
      </c>
      <c r="AG164" s="49"/>
      <c r="AH164" s="49" cm="1">
        <f t="array" ref="AH164">IF(OR(U164:AF164=1),1,0)</f>
        <v>1</v>
      </c>
      <c r="AI164" s="5">
        <v>1</v>
      </c>
      <c r="AJ164" s="5">
        <v>1</v>
      </c>
      <c r="AK164" s="5">
        <v>1</v>
      </c>
      <c r="AL164" s="5">
        <v>1</v>
      </c>
      <c r="AM164" s="66">
        <v>1</v>
      </c>
      <c r="AN164" s="66">
        <v>1</v>
      </c>
      <c r="AO164" s="66">
        <v>0</v>
      </c>
      <c r="AP164" s="66">
        <v>1</v>
      </c>
      <c r="AQ164" s="66">
        <v>1</v>
      </c>
      <c r="AR164" s="66">
        <v>1</v>
      </c>
      <c r="AS164" s="66">
        <v>0</v>
      </c>
      <c r="AT164" s="66">
        <v>0</v>
      </c>
      <c r="AU164" s="66">
        <v>0</v>
      </c>
      <c r="AV164" s="66">
        <v>1</v>
      </c>
      <c r="AW164" s="64">
        <v>1</v>
      </c>
      <c r="AX164" s="66">
        <v>0</v>
      </c>
      <c r="AY164" s="66">
        <v>0</v>
      </c>
      <c r="AZ164" s="66">
        <v>1</v>
      </c>
      <c r="BA164" s="66">
        <v>0</v>
      </c>
      <c r="BB164" s="66">
        <v>0</v>
      </c>
      <c r="BC164" s="66">
        <v>0</v>
      </c>
      <c r="BD164" s="66">
        <v>0</v>
      </c>
      <c r="BE164" s="66">
        <v>0</v>
      </c>
      <c r="BF164" s="24" t="s">
        <v>911</v>
      </c>
    </row>
    <row r="165" spans="1:58" s="45" customFormat="1">
      <c r="A165" s="41" t="s">
        <v>933</v>
      </c>
      <c r="B165" s="30"/>
      <c r="C165" s="30"/>
      <c r="D165" s="8"/>
      <c r="E165" s="1"/>
      <c r="F165" s="28"/>
      <c r="G165" s="28"/>
      <c r="H165" s="28"/>
      <c r="I165" s="28"/>
      <c r="J165" s="28"/>
      <c r="K165" s="28"/>
      <c r="L165" s="28"/>
      <c r="M165" s="9"/>
      <c r="O165" s="30"/>
      <c r="P165" s="30">
        <f>SUBTOTAL(9,P2:P164)</f>
        <v>162</v>
      </c>
      <c r="Q165" s="51">
        <f>SUBTOTAL(9,Q2:Q164)</f>
        <v>156</v>
      </c>
      <c r="R165" s="51">
        <f>SUBTOTAL(9,R2:R164)</f>
        <v>6</v>
      </c>
      <c r="S165" s="51">
        <f>SUBTOTAL(9,S2:S164)</f>
        <v>70.782999999999916</v>
      </c>
      <c r="T165" s="51"/>
      <c r="U165" s="51">
        <f t="shared" ref="U165:BE165" si="672">SUBTOTAL(9,U2:U164)</f>
        <v>13</v>
      </c>
      <c r="V165" s="51">
        <f t="shared" si="672"/>
        <v>27</v>
      </c>
      <c r="W165" s="51">
        <f t="shared" si="672"/>
        <v>13</v>
      </c>
      <c r="X165" s="51">
        <f t="shared" si="672"/>
        <v>19</v>
      </c>
      <c r="Y165" s="51">
        <f t="shared" si="672"/>
        <v>14</v>
      </c>
      <c r="Z165" s="51">
        <f t="shared" si="672"/>
        <v>2</v>
      </c>
      <c r="AA165" s="51">
        <f t="shared" si="672"/>
        <v>1</v>
      </c>
      <c r="AB165" s="51">
        <f t="shared" si="672"/>
        <v>1</v>
      </c>
      <c r="AC165" s="51">
        <f t="shared" si="672"/>
        <v>2</v>
      </c>
      <c r="AD165" s="51">
        <f t="shared" si="672"/>
        <v>0</v>
      </c>
      <c r="AE165" s="51">
        <f t="shared" si="672"/>
        <v>0</v>
      </c>
      <c r="AF165" s="51">
        <f t="shared" si="672"/>
        <v>64</v>
      </c>
      <c r="AG165" s="51">
        <f t="shared" si="672"/>
        <v>0</v>
      </c>
      <c r="AH165" s="51">
        <f t="shared" si="672"/>
        <v>162</v>
      </c>
      <c r="AI165" s="51">
        <f t="shared" si="672"/>
        <v>162</v>
      </c>
      <c r="AJ165" s="51">
        <f t="shared" si="672"/>
        <v>103</v>
      </c>
      <c r="AK165" s="51">
        <f t="shared" si="672"/>
        <v>162</v>
      </c>
      <c r="AL165" s="51">
        <f t="shared" si="672"/>
        <v>162</v>
      </c>
      <c r="AM165" s="51">
        <f t="shared" si="672"/>
        <v>157</v>
      </c>
      <c r="AN165" s="51">
        <f t="shared" si="672"/>
        <v>128</v>
      </c>
      <c r="AO165" s="51">
        <f t="shared" si="672"/>
        <v>3</v>
      </c>
      <c r="AP165" s="51">
        <f t="shared" si="672"/>
        <v>121</v>
      </c>
      <c r="AQ165" s="51">
        <f t="shared" si="672"/>
        <v>127</v>
      </c>
      <c r="AR165" s="51">
        <f t="shared" si="672"/>
        <v>127</v>
      </c>
      <c r="AS165" s="51">
        <f t="shared" si="672"/>
        <v>3</v>
      </c>
      <c r="AT165" s="51">
        <f t="shared" si="672"/>
        <v>51</v>
      </c>
      <c r="AU165" s="51">
        <f t="shared" si="672"/>
        <v>1</v>
      </c>
      <c r="AV165" s="51">
        <f t="shared" si="672"/>
        <v>121</v>
      </c>
      <c r="AW165" s="51">
        <f t="shared" si="672"/>
        <v>121</v>
      </c>
      <c r="AX165" s="51">
        <f t="shared" si="672"/>
        <v>3</v>
      </c>
      <c r="AY165" s="51">
        <f t="shared" si="672"/>
        <v>14</v>
      </c>
      <c r="AZ165" s="51">
        <f t="shared" si="672"/>
        <v>122</v>
      </c>
      <c r="BA165" s="51">
        <f t="shared" si="672"/>
        <v>56</v>
      </c>
      <c r="BB165" s="51">
        <f t="shared" si="672"/>
        <v>30</v>
      </c>
      <c r="BC165" s="51">
        <f t="shared" si="672"/>
        <v>1</v>
      </c>
      <c r="BD165" s="51">
        <f t="shared" si="672"/>
        <v>43</v>
      </c>
      <c r="BE165" s="51">
        <f t="shared" si="672"/>
        <v>1</v>
      </c>
    </row>
  </sheetData>
  <sheetProtection algorithmName="SHA-512" hashValue="gGGgYuoGuKLihcoowWE1gYT54j0+DYf6/alc0bPKQguFTX2D24Hy2h4I/3GTfKfzUhNZ4PYsUP5XDgxgJaYe7Q==" saltValue="K0slZtFMF+i8932DJvyQfg==" spinCount="100000" sheet="1" formatCells="0" formatColumns="0" formatRows="0" insertColumns="0" insertRows="0" insertHyperlinks="0" deleteColumns="0" deleteRows="0" sort="0" autoFilter="0" pivotTables="0"/>
  <conditionalFormatting sqref="U2:AH155">
    <cfRule type="cellIs" dxfId="1" priority="1" operator="equal">
      <formula>1</formula>
    </cfRule>
  </conditionalFormatting>
  <conditionalFormatting sqref="U162:AH164">
    <cfRule type="cellIs" dxfId="0" priority="72" operator="equal">
      <formula>1</formula>
    </cfRule>
  </conditionalFormatting>
  <pageMargins left="0.70866141732283472" right="0.70866141732283472" top="0.78740157480314965" bottom="0.78740157480314965" header="0.31496062992125984" footer="0.31496062992125984"/>
  <pageSetup paperSize="8" fitToWidth="0" fitToHeight="0" pageOrder="overThenDown" orientation="landscape" r:id="rId1"/>
  <headerFooter>
    <oddHeader>&amp;L&amp;"Arial,Standard"&amp;10ÖGP Böhlen
Maßnahmebestimmung Grundwassermonitoring 2026ff&amp;R&amp;"Arial,Standard"&amp;10Anlage 2</oddHeader>
    <oddFooter>&amp;L&amp;"Arial,Standard"&amp;10Landratsamt Landkreis Leipzig, Juni 2025&amp;R&amp;"Arial,Standard"&amp;10&amp;P von &amp;N</oddFooter>
  </headerFooter>
</worksheet>
</file>

<file path=docMetadata/LabelInfo.xml><?xml version="1.0" encoding="utf-8"?>
<clbl:labelList xmlns:clbl="http://schemas.microsoft.com/office/2020/mipLabelMetadata">
  <clbl:label id="{3aac0ad3-18d9-49e9-a80d-c985041778ba}" enabled="1" method="Standard" siteId="{c3e32f53-cb7f-4809-968d-1cc4ccc785f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Mon (ÖGP FJ STM Logger 27-29) </vt:lpstr>
      <vt:lpstr>Mon (ÖGP PN FJ 2027)</vt:lpstr>
      <vt:lpstr>Mon (ÖGP PN FJ 2028)</vt:lpstr>
      <vt:lpstr>Mon (ÖGP PN FJ 2029)</vt:lpstr>
      <vt:lpstr>'Mon (ÖGP FJ STM Logger 27-29) '!Drucktitel</vt:lpstr>
      <vt:lpstr>'Mon (ÖGP PN FJ 2027)'!Drucktitel</vt:lpstr>
      <vt:lpstr>'Mon (ÖGP PN FJ 2028)'!Drucktitel</vt:lpstr>
      <vt:lpstr>'Mon (ÖGP PN FJ 2029)'!Drucktitel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Heim</dc:creator>
  <cp:lastModifiedBy>Anja Heim</cp:lastModifiedBy>
  <cp:lastPrinted>2025-09-19T06:35:38Z</cp:lastPrinted>
  <dcterms:created xsi:type="dcterms:W3CDTF">2025-02-13T08:15:59Z</dcterms:created>
  <dcterms:modified xsi:type="dcterms:W3CDTF">2026-04-14T11:23:03Z</dcterms:modified>
</cp:coreProperties>
</file>